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<sst xmlns="http://schemas.openxmlformats.org/spreadsheetml/2006/main" count="117" uniqueCount="53">
  <si>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20/02/2022 14:02:21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</si>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</sst>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398</c:v>
                </c:pt>
                <c:pt idx="1">
                  <c:v>398</c:v>
                </c:pt>
                <c:pt idx="2">
                  <c:v>398</c:v>
                </c:pt>
                <c:pt idx="3">
                  <c:v>398</c:v>
                </c:pt>
                <c:pt idx="4">
                  <c:v>398</c:v>
                </c:pt>
                <c:pt idx="5">
                  <c:v>426</c:v>
                </c:pt>
                <c:pt idx="6">
                  <c:v>448</c:v>
                </c:pt>
                <c:pt idx="7">
                  <c:v>473</c:v>
                </c:pt>
                <c:pt idx="8">
                  <c:v>488</c:v>
                </c:pt>
                <c:pt idx="9">
                  <c:v>488</c:v>
                </c:pt>
                <c:pt idx="10">
                  <c:v>448</c:v>
                </c:pt>
                <c:pt idx="11">
                  <c:v>426</c:v>
                </c:pt>
                <c:pt idx="12">
                  <c:v>398</c:v>
                </c:pt>
                <c:pt idx="13">
                  <c:v>398</c:v>
                </c:pt>
                <c:pt idx="14">
                  <c:v>398</c:v>
                </c:pt>
                <c:pt idx="15">
                  <c:v>398</c:v>
                </c:pt>
                <c:pt idx="16">
                  <c:v>435</c:v>
                </c:pt>
                <c:pt idx="17">
                  <c:v>490</c:v>
                </c:pt>
                <c:pt idx="18">
                  <c:v>518</c:v>
                </c:pt>
                <c:pt idx="19">
                  <c:v>518</c:v>
                </c:pt>
                <c:pt idx="20">
                  <c:v>478</c:v>
                </c:pt>
                <c:pt idx="21">
                  <c:v>453</c:v>
                </c:pt>
                <c:pt idx="22">
                  <c:v>426</c:v>
                </c:pt>
                <c:pt idx="23">
                  <c:v>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214</c:v>
                </c:pt>
                <c:pt idx="1">
                  <c:v>200</c:v>
                </c:pt>
                <c:pt idx="2">
                  <c:v>192</c:v>
                </c:pt>
                <c:pt idx="3">
                  <c:v>188</c:v>
                </c:pt>
                <c:pt idx="4">
                  <c:v>196</c:v>
                </c:pt>
                <c:pt idx="5">
                  <c:v>226</c:v>
                </c:pt>
                <c:pt idx="6">
                  <c:v>226</c:v>
                </c:pt>
                <c:pt idx="7">
                  <c:v>228.65</c:v>
                </c:pt>
                <c:pt idx="8">
                  <c:v>228.65</c:v>
                </c:pt>
                <c:pt idx="9">
                  <c:v>224.65</c:v>
                </c:pt>
                <c:pt idx="10">
                  <c:v>224.65</c:v>
                </c:pt>
                <c:pt idx="11">
                  <c:v>224.65</c:v>
                </c:pt>
                <c:pt idx="12">
                  <c:v>222</c:v>
                </c:pt>
                <c:pt idx="13">
                  <c:v>212.65</c:v>
                </c:pt>
                <c:pt idx="14">
                  <c:v>211</c:v>
                </c:pt>
                <c:pt idx="15">
                  <c:v>224.65</c:v>
                </c:pt>
                <c:pt idx="16">
                  <c:v>224.65</c:v>
                </c:pt>
                <c:pt idx="17">
                  <c:v>233.65</c:v>
                </c:pt>
                <c:pt idx="18">
                  <c:v>236.5</c:v>
                </c:pt>
                <c:pt idx="19">
                  <c:v>236.5</c:v>
                </c:pt>
                <c:pt idx="20">
                  <c:v>236.5</c:v>
                </c:pt>
                <c:pt idx="21">
                  <c:v>232.5</c:v>
                </c:pt>
                <c:pt idx="22">
                  <c:v>224.65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1527.9</c:v>
                </c:pt>
                <c:pt idx="1">
                  <c:v>1367.9</c:v>
                </c:pt>
                <c:pt idx="2">
                  <c:v>1367.9</c:v>
                </c:pt>
                <c:pt idx="3">
                  <c:v>1260.9000000000001</c:v>
                </c:pt>
                <c:pt idx="4">
                  <c:v>1067.9000000000001</c:v>
                </c:pt>
                <c:pt idx="5">
                  <c:v>1513.711</c:v>
                </c:pt>
                <c:pt idx="6">
                  <c:v>1955.9</c:v>
                </c:pt>
                <c:pt idx="7">
                  <c:v>2161.9</c:v>
                </c:pt>
                <c:pt idx="8">
                  <c:v>2161.9</c:v>
                </c:pt>
                <c:pt idx="9">
                  <c:v>1937.008</c:v>
                </c:pt>
                <c:pt idx="10">
                  <c:v>1553.383</c:v>
                </c:pt>
                <c:pt idx="11">
                  <c:v>1311.549</c:v>
                </c:pt>
                <c:pt idx="12">
                  <c:v>1247.9000000000001</c:v>
                </c:pt>
                <c:pt idx="13">
                  <c:v>1267.9000000000001</c:v>
                </c:pt>
                <c:pt idx="14">
                  <c:v>1525.9</c:v>
                </c:pt>
                <c:pt idx="15">
                  <c:v>1809.9</c:v>
                </c:pt>
                <c:pt idx="16">
                  <c:v>2097.9</c:v>
                </c:pt>
                <c:pt idx="17">
                  <c:v>2267.9</c:v>
                </c:pt>
                <c:pt idx="18">
                  <c:v>2437.9</c:v>
                </c:pt>
                <c:pt idx="19">
                  <c:v>2369.9</c:v>
                </c:pt>
                <c:pt idx="20">
                  <c:v>2089.9</c:v>
                </c:pt>
                <c:pt idx="21">
                  <c:v>1667.9</c:v>
                </c:pt>
                <c:pt idx="22">
                  <c:v>1429.9</c:v>
                </c:pt>
                <c:pt idx="23">
                  <c:v>1057.9000000000001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1469.2</c:v>
                </c:pt>
                <c:pt idx="1">
                  <c:v>1525</c:v>
                </c:pt>
                <c:pt idx="2">
                  <c:v>1496.7</c:v>
                </c:pt>
                <c:pt idx="3">
                  <c:v>1609.2</c:v>
                </c:pt>
                <c:pt idx="4">
                  <c:v>2044.7</c:v>
                </c:pt>
                <c:pt idx="5">
                  <c:v>2007</c:v>
                </c:pt>
                <c:pt idx="6">
                  <c:v>2035</c:v>
                </c:pt>
                <c:pt idx="7">
                  <c:v>1867</c:v>
                </c:pt>
                <c:pt idx="8">
                  <c:v>1632.1</c:v>
                </c:pt>
                <c:pt idx="9">
                  <c:v>1677</c:v>
                </c:pt>
                <c:pt idx="10">
                  <c:v>1596</c:v>
                </c:pt>
                <c:pt idx="11">
                  <c:v>1583</c:v>
                </c:pt>
                <c:pt idx="12">
                  <c:v>1522.7249999999999</c:v>
                </c:pt>
                <c:pt idx="13">
                  <c:v>1363.9</c:v>
                </c:pt>
                <c:pt idx="14">
                  <c:v>1339.3</c:v>
                </c:pt>
                <c:pt idx="15">
                  <c:v>1518.5</c:v>
                </c:pt>
                <c:pt idx="16">
                  <c:v>1674.9</c:v>
                </c:pt>
                <c:pt idx="17">
                  <c:v>1583.8</c:v>
                </c:pt>
                <c:pt idx="18">
                  <c:v>1750.7</c:v>
                </c:pt>
                <c:pt idx="19">
                  <c:v>1858.7</c:v>
                </c:pt>
                <c:pt idx="20">
                  <c:v>1965.2</c:v>
                </c:pt>
                <c:pt idx="21">
                  <c:v>1886.8</c:v>
                </c:pt>
                <c:pt idx="22">
                  <c:v>1777.3</c:v>
                </c:pt>
                <c:pt idx="23">
                  <c:v>1661.7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1066.8069999999998</c:v>
                </c:pt>
                <c:pt idx="1">
                  <c:v>989.55899999999986</c:v>
                </c:pt>
                <c:pt idx="2">
                  <c:v>924.98799999999983</c:v>
                </c:pt>
                <c:pt idx="3">
                  <c:v>878.04899999999986</c:v>
                </c:pt>
                <c:pt idx="4">
                  <c:v>816.3399999999998</c:v>
                </c:pt>
                <c:pt idx="5">
                  <c:v>751.255</c:v>
                </c:pt>
                <c:pt idx="6">
                  <c:v>788.67000000000041</c:v>
                </c:pt>
                <c:pt idx="7">
                  <c:v>1271.7499999999998</c:v>
                </c:pt>
                <c:pt idx="8">
                  <c:v>1955.4639999999999</c:v>
                </c:pt>
                <c:pt idx="9">
                  <c:v>2526.2390000000009</c:v>
                </c:pt>
                <c:pt idx="10">
                  <c:v>2938.2119999999995</c:v>
                </c:pt>
                <c:pt idx="11">
                  <c:v>3185.6739999999995</c:v>
                </c:pt>
                <c:pt idx="12">
                  <c:v>3276.1340000000009</c:v>
                </c:pt>
                <c:pt idx="13">
                  <c:v>3154.2920000000004</c:v>
                </c:pt>
                <c:pt idx="14">
                  <c:v>2822.4349999999999</c:v>
                </c:pt>
                <c:pt idx="15">
                  <c:v>2287.4079999999994</c:v>
                </c:pt>
                <c:pt idx="16">
                  <c:v>1744.3189999999997</c:v>
                </c:pt>
                <c:pt idx="17">
                  <c:v>1626.2390000000003</c:v>
                </c:pt>
                <c:pt idx="18">
                  <c:v>1708.249</c:v>
                </c:pt>
                <c:pt idx="19">
                  <c:v>1773.5050000000001</c:v>
                </c:pt>
                <c:pt idx="20">
                  <c:v>1836.6879999999999</c:v>
                </c:pt>
                <c:pt idx="21">
                  <c:v>1926.846</c:v>
                </c:pt>
                <c:pt idx="22">
                  <c:v>1974.22</c:v>
                </c:pt>
                <c:pt idx="23">
                  <c:v>1974.4710000000005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19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23</c:v>
                </c:pt>
                <c:pt idx="6">
                  <c:v>30</c:v>
                </c:pt>
                <c:pt idx="7">
                  <c:v>47</c:v>
                </c:pt>
                <c:pt idx="8">
                  <c:v>66</c:v>
                </c:pt>
                <c:pt idx="9">
                  <c:v>83</c:v>
                </c:pt>
                <c:pt idx="10">
                  <c:v>101</c:v>
                </c:pt>
                <c:pt idx="11">
                  <c:v>116</c:v>
                </c:pt>
                <c:pt idx="12">
                  <c:v>121</c:v>
                </c:pt>
                <c:pt idx="13">
                  <c:v>114</c:v>
                </c:pt>
                <c:pt idx="14">
                  <c:v>101</c:v>
                </c:pt>
                <c:pt idx="15">
                  <c:v>83</c:v>
                </c:pt>
                <c:pt idx="16">
                  <c:v>67</c:v>
                </c:pt>
                <c:pt idx="17">
                  <c:v>64</c:v>
                </c:pt>
                <c:pt idx="18">
                  <c:v>70</c:v>
                </c:pt>
                <c:pt idx="19">
                  <c:v>77</c:v>
                </c:pt>
                <c:pt idx="20">
                  <c:v>80</c:v>
                </c:pt>
                <c:pt idx="21">
                  <c:v>78</c:v>
                </c:pt>
                <c:pt idx="22">
                  <c:v>73</c:v>
                </c:pt>
                <c:pt idx="23">
                  <c:v>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93</c:v>
                </c:pt>
                <c:pt idx="6">
                  <c:v>292.01300000000003</c:v>
                </c:pt>
                <c:pt idx="7">
                  <c:v>331.60699999999997</c:v>
                </c:pt>
                <c:pt idx="8">
                  <c:v>243</c:v>
                </c:pt>
                <c:pt idx="9">
                  <c:v>50</c:v>
                </c:pt>
                <c:pt idx="10">
                  <c:v>30</c:v>
                </c:pt>
                <c:pt idx="11">
                  <c:v>30</c:v>
                </c:pt>
                <c:pt idx="12">
                  <c:v>56</c:v>
                </c:pt>
                <c:pt idx="13">
                  <c:v>56</c:v>
                </c:pt>
                <c:pt idx="14">
                  <c:v>76</c:v>
                </c:pt>
                <c:pt idx="15">
                  <c:v>48</c:v>
                </c:pt>
                <c:pt idx="16">
                  <c:v>91</c:v>
                </c:pt>
                <c:pt idx="17">
                  <c:v>599</c:v>
                </c:pt>
                <c:pt idx="18">
                  <c:v>604</c:v>
                </c:pt>
                <c:pt idx="19">
                  <c:v>441</c:v>
                </c:pt>
                <c:pt idx="20">
                  <c:v>208</c:v>
                </c:pt>
                <c:pt idx="21">
                  <c:v>36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247848"/>
        <c:axId val="298248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4696.9150000000009</c:v>
                </c:pt>
                <c:pt idx="1">
                  <c:v>4499.4280000000008</c:v>
                </c:pt>
                <c:pt idx="2">
                  <c:v>4398.6150000000007</c:v>
                </c:pt>
                <c:pt idx="3">
                  <c:v>4354.193000000002</c:v>
                </c:pt>
                <c:pt idx="4">
                  <c:v>4543.9150000000009</c:v>
                </c:pt>
                <c:pt idx="5">
                  <c:v>5039.9660000000022</c:v>
                </c:pt>
                <c:pt idx="6">
                  <c:v>5775.5830000000014</c:v>
                </c:pt>
                <c:pt idx="7">
                  <c:v>6380.9070000000002</c:v>
                </c:pt>
                <c:pt idx="8">
                  <c:v>6775.1219999999994</c:v>
                </c:pt>
                <c:pt idx="9">
                  <c:v>6985.896999999999</c:v>
                </c:pt>
                <c:pt idx="10">
                  <c:v>6891.2449999999999</c:v>
                </c:pt>
                <c:pt idx="11">
                  <c:v>6876.8730000000014</c:v>
                </c:pt>
                <c:pt idx="12">
                  <c:v>6843.759</c:v>
                </c:pt>
                <c:pt idx="13">
                  <c:v>6566.7070000000003</c:v>
                </c:pt>
                <c:pt idx="14">
                  <c:v>6473.6640000000025</c:v>
                </c:pt>
                <c:pt idx="15">
                  <c:v>6369.4130000000014</c:v>
                </c:pt>
                <c:pt idx="16">
                  <c:v>6334.7550000000001</c:v>
                </c:pt>
                <c:pt idx="17">
                  <c:v>6864.5850000000009</c:v>
                </c:pt>
                <c:pt idx="18">
                  <c:v>7325.313000000001</c:v>
                </c:pt>
                <c:pt idx="19">
                  <c:v>7274.5569999999971</c:v>
                </c:pt>
                <c:pt idx="20">
                  <c:v>6894.2519999999995</c:v>
                </c:pt>
                <c:pt idx="21">
                  <c:v>6281.0909999999994</c:v>
                </c:pt>
                <c:pt idx="22">
                  <c:v>5931.0960000000014</c:v>
                </c:pt>
                <c:pt idx="23">
                  <c:v>5387.0330000000013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247848"/>
        <c:axId val="298248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164.64</c:v>
                </c:pt>
                <c:pt idx="1">
                  <c:v>162.6</c:v>
                </c:pt>
                <c:pt idx="2">
                  <c:v>157.34</c:v>
                </c:pt>
                <c:pt idx="3">
                  <c:v>154.97999999999999</c:v>
                </c:pt>
                <c:pt idx="4">
                  <c:v>157.16</c:v>
                </c:pt>
                <c:pt idx="5">
                  <c:v>218.36</c:v>
                </c:pt>
                <c:pt idx="6">
                  <c:v>202.59</c:v>
                </c:pt>
                <c:pt idx="7">
                  <c:v>234.09</c:v>
                </c:pt>
                <c:pt idx="8">
                  <c:v>219.6</c:v>
                </c:pt>
                <c:pt idx="9">
                  <c:v>201.2</c:v>
                </c:pt>
                <c:pt idx="10">
                  <c:v>201.2</c:v>
                </c:pt>
                <c:pt idx="11">
                  <c:v>200.57</c:v>
                </c:pt>
                <c:pt idx="12">
                  <c:v>155.19999999999999</c:v>
                </c:pt>
                <c:pt idx="13">
                  <c:v>148.28</c:v>
                </c:pt>
                <c:pt idx="14">
                  <c:v>148.86000000000001</c:v>
                </c:pt>
                <c:pt idx="15">
                  <c:v>154.97999999999999</c:v>
                </c:pt>
                <c:pt idx="16">
                  <c:v>166.1</c:v>
                </c:pt>
                <c:pt idx="17">
                  <c:v>200.89</c:v>
                </c:pt>
                <c:pt idx="18">
                  <c:v>205.15</c:v>
                </c:pt>
                <c:pt idx="19">
                  <c:v>201.76</c:v>
                </c:pt>
                <c:pt idx="20">
                  <c:v>192</c:v>
                </c:pt>
                <c:pt idx="21">
                  <c:v>177.71</c:v>
                </c:pt>
                <c:pt idx="22">
                  <c:v>175</c:v>
                </c:pt>
                <c:pt idx="23">
                  <c:v>171.93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249024"/>
        <c:axId val="298248632"/>
      </c:lineChart>
      <c:catAx>
        <c:axId val="298247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48240"/>
        <c:crosses val="autoZero"/>
        <c:auto val="1"/>
        <c:lblAlgn val="ctr"/>
        <c:lblOffset val="100"/>
        <c:noMultiLvlLbl val="0"/>
      </c:catAx>
      <c:valAx>
        <c:axId val="29824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47848"/>
        <c:crosses val="autoZero"/>
        <c:crossBetween val="between"/>
      </c:valAx>
      <c:valAx>
        <c:axId val="298248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49024"/>
        <c:crosses val="max"/>
        <c:crossBetween val="between"/>
      </c:valAx>
      <c:catAx>
        <c:axId val="298249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248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4696.9070000000002</v>
      </c>
      <c r="C4" s="18">
        <v>4499.4589999999998</v>
      </c>
      <c r="D4" s="18">
        <v>4398.5879999999997</v>
      </c>
      <c r="E4" s="18">
        <v>4354.1489999999994</v>
      </c>
      <c r="F4" s="18">
        <v>4543.9399999999987</v>
      </c>
      <c r="G4" s="18">
        <v>5039.9660000000013</v>
      </c>
      <c r="H4" s="18">
        <v>5775.5830000000014</v>
      </c>
      <c r="I4" s="18">
        <v>6380.9069999999983</v>
      </c>
      <c r="J4" s="18">
        <v>6775.1140000000005</v>
      </c>
      <c r="K4" s="18">
        <v>6985.8970000000018</v>
      </c>
      <c r="L4" s="18">
        <v>6891.2449999999999</v>
      </c>
      <c r="M4" s="18">
        <v>6876.8729999999996</v>
      </c>
      <c r="N4" s="18">
        <v>6843.7589999999991</v>
      </c>
      <c r="O4" s="18">
        <v>6566.7419999999984</v>
      </c>
      <c r="P4" s="18">
        <v>6473.6350000000002</v>
      </c>
      <c r="Q4" s="18">
        <v>6369.4580000000005</v>
      </c>
      <c r="R4" s="18">
        <v>6334.7690000000002</v>
      </c>
      <c r="S4" s="18">
        <v>6864.588999999999</v>
      </c>
      <c r="T4" s="18">
        <v>7325.349000000002</v>
      </c>
      <c r="U4" s="18">
        <v>7274.6050000000005</v>
      </c>
      <c r="V4" s="18">
        <v>6894.2880000000005</v>
      </c>
      <c r="W4" s="18">
        <v>6281.0460000000003</v>
      </c>
      <c r="X4" s="18">
        <v>5931.0699999999988</v>
      </c>
      <c r="Y4" s="18">
        <v>5387.070999999999</v>
      </c>
      <c r="Z4" s="19"/>
      <c r="AA4" s="20">
        <f>SUM(B4:Z4)</f>
        <v>145765.00899999999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164.64</v>
      </c>
      <c r="C7" s="28">
        <v>162.6</v>
      </c>
      <c r="D7" s="28">
        <v>157.34</v>
      </c>
      <c r="E7" s="28">
        <v>154.97999999999999</v>
      </c>
      <c r="F7" s="28">
        <v>157.16</v>
      </c>
      <c r="G7" s="28">
        <v>218.36</v>
      </c>
      <c r="H7" s="28">
        <v>202.59</v>
      </c>
      <c r="I7" s="28">
        <v>234.09</v>
      </c>
      <c r="J7" s="28">
        <v>219.6</v>
      </c>
      <c r="K7" s="28">
        <v>201.2</v>
      </c>
      <c r="L7" s="28">
        <v>201.2</v>
      </c>
      <c r="M7" s="28">
        <v>200.57</v>
      </c>
      <c r="N7" s="28">
        <v>155.19999999999999</v>
      </c>
      <c r="O7" s="28">
        <v>148.28</v>
      </c>
      <c r="P7" s="28">
        <v>148.86000000000001</v>
      </c>
      <c r="Q7" s="28">
        <v>154.97999999999999</v>
      </c>
      <c r="R7" s="28">
        <v>166.1</v>
      </c>
      <c r="S7" s="28">
        <v>200.89</v>
      </c>
      <c r="T7" s="28">
        <v>205.15</v>
      </c>
      <c r="U7" s="28">
        <v>201.76</v>
      </c>
      <c r="V7" s="28">
        <v>192</v>
      </c>
      <c r="W7" s="28">
        <v>177.71</v>
      </c>
      <c r="X7" s="28">
        <v>175</v>
      </c>
      <c r="Y7" s="28">
        <v>171.93</v>
      </c>
      <c r="Z7" s="29"/>
      <c r="AA7" s="30">
        <f>IF(SUM(B7:Z7)&lt;&gt;0,AVERAGEIF(B7:Z7,"&lt;&gt;"""),"")</f>
        <v>182.17458333333335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398</v>
      </c>
      <c r="C10" s="42">
        <v>398</v>
      </c>
      <c r="D10" s="42">
        <v>398</v>
      </c>
      <c r="E10" s="42">
        <v>398</v>
      </c>
      <c r="F10" s="42">
        <v>398</v>
      </c>
      <c r="G10" s="42">
        <v>426</v>
      </c>
      <c r="H10" s="42">
        <v>448</v>
      </c>
      <c r="I10" s="42">
        <v>473</v>
      </c>
      <c r="J10" s="42">
        <v>488</v>
      </c>
      <c r="K10" s="42">
        <v>488</v>
      </c>
      <c r="L10" s="42">
        <v>448</v>
      </c>
      <c r="M10" s="42">
        <v>426</v>
      </c>
      <c r="N10" s="42">
        <v>398</v>
      </c>
      <c r="O10" s="42">
        <v>398</v>
      </c>
      <c r="P10" s="42">
        <v>398</v>
      </c>
      <c r="Q10" s="42">
        <v>398</v>
      </c>
      <c r="R10" s="42">
        <v>435</v>
      </c>
      <c r="S10" s="42">
        <v>490</v>
      </c>
      <c r="T10" s="42">
        <v>518</v>
      </c>
      <c r="U10" s="42">
        <v>518</v>
      </c>
      <c r="V10" s="42">
        <v>478</v>
      </c>
      <c r="W10" s="42">
        <v>453</v>
      </c>
      <c r="X10" s="42">
        <v>426</v>
      </c>
      <c r="Y10" s="42">
        <v>426</v>
      </c>
      <c r="Z10" s="43"/>
      <c r="AA10" s="44">
        <f t="shared" ref="AA10:AA15" si="0">SUM(B10:Z10)</f>
        <v>10523</v>
      </c>
    </row>
    <row r="11" spans="1:27" ht="24.95" customHeight="1" x14ac:dyDescent="0.2">
      <c r="A11" s="45" t="s">
        <v>7</v>
      </c>
      <c r="B11" s="46">
        <v>214</v>
      </c>
      <c r="C11" s="47">
        <v>200</v>
      </c>
      <c r="D11" s="47">
        <v>192</v>
      </c>
      <c r="E11" s="47">
        <v>188</v>
      </c>
      <c r="F11" s="47">
        <v>196</v>
      </c>
      <c r="G11" s="47">
        <v>226</v>
      </c>
      <c r="H11" s="47">
        <v>226</v>
      </c>
      <c r="I11" s="47">
        <v>228.65</v>
      </c>
      <c r="J11" s="47">
        <v>228.65</v>
      </c>
      <c r="K11" s="47">
        <v>224.65</v>
      </c>
      <c r="L11" s="47">
        <v>224.65</v>
      </c>
      <c r="M11" s="47">
        <v>224.65</v>
      </c>
      <c r="N11" s="47">
        <v>222</v>
      </c>
      <c r="O11" s="47">
        <v>212.65</v>
      </c>
      <c r="P11" s="47">
        <v>211</v>
      </c>
      <c r="Q11" s="47">
        <v>224.65</v>
      </c>
      <c r="R11" s="47">
        <v>224.65</v>
      </c>
      <c r="S11" s="47">
        <v>233.65</v>
      </c>
      <c r="T11" s="47">
        <v>236.5</v>
      </c>
      <c r="U11" s="47">
        <v>236.5</v>
      </c>
      <c r="V11" s="47">
        <v>236.5</v>
      </c>
      <c r="W11" s="47">
        <v>232.5</v>
      </c>
      <c r="X11" s="47">
        <v>224.65</v>
      </c>
      <c r="Y11" s="47">
        <v>200</v>
      </c>
      <c r="Z11" s="48"/>
      <c r="AA11" s="49">
        <f t="shared" si="0"/>
        <v>5268.5</v>
      </c>
    </row>
    <row r="12" spans="1:27" ht="24.95" customHeight="1" x14ac:dyDescent="0.2">
      <c r="A12" s="50" t="s">
        <v>8</v>
      </c>
      <c r="B12" s="51">
        <v>1527.9</v>
      </c>
      <c r="C12" s="52">
        <v>1367.9</v>
      </c>
      <c r="D12" s="52">
        <v>1367.9</v>
      </c>
      <c r="E12" s="52">
        <v>1260.9000000000001</v>
      </c>
      <c r="F12" s="52">
        <v>1067.9000000000001</v>
      </c>
      <c r="G12" s="52">
        <v>1513.711</v>
      </c>
      <c r="H12" s="52">
        <v>1955.9</v>
      </c>
      <c r="I12" s="52">
        <v>2161.9</v>
      </c>
      <c r="J12" s="52">
        <v>2161.9</v>
      </c>
      <c r="K12" s="52">
        <v>1937.008</v>
      </c>
      <c r="L12" s="52">
        <v>1553.383</v>
      </c>
      <c r="M12" s="52">
        <v>1311.549</v>
      </c>
      <c r="N12" s="52">
        <v>1247.9000000000001</v>
      </c>
      <c r="O12" s="52">
        <v>1267.9000000000001</v>
      </c>
      <c r="P12" s="52">
        <v>1525.9</v>
      </c>
      <c r="Q12" s="52">
        <v>1809.9</v>
      </c>
      <c r="R12" s="52">
        <v>2097.9</v>
      </c>
      <c r="S12" s="52">
        <v>2267.9</v>
      </c>
      <c r="T12" s="52">
        <v>2437.9</v>
      </c>
      <c r="U12" s="52">
        <v>2369.9</v>
      </c>
      <c r="V12" s="52">
        <v>2089.9</v>
      </c>
      <c r="W12" s="52">
        <v>1667.9</v>
      </c>
      <c r="X12" s="52">
        <v>1429.9</v>
      </c>
      <c r="Y12" s="52">
        <v>1057.9000000000001</v>
      </c>
      <c r="Z12" s="53"/>
      <c r="AA12" s="54">
        <f t="shared" si="0"/>
        <v>40458.651000000013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93</v>
      </c>
      <c r="H13" s="52">
        <v>292.01300000000003</v>
      </c>
      <c r="I13" s="52">
        <v>331.60699999999997</v>
      </c>
      <c r="J13" s="52">
        <v>243</v>
      </c>
      <c r="K13" s="52">
        <v>50</v>
      </c>
      <c r="L13" s="52">
        <v>30</v>
      </c>
      <c r="M13" s="52">
        <v>30</v>
      </c>
      <c r="N13" s="52">
        <v>56</v>
      </c>
      <c r="O13" s="52">
        <v>56</v>
      </c>
      <c r="P13" s="52">
        <v>76</v>
      </c>
      <c r="Q13" s="52">
        <v>48</v>
      </c>
      <c r="R13" s="52">
        <v>91</v>
      </c>
      <c r="S13" s="52">
        <v>599</v>
      </c>
      <c r="T13" s="52">
        <v>604</v>
      </c>
      <c r="U13" s="52">
        <v>441</v>
      </c>
      <c r="V13" s="52">
        <v>208</v>
      </c>
      <c r="W13" s="52">
        <v>36</v>
      </c>
      <c r="X13" s="52">
        <v>26</v>
      </c>
      <c r="Y13" s="52"/>
      <c r="Z13" s="53"/>
      <c r="AA13" s="54">
        <f t="shared" si="0"/>
        <v>3310.62</v>
      </c>
    </row>
    <row r="14" spans="1:27" ht="24.95" customHeight="1" x14ac:dyDescent="0.2">
      <c r="A14" s="55" t="s">
        <v>10</v>
      </c>
      <c r="B14" s="56">
        <v>1066.8069999999998</v>
      </c>
      <c r="C14" s="57">
        <v>989.55899999999986</v>
      </c>
      <c r="D14" s="57">
        <v>924.98799999999983</v>
      </c>
      <c r="E14" s="57">
        <v>878.04899999999986</v>
      </c>
      <c r="F14" s="57">
        <v>816.3399999999998</v>
      </c>
      <c r="G14" s="57">
        <v>751.255</v>
      </c>
      <c r="H14" s="57">
        <v>788.67000000000041</v>
      </c>
      <c r="I14" s="57">
        <v>1271.7499999999998</v>
      </c>
      <c r="J14" s="57">
        <v>1955.4639999999999</v>
      </c>
      <c r="K14" s="57">
        <v>2526.2390000000009</v>
      </c>
      <c r="L14" s="57">
        <v>2938.2119999999995</v>
      </c>
      <c r="M14" s="57">
        <v>3185.6739999999995</v>
      </c>
      <c r="N14" s="57">
        <v>3276.1340000000009</v>
      </c>
      <c r="O14" s="57">
        <v>3154.2920000000004</v>
      </c>
      <c r="P14" s="57">
        <v>2822.4349999999999</v>
      </c>
      <c r="Q14" s="57">
        <v>2287.4079999999994</v>
      </c>
      <c r="R14" s="57">
        <v>1744.3189999999997</v>
      </c>
      <c r="S14" s="57">
        <v>1626.2390000000003</v>
      </c>
      <c r="T14" s="57">
        <v>1708.249</v>
      </c>
      <c r="U14" s="57">
        <v>1773.5050000000001</v>
      </c>
      <c r="V14" s="57">
        <v>1836.6879999999999</v>
      </c>
      <c r="W14" s="57">
        <v>1926.846</v>
      </c>
      <c r="X14" s="57">
        <v>1974.22</v>
      </c>
      <c r="Y14" s="57">
        <v>1974.4710000000005</v>
      </c>
      <c r="Z14" s="58"/>
      <c r="AA14" s="59">
        <f t="shared" si="0"/>
        <v>44197.813000000002</v>
      </c>
    </row>
    <row r="15" spans="1:27" ht="24.95" customHeight="1" x14ac:dyDescent="0.2">
      <c r="A15" s="55" t="s">
        <v>11</v>
      </c>
      <c r="B15" s="56">
        <v>21</v>
      </c>
      <c r="C15" s="57">
        <v>19</v>
      </c>
      <c r="D15" s="57">
        <v>19</v>
      </c>
      <c r="E15" s="57">
        <v>20</v>
      </c>
      <c r="F15" s="57">
        <v>21</v>
      </c>
      <c r="G15" s="57">
        <v>23</v>
      </c>
      <c r="H15" s="57">
        <v>30</v>
      </c>
      <c r="I15" s="57">
        <v>47</v>
      </c>
      <c r="J15" s="57">
        <v>66</v>
      </c>
      <c r="K15" s="57">
        <v>83</v>
      </c>
      <c r="L15" s="57">
        <v>101</v>
      </c>
      <c r="M15" s="57">
        <v>116</v>
      </c>
      <c r="N15" s="57">
        <v>121</v>
      </c>
      <c r="O15" s="57">
        <v>114</v>
      </c>
      <c r="P15" s="57">
        <v>101</v>
      </c>
      <c r="Q15" s="57">
        <v>83</v>
      </c>
      <c r="R15" s="57">
        <v>67</v>
      </c>
      <c r="S15" s="57">
        <v>64</v>
      </c>
      <c r="T15" s="57">
        <v>70</v>
      </c>
      <c r="U15" s="57">
        <v>77</v>
      </c>
      <c r="V15" s="57">
        <v>80</v>
      </c>
      <c r="W15" s="57">
        <v>78</v>
      </c>
      <c r="X15" s="57">
        <v>73</v>
      </c>
      <c r="Y15" s="57">
        <v>67</v>
      </c>
      <c r="Z15" s="58"/>
      <c r="AA15" s="59">
        <f t="shared" si="0"/>
        <v>1561</v>
      </c>
    </row>
    <row r="16" spans="1:27" ht="30" customHeight="1" thickBot="1" x14ac:dyDescent="0.25">
      <c r="A16" s="60" t="s">
        <v>12</v>
      </c>
      <c r="B16" s="61">
        <f>IF(LEN(B$2)&gt;0,SUM(B10:B15),"")</f>
        <v>3227.7069999999999</v>
      </c>
      <c r="C16" s="62">
        <f t="shared" ref="C16:Z16" si="1">IF(LEN(C$2)&gt;0,SUM(C10:C15),"")</f>
        <v>2974.4589999999998</v>
      </c>
      <c r="D16" s="62">
        <f t="shared" si="1"/>
        <v>2901.8879999999999</v>
      </c>
      <c r="E16" s="62">
        <f t="shared" si="1"/>
        <v>2744.9490000000001</v>
      </c>
      <c r="F16" s="62">
        <f t="shared" si="1"/>
        <v>2499.2399999999998</v>
      </c>
      <c r="G16" s="62">
        <f t="shared" si="1"/>
        <v>3032.9660000000003</v>
      </c>
      <c r="H16" s="62">
        <f t="shared" si="1"/>
        <v>3740.5830000000005</v>
      </c>
      <c r="I16" s="62">
        <f t="shared" si="1"/>
        <v>4513.9070000000002</v>
      </c>
      <c r="J16" s="62">
        <f t="shared" si="1"/>
        <v>5143.0140000000001</v>
      </c>
      <c r="K16" s="62">
        <f t="shared" si="1"/>
        <v>5308.8970000000008</v>
      </c>
      <c r="L16" s="62">
        <f t="shared" si="1"/>
        <v>5295.244999999999</v>
      </c>
      <c r="M16" s="62">
        <f t="shared" si="1"/>
        <v>5293.8729999999996</v>
      </c>
      <c r="N16" s="62">
        <f t="shared" si="1"/>
        <v>5321.0340000000015</v>
      </c>
      <c r="O16" s="62">
        <f t="shared" si="1"/>
        <v>5202.8420000000006</v>
      </c>
      <c r="P16" s="62">
        <f t="shared" si="1"/>
        <v>5134.335</v>
      </c>
      <c r="Q16" s="62">
        <f t="shared" si="1"/>
        <v>4850.9579999999996</v>
      </c>
      <c r="R16" s="62">
        <f t="shared" si="1"/>
        <v>4659.8689999999997</v>
      </c>
      <c r="S16" s="62">
        <f t="shared" si="1"/>
        <v>5280.7890000000007</v>
      </c>
      <c r="T16" s="62">
        <f t="shared" si="1"/>
        <v>5574.6490000000003</v>
      </c>
      <c r="U16" s="62">
        <f t="shared" si="1"/>
        <v>5415.9050000000007</v>
      </c>
      <c r="V16" s="62">
        <f t="shared" si="1"/>
        <v>4929.0879999999997</v>
      </c>
      <c r="W16" s="62">
        <f t="shared" si="1"/>
        <v>4394.2460000000001</v>
      </c>
      <c r="X16" s="62">
        <f t="shared" si="1"/>
        <v>4153.7700000000004</v>
      </c>
      <c r="Y16" s="62">
        <f t="shared" si="1"/>
        <v>3725.3710000000005</v>
      </c>
      <c r="Z16" s="63" t="str">
        <f t="shared" si="1"/>
        <v/>
      </c>
      <c r="AA16" s="64">
        <f>SUM(AA10:AA15)</f>
        <v>105319.58400000002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1416.9</v>
      </c>
      <c r="C28" s="72">
        <v>1350.9</v>
      </c>
      <c r="D28" s="72">
        <v>1296.9000000000001</v>
      </c>
      <c r="E28" s="72">
        <v>1259.9000000000001</v>
      </c>
      <c r="F28" s="72">
        <v>1228.9000000000001</v>
      </c>
      <c r="G28" s="72">
        <v>1250.9000000000001</v>
      </c>
      <c r="H28" s="72">
        <v>1535.9</v>
      </c>
      <c r="I28" s="72">
        <v>1978.55</v>
      </c>
      <c r="J28" s="72">
        <v>2393.5500000000002</v>
      </c>
      <c r="K28" s="72">
        <v>2592.5500000000002</v>
      </c>
      <c r="L28" s="72">
        <v>2743.55</v>
      </c>
      <c r="M28" s="72">
        <v>2915.55</v>
      </c>
      <c r="N28" s="72">
        <v>2995.9</v>
      </c>
      <c r="O28" s="72">
        <v>2926.55</v>
      </c>
      <c r="P28" s="72">
        <v>2680.9</v>
      </c>
      <c r="Q28" s="72">
        <v>2267.5500000000002</v>
      </c>
      <c r="R28" s="72">
        <v>2040.55</v>
      </c>
      <c r="S28" s="72">
        <v>2471.5500000000002</v>
      </c>
      <c r="T28" s="72">
        <v>2577.4</v>
      </c>
      <c r="U28" s="72">
        <v>2480.4</v>
      </c>
      <c r="V28" s="72">
        <v>2257.4</v>
      </c>
      <c r="W28" s="72">
        <v>2034.4</v>
      </c>
      <c r="X28" s="72">
        <v>2000.55</v>
      </c>
      <c r="Y28" s="72">
        <v>1957.9</v>
      </c>
      <c r="Z28" s="73"/>
      <c r="AA28" s="74">
        <f>SUM(B28:Z28)</f>
        <v>50655.100000000013</v>
      </c>
    </row>
    <row r="29" spans="1:27" ht="24.95" customHeight="1" x14ac:dyDescent="0.2">
      <c r="A29" s="75" t="s">
        <v>23</v>
      </c>
      <c r="B29" s="76">
        <v>964.80700000000002</v>
      </c>
      <c r="C29" s="77">
        <v>936.55899999999997</v>
      </c>
      <c r="D29" s="77">
        <v>959.98800000000006</v>
      </c>
      <c r="E29" s="77">
        <v>951.04899999999998</v>
      </c>
      <c r="F29" s="77">
        <v>1022.34</v>
      </c>
      <c r="G29" s="77">
        <v>1375.066</v>
      </c>
      <c r="H29" s="77">
        <v>1305.683</v>
      </c>
      <c r="I29" s="77">
        <v>1373.357</v>
      </c>
      <c r="J29" s="77">
        <v>1472.4639999999999</v>
      </c>
      <c r="K29" s="77">
        <v>1384.347</v>
      </c>
      <c r="L29" s="77">
        <v>1543.6949999999999</v>
      </c>
      <c r="M29" s="77">
        <v>1467.3230000000001</v>
      </c>
      <c r="N29" s="77">
        <v>1373.8589999999999</v>
      </c>
      <c r="O29" s="77">
        <v>1359.2919999999999</v>
      </c>
      <c r="P29" s="77">
        <v>1277.4349999999999</v>
      </c>
      <c r="Q29" s="77">
        <v>1131.4079999999999</v>
      </c>
      <c r="R29" s="77">
        <v>1001.319</v>
      </c>
      <c r="S29" s="77">
        <v>1172.239</v>
      </c>
      <c r="T29" s="77">
        <v>1520.249</v>
      </c>
      <c r="U29" s="77">
        <v>1548.5050000000001</v>
      </c>
      <c r="V29" s="77">
        <v>1376.6880000000001</v>
      </c>
      <c r="W29" s="77">
        <v>1408.846</v>
      </c>
      <c r="X29" s="77">
        <v>1385.22</v>
      </c>
      <c r="Y29" s="77">
        <v>1373.471</v>
      </c>
      <c r="Z29" s="78"/>
      <c r="AA29" s="79">
        <f>SUM(B29:Z29)</f>
        <v>30685.20900000001</v>
      </c>
    </row>
    <row r="30" spans="1:27" ht="24.95" customHeight="1" x14ac:dyDescent="0.2">
      <c r="A30" s="82" t="s">
        <v>24</v>
      </c>
      <c r="B30" s="80">
        <v>1610</v>
      </c>
      <c r="C30" s="81">
        <v>1450</v>
      </c>
      <c r="D30" s="81">
        <v>1450</v>
      </c>
      <c r="E30" s="81">
        <v>1343</v>
      </c>
      <c r="F30" s="81">
        <v>1150</v>
      </c>
      <c r="G30" s="81">
        <v>1270</v>
      </c>
      <c r="H30" s="81">
        <v>1790</v>
      </c>
      <c r="I30" s="81">
        <v>1885</v>
      </c>
      <c r="J30" s="81">
        <v>1885</v>
      </c>
      <c r="K30" s="81">
        <v>1865</v>
      </c>
      <c r="L30" s="81">
        <v>1460</v>
      </c>
      <c r="M30" s="81">
        <v>1350</v>
      </c>
      <c r="N30" s="81">
        <v>1330</v>
      </c>
      <c r="O30" s="81">
        <v>1350</v>
      </c>
      <c r="P30" s="81">
        <v>1608</v>
      </c>
      <c r="Q30" s="81">
        <v>1892</v>
      </c>
      <c r="R30" s="81">
        <v>2180</v>
      </c>
      <c r="S30" s="81">
        <v>2250</v>
      </c>
      <c r="T30" s="81">
        <v>2250</v>
      </c>
      <c r="U30" s="81">
        <v>2250</v>
      </c>
      <c r="V30" s="81">
        <v>2172</v>
      </c>
      <c r="W30" s="81">
        <v>1750</v>
      </c>
      <c r="X30" s="81">
        <v>1512</v>
      </c>
      <c r="Y30" s="81">
        <v>1140</v>
      </c>
      <c r="Z30" s="83"/>
      <c r="AA30" s="84">
        <f>SUM(B30:Z30)</f>
        <v>40192</v>
      </c>
    </row>
    <row r="31" spans="1:27" ht="30" customHeight="1" thickBot="1" x14ac:dyDescent="0.25">
      <c r="A31" s="60" t="s">
        <v>25</v>
      </c>
      <c r="B31" s="61">
        <f>IF(LEN(B$2)&gt;0,SUM(B28:B30),"")</f>
        <v>3991.7070000000003</v>
      </c>
      <c r="C31" s="62">
        <f t="shared" ref="C31:Z31" si="4">IF(LEN(C$2)&gt;0,SUM(C28:C30),"")</f>
        <v>3737.4589999999998</v>
      </c>
      <c r="D31" s="62">
        <f t="shared" si="4"/>
        <v>3706.8879999999999</v>
      </c>
      <c r="E31" s="62">
        <f t="shared" si="4"/>
        <v>3553.9490000000001</v>
      </c>
      <c r="F31" s="62">
        <f t="shared" si="4"/>
        <v>3401.2400000000002</v>
      </c>
      <c r="G31" s="62">
        <f t="shared" si="4"/>
        <v>3895.9660000000003</v>
      </c>
      <c r="H31" s="62">
        <f t="shared" si="4"/>
        <v>4631.5830000000005</v>
      </c>
      <c r="I31" s="62">
        <f t="shared" si="4"/>
        <v>5236.9070000000002</v>
      </c>
      <c r="J31" s="62">
        <f t="shared" si="4"/>
        <v>5751.0140000000001</v>
      </c>
      <c r="K31" s="62">
        <f t="shared" si="4"/>
        <v>5841.8969999999999</v>
      </c>
      <c r="L31" s="62">
        <f t="shared" si="4"/>
        <v>5747.2449999999999</v>
      </c>
      <c r="M31" s="62">
        <f t="shared" si="4"/>
        <v>5732.8730000000005</v>
      </c>
      <c r="N31" s="62">
        <f t="shared" si="4"/>
        <v>5699.759</v>
      </c>
      <c r="O31" s="62">
        <f t="shared" si="4"/>
        <v>5635.8420000000006</v>
      </c>
      <c r="P31" s="62">
        <f t="shared" si="4"/>
        <v>5566.335</v>
      </c>
      <c r="Q31" s="62">
        <f t="shared" si="4"/>
        <v>5290.9580000000005</v>
      </c>
      <c r="R31" s="62">
        <f t="shared" si="4"/>
        <v>5221.8689999999997</v>
      </c>
      <c r="S31" s="62">
        <f t="shared" si="4"/>
        <v>5893.7890000000007</v>
      </c>
      <c r="T31" s="62">
        <f t="shared" si="4"/>
        <v>6347.6490000000003</v>
      </c>
      <c r="U31" s="62">
        <f t="shared" si="4"/>
        <v>6278.9050000000007</v>
      </c>
      <c r="V31" s="62">
        <f t="shared" si="4"/>
        <v>5806.0879999999997</v>
      </c>
      <c r="W31" s="62">
        <f t="shared" si="4"/>
        <v>5193.2460000000001</v>
      </c>
      <c r="X31" s="62">
        <f t="shared" si="4"/>
        <v>4897.7700000000004</v>
      </c>
      <c r="Y31" s="62">
        <f t="shared" si="4"/>
        <v>4471.3710000000001</v>
      </c>
      <c r="Z31" s="63" t="str">
        <f t="shared" si="4"/>
        <v/>
      </c>
      <c r="AA31" s="64">
        <f>SUM(AA28:AA30)</f>
        <v>121532.30900000002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272</v>
      </c>
      <c r="C34" s="95">
        <v>271</v>
      </c>
      <c r="D34" s="95">
        <v>313</v>
      </c>
      <c r="E34" s="95">
        <v>317</v>
      </c>
      <c r="F34" s="95">
        <v>350</v>
      </c>
      <c r="G34" s="95">
        <v>371</v>
      </c>
      <c r="H34" s="95">
        <v>399</v>
      </c>
      <c r="I34" s="95">
        <v>335</v>
      </c>
      <c r="J34" s="95">
        <v>263</v>
      </c>
      <c r="K34" s="95">
        <v>247</v>
      </c>
      <c r="L34" s="95">
        <v>174</v>
      </c>
      <c r="M34" s="95">
        <v>153</v>
      </c>
      <c r="N34" s="95">
        <v>88.724999999999994</v>
      </c>
      <c r="O34" s="95">
        <v>93</v>
      </c>
      <c r="P34" s="95">
        <v>74</v>
      </c>
      <c r="Q34" s="95">
        <v>73</v>
      </c>
      <c r="R34" s="95">
        <v>193</v>
      </c>
      <c r="S34" s="95">
        <v>258</v>
      </c>
      <c r="T34" s="95">
        <v>329</v>
      </c>
      <c r="U34" s="95">
        <v>398</v>
      </c>
      <c r="V34" s="95">
        <v>420</v>
      </c>
      <c r="W34" s="95">
        <v>341</v>
      </c>
      <c r="X34" s="95">
        <v>256</v>
      </c>
      <c r="Y34" s="95">
        <v>257</v>
      </c>
      <c r="Z34" s="96"/>
      <c r="AA34" s="74">
        <f t="shared" ref="AA34:AA39" si="5">SUM(B34:Z34)</f>
        <v>6245.7250000000004</v>
      </c>
    </row>
    <row r="35" spans="1:27" ht="24.95" customHeight="1" x14ac:dyDescent="0.2">
      <c r="A35" s="97" t="s">
        <v>28</v>
      </c>
      <c r="B35" s="98">
        <v>417</v>
      </c>
      <c r="C35" s="99">
        <v>417</v>
      </c>
      <c r="D35" s="99">
        <v>417</v>
      </c>
      <c r="E35" s="99">
        <v>417</v>
      </c>
      <c r="F35" s="99">
        <v>477</v>
      </c>
      <c r="G35" s="99">
        <v>417</v>
      </c>
      <c r="H35" s="99">
        <v>417</v>
      </c>
      <c r="I35" s="99">
        <v>313</v>
      </c>
      <c r="J35" s="99">
        <v>270</v>
      </c>
      <c r="K35" s="99">
        <v>211</v>
      </c>
      <c r="L35" s="99">
        <v>203</v>
      </c>
      <c r="M35" s="99">
        <v>211</v>
      </c>
      <c r="N35" s="99">
        <v>215</v>
      </c>
      <c r="O35" s="99">
        <v>265</v>
      </c>
      <c r="P35" s="99">
        <v>283</v>
      </c>
      <c r="Q35" s="99">
        <v>292</v>
      </c>
      <c r="R35" s="99">
        <v>294</v>
      </c>
      <c r="S35" s="99">
        <v>280</v>
      </c>
      <c r="T35" s="99">
        <v>369</v>
      </c>
      <c r="U35" s="99">
        <v>390</v>
      </c>
      <c r="V35" s="99">
        <v>382</v>
      </c>
      <c r="W35" s="99">
        <v>383</v>
      </c>
      <c r="X35" s="99">
        <v>413</v>
      </c>
      <c r="Y35" s="99">
        <v>414</v>
      </c>
      <c r="Z35" s="100"/>
      <c r="AA35" s="79">
        <f t="shared" si="5"/>
        <v>8167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549.1</v>
      </c>
      <c r="K36" s="99">
        <v>669</v>
      </c>
      <c r="L36" s="99">
        <v>669</v>
      </c>
      <c r="M36" s="99">
        <v>669</v>
      </c>
      <c r="N36" s="99">
        <v>669</v>
      </c>
      <c r="O36" s="99">
        <v>455.9</v>
      </c>
      <c r="P36" s="99">
        <v>432.3</v>
      </c>
      <c r="Q36" s="99">
        <v>669</v>
      </c>
      <c r="R36" s="99">
        <v>637.9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15455.199999999999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61.2</v>
      </c>
      <c r="C38" s="99">
        <v>118</v>
      </c>
      <c r="D38" s="99">
        <v>47.7</v>
      </c>
      <c r="E38" s="99">
        <v>156.19999999999999</v>
      </c>
      <c r="F38" s="99">
        <v>498.7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434.5</v>
      </c>
      <c r="R38" s="99">
        <v>500</v>
      </c>
      <c r="S38" s="99">
        <v>326.8</v>
      </c>
      <c r="T38" s="99">
        <v>333.7</v>
      </c>
      <c r="U38" s="99">
        <v>351.7</v>
      </c>
      <c r="V38" s="99">
        <v>444.2</v>
      </c>
      <c r="W38" s="99">
        <v>443.8</v>
      </c>
      <c r="X38" s="99">
        <v>389.3</v>
      </c>
      <c r="Y38" s="99">
        <v>271.7</v>
      </c>
      <c r="Z38" s="100"/>
      <c r="AA38" s="79">
        <f t="shared" si="5"/>
        <v>9377.5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1469.2</v>
      </c>
      <c r="C39" s="88">
        <f t="shared" si="6"/>
        <v>1525</v>
      </c>
      <c r="D39" s="88">
        <f t="shared" si="6"/>
        <v>1496.7</v>
      </c>
      <c r="E39" s="88">
        <f t="shared" si="6"/>
        <v>1609.2</v>
      </c>
      <c r="F39" s="88">
        <f t="shared" si="6"/>
        <v>2044.7</v>
      </c>
      <c r="G39" s="88">
        <f t="shared" si="6"/>
        <v>2007</v>
      </c>
      <c r="H39" s="88">
        <f t="shared" si="6"/>
        <v>2035</v>
      </c>
      <c r="I39" s="88">
        <f t="shared" si="6"/>
        <v>1867</v>
      </c>
      <c r="J39" s="88">
        <f t="shared" si="6"/>
        <v>1632.1</v>
      </c>
      <c r="K39" s="88">
        <f t="shared" si="6"/>
        <v>1677</v>
      </c>
      <c r="L39" s="88">
        <f t="shared" si="6"/>
        <v>1596</v>
      </c>
      <c r="M39" s="88">
        <f t="shared" si="6"/>
        <v>1583</v>
      </c>
      <c r="N39" s="88">
        <f t="shared" si="6"/>
        <v>1522.7249999999999</v>
      </c>
      <c r="O39" s="88">
        <f t="shared" si="6"/>
        <v>1363.9</v>
      </c>
      <c r="P39" s="88">
        <f t="shared" si="6"/>
        <v>1339.3</v>
      </c>
      <c r="Q39" s="88">
        <f t="shared" si="6"/>
        <v>1518.5</v>
      </c>
      <c r="R39" s="88">
        <f t="shared" si="6"/>
        <v>1674.9</v>
      </c>
      <c r="S39" s="88">
        <f t="shared" si="6"/>
        <v>1583.8</v>
      </c>
      <c r="T39" s="88">
        <f t="shared" si="6"/>
        <v>1750.7</v>
      </c>
      <c r="U39" s="88">
        <f t="shared" si="6"/>
        <v>1858.7</v>
      </c>
      <c r="V39" s="88">
        <f t="shared" si="6"/>
        <v>1965.2</v>
      </c>
      <c r="W39" s="88">
        <f t="shared" si="6"/>
        <v>1886.8</v>
      </c>
      <c r="X39" s="88">
        <f t="shared" si="6"/>
        <v>1777.3</v>
      </c>
      <c r="Y39" s="88">
        <f t="shared" si="6"/>
        <v>1661.7</v>
      </c>
      <c r="Z39" s="89" t="str">
        <f t="shared" si="6"/>
        <v/>
      </c>
      <c r="AA39" s="90">
        <f t="shared" si="5"/>
        <v>40445.425000000003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644</v>
      </c>
      <c r="I44" s="99">
        <v>644</v>
      </c>
      <c r="J44" s="99">
        <v>524.1</v>
      </c>
      <c r="K44" s="99">
        <v>644</v>
      </c>
      <c r="L44" s="99">
        <v>644</v>
      </c>
      <c r="M44" s="99">
        <v>644</v>
      </c>
      <c r="N44" s="99">
        <v>644</v>
      </c>
      <c r="O44" s="99">
        <v>430.9</v>
      </c>
      <c r="P44" s="99">
        <v>407.3</v>
      </c>
      <c r="Q44" s="99">
        <v>644</v>
      </c>
      <c r="R44" s="99">
        <v>612.9</v>
      </c>
      <c r="S44" s="99">
        <v>644</v>
      </c>
      <c r="T44" s="99">
        <v>644</v>
      </c>
      <c r="U44" s="99">
        <v>644</v>
      </c>
      <c r="V44" s="99">
        <v>644</v>
      </c>
      <c r="W44" s="99">
        <v>644</v>
      </c>
      <c r="X44" s="99">
        <v>644</v>
      </c>
      <c r="Y44" s="99">
        <v>644</v>
      </c>
      <c r="Z44" s="100"/>
      <c r="AA44" s="79">
        <f t="shared" si="7"/>
        <v>14855.199999999999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61.2</v>
      </c>
      <c r="C46" s="99">
        <v>118</v>
      </c>
      <c r="D46" s="99">
        <v>47.7</v>
      </c>
      <c r="E46" s="99">
        <v>156.19999999999999</v>
      </c>
      <c r="F46" s="99">
        <v>498.7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434.5</v>
      </c>
      <c r="R46" s="99">
        <v>500</v>
      </c>
      <c r="S46" s="99">
        <v>326.8</v>
      </c>
      <c r="T46" s="99">
        <v>333.7</v>
      </c>
      <c r="U46" s="99">
        <v>351.7</v>
      </c>
      <c r="V46" s="99">
        <v>444.2</v>
      </c>
      <c r="W46" s="99">
        <v>443.8</v>
      </c>
      <c r="X46" s="99">
        <v>389.3</v>
      </c>
      <c r="Y46" s="99">
        <v>271.7</v>
      </c>
      <c r="Z46" s="100"/>
      <c r="AA46" s="79">
        <f t="shared" si="7"/>
        <v>9377.5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705.2</v>
      </c>
      <c r="C48" s="88">
        <f t="shared" ref="C48:Z48" si="8">IF(LEN(C$2)&gt;0,SUM(C42:C47),"")</f>
        <v>762</v>
      </c>
      <c r="D48" s="88">
        <f t="shared" si="8"/>
        <v>691.7</v>
      </c>
      <c r="E48" s="88">
        <f t="shared" si="8"/>
        <v>800.2</v>
      </c>
      <c r="F48" s="88">
        <f t="shared" si="8"/>
        <v>1142.7</v>
      </c>
      <c r="G48" s="88">
        <f t="shared" si="8"/>
        <v>1144</v>
      </c>
      <c r="H48" s="88">
        <f t="shared" si="8"/>
        <v>1144</v>
      </c>
      <c r="I48" s="88">
        <f t="shared" si="8"/>
        <v>1144</v>
      </c>
      <c r="J48" s="88">
        <f t="shared" si="8"/>
        <v>1024.0999999999999</v>
      </c>
      <c r="K48" s="88">
        <f t="shared" si="8"/>
        <v>1144</v>
      </c>
      <c r="L48" s="88">
        <f t="shared" si="8"/>
        <v>1144</v>
      </c>
      <c r="M48" s="88">
        <f t="shared" si="8"/>
        <v>1144</v>
      </c>
      <c r="N48" s="88">
        <f t="shared" si="8"/>
        <v>1144</v>
      </c>
      <c r="O48" s="88">
        <f t="shared" si="8"/>
        <v>930.9</v>
      </c>
      <c r="P48" s="88">
        <f t="shared" si="8"/>
        <v>907.3</v>
      </c>
      <c r="Q48" s="88">
        <f t="shared" si="8"/>
        <v>1078.5</v>
      </c>
      <c r="R48" s="88">
        <f t="shared" si="8"/>
        <v>1112.9000000000001</v>
      </c>
      <c r="S48" s="88">
        <f t="shared" si="8"/>
        <v>970.8</v>
      </c>
      <c r="T48" s="88">
        <f t="shared" si="8"/>
        <v>977.7</v>
      </c>
      <c r="U48" s="88">
        <f t="shared" si="8"/>
        <v>995.7</v>
      </c>
      <c r="V48" s="88">
        <f t="shared" si="8"/>
        <v>1088.2</v>
      </c>
      <c r="W48" s="88">
        <f t="shared" si="8"/>
        <v>1087.8</v>
      </c>
      <c r="X48" s="88">
        <f t="shared" si="8"/>
        <v>1033.3</v>
      </c>
      <c r="Y48" s="88">
        <f t="shared" si="8"/>
        <v>915.7</v>
      </c>
      <c r="Z48" s="89" t="str">
        <f t="shared" si="8"/>
        <v/>
      </c>
      <c r="AA48" s="90">
        <f t="shared" si="7"/>
        <v>24232.7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4696.9070000000002</v>
      </c>
      <c r="C51" s="88">
        <f t="shared" si="10"/>
        <v>4499.4589999999998</v>
      </c>
      <c r="D51" s="88">
        <f t="shared" si="10"/>
        <v>4398.5879999999997</v>
      </c>
      <c r="E51" s="88">
        <f t="shared" si="10"/>
        <v>4354.1490000000003</v>
      </c>
      <c r="F51" s="88">
        <f t="shared" si="10"/>
        <v>4543.9399999999996</v>
      </c>
      <c r="G51" s="88">
        <f t="shared" si="10"/>
        <v>5039.9660000000003</v>
      </c>
      <c r="H51" s="88">
        <f t="shared" si="10"/>
        <v>5775.5830000000005</v>
      </c>
      <c r="I51" s="88">
        <f t="shared" si="10"/>
        <v>6380.9070000000002</v>
      </c>
      <c r="J51" s="88">
        <f t="shared" si="10"/>
        <v>6775.1139999999996</v>
      </c>
      <c r="K51" s="88">
        <f t="shared" si="10"/>
        <v>6985.8970000000008</v>
      </c>
      <c r="L51" s="88">
        <f t="shared" si="10"/>
        <v>6891.244999999999</v>
      </c>
      <c r="M51" s="88">
        <f t="shared" si="10"/>
        <v>6876.8729999999996</v>
      </c>
      <c r="N51" s="88">
        <f t="shared" si="10"/>
        <v>6843.7590000000018</v>
      </c>
      <c r="O51" s="88">
        <f t="shared" si="10"/>
        <v>6566.7420000000002</v>
      </c>
      <c r="P51" s="88">
        <f t="shared" si="10"/>
        <v>6473.6350000000002</v>
      </c>
      <c r="Q51" s="88">
        <f t="shared" si="10"/>
        <v>6369.4579999999996</v>
      </c>
      <c r="R51" s="88">
        <f t="shared" si="10"/>
        <v>6334.7690000000002</v>
      </c>
      <c r="S51" s="88">
        <f t="shared" si="10"/>
        <v>6864.5890000000009</v>
      </c>
      <c r="T51" s="88">
        <f t="shared" si="10"/>
        <v>7325.3490000000002</v>
      </c>
      <c r="U51" s="88">
        <f t="shared" si="10"/>
        <v>7274.6050000000005</v>
      </c>
      <c r="V51" s="88">
        <f t="shared" si="10"/>
        <v>6894.2879999999996</v>
      </c>
      <c r="W51" s="88">
        <f t="shared" si="10"/>
        <v>6281.0460000000003</v>
      </c>
      <c r="X51" s="88">
        <f t="shared" si="10"/>
        <v>5931.0700000000006</v>
      </c>
      <c r="Y51" s="88">
        <f t="shared" si="10"/>
        <v>5387.0710000000008</v>
      </c>
      <c r="Z51" s="89" t="str">
        <f t="shared" si="10"/>
        <v/>
      </c>
      <c r="AA51" s="105">
        <f>SUM(B51:Z51)</f>
        <v>145765.00899999999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4696.9150000000009</v>
      </c>
      <c r="C4" s="18">
        <v>4499.4280000000008</v>
      </c>
      <c r="D4" s="18">
        <v>4398.6150000000007</v>
      </c>
      <c r="E4" s="18">
        <v>4354.193000000002</v>
      </c>
      <c r="F4" s="18">
        <v>4543.9150000000009</v>
      </c>
      <c r="G4" s="18">
        <v>5039.9660000000022</v>
      </c>
      <c r="H4" s="18">
        <v>5775.5830000000014</v>
      </c>
      <c r="I4" s="18">
        <v>6380.9070000000002</v>
      </c>
      <c r="J4" s="18">
        <v>6775.1219999999994</v>
      </c>
      <c r="K4" s="18">
        <v>6985.896999999999</v>
      </c>
      <c r="L4" s="18">
        <v>6891.2449999999999</v>
      </c>
      <c r="M4" s="18">
        <v>6876.8730000000014</v>
      </c>
      <c r="N4" s="18">
        <v>6843.759</v>
      </c>
      <c r="O4" s="18">
        <v>6566.7070000000003</v>
      </c>
      <c r="P4" s="18">
        <v>6473.6640000000025</v>
      </c>
      <c r="Q4" s="18">
        <v>6369.4130000000014</v>
      </c>
      <c r="R4" s="18">
        <v>6334.7550000000001</v>
      </c>
      <c r="S4" s="18">
        <v>6864.5850000000009</v>
      </c>
      <c r="T4" s="18">
        <v>7325.313000000001</v>
      </c>
      <c r="U4" s="18">
        <v>7274.5569999999971</v>
      </c>
      <c r="V4" s="18">
        <v>6894.2519999999995</v>
      </c>
      <c r="W4" s="18">
        <v>6281.0909999999994</v>
      </c>
      <c r="X4" s="18">
        <v>5931.0960000000014</v>
      </c>
      <c r="Y4" s="18">
        <v>5387.0330000000013</v>
      </c>
      <c r="Z4" s="19"/>
      <c r="AA4" s="20">
        <f>SUM(B4:Z4)</f>
        <v>145764.88399999999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164.64</v>
      </c>
      <c r="C7" s="28">
        <v>162.6</v>
      </c>
      <c r="D7" s="28">
        <v>157.34</v>
      </c>
      <c r="E7" s="28">
        <v>154.97999999999999</v>
      </c>
      <c r="F7" s="28">
        <v>157.16</v>
      </c>
      <c r="G7" s="28">
        <v>218.36</v>
      </c>
      <c r="H7" s="28">
        <v>202.59</v>
      </c>
      <c r="I7" s="28">
        <v>234.09</v>
      </c>
      <c r="J7" s="28">
        <v>219.6</v>
      </c>
      <c r="K7" s="28">
        <v>201.2</v>
      </c>
      <c r="L7" s="28">
        <v>201.2</v>
      </c>
      <c r="M7" s="28">
        <v>200.57</v>
      </c>
      <c r="N7" s="28">
        <v>155.19999999999999</v>
      </c>
      <c r="O7" s="28">
        <v>148.28</v>
      </c>
      <c r="P7" s="28">
        <v>148.86000000000001</v>
      </c>
      <c r="Q7" s="28">
        <v>154.97999999999999</v>
      </c>
      <c r="R7" s="28">
        <v>166.1</v>
      </c>
      <c r="S7" s="28">
        <v>200.89</v>
      </c>
      <c r="T7" s="28">
        <v>205.15</v>
      </c>
      <c r="U7" s="28">
        <v>201.76</v>
      </c>
      <c r="V7" s="28">
        <v>192</v>
      </c>
      <c r="W7" s="28">
        <v>177.71</v>
      </c>
      <c r="X7" s="28">
        <v>175</v>
      </c>
      <c r="Y7" s="28">
        <v>171.93</v>
      </c>
      <c r="Z7" s="29"/>
      <c r="AA7" s="30">
        <f>IF(SUM(B7:Z7)&lt;&gt;0,AVERAGEIF(B7:Z7,"&lt;&gt;"""),"")</f>
        <v>182.17458333333335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852.27099999999996</v>
      </c>
      <c r="C19" s="72">
        <v>868.2399999999999</v>
      </c>
      <c r="D19" s="72">
        <v>847.29399999999998</v>
      </c>
      <c r="E19" s="72">
        <v>847.36199999999997</v>
      </c>
      <c r="F19" s="72">
        <v>850.35299999999995</v>
      </c>
      <c r="G19" s="72">
        <v>834.38800000000003</v>
      </c>
      <c r="H19" s="72">
        <v>836.36200000000008</v>
      </c>
      <c r="I19" s="72">
        <v>860.41</v>
      </c>
      <c r="J19" s="72">
        <v>851.55</v>
      </c>
      <c r="K19" s="72">
        <v>822.64599999999996</v>
      </c>
      <c r="L19" s="72">
        <v>781.64499999999998</v>
      </c>
      <c r="M19" s="72">
        <v>772.46500000000003</v>
      </c>
      <c r="N19" s="72">
        <v>759.37599999999998</v>
      </c>
      <c r="O19" s="72">
        <v>739.40200000000004</v>
      </c>
      <c r="P19" s="72">
        <v>739.33199999999999</v>
      </c>
      <c r="Q19" s="72">
        <v>776.3950000000001</v>
      </c>
      <c r="R19" s="72">
        <v>756.28800000000001</v>
      </c>
      <c r="S19" s="72">
        <v>748.29600000000005</v>
      </c>
      <c r="T19" s="72">
        <v>743.45400000000006</v>
      </c>
      <c r="U19" s="72">
        <v>726.47</v>
      </c>
      <c r="V19" s="72">
        <v>711.47699999999998</v>
      </c>
      <c r="W19" s="72">
        <v>715.37</v>
      </c>
      <c r="X19" s="72">
        <v>831.36199999999997</v>
      </c>
      <c r="Y19" s="72">
        <v>870.39099999999996</v>
      </c>
      <c r="Z19" s="73"/>
      <c r="AA19" s="74">
        <f t="shared" ref="AA19:AA24" si="2">SUM(B19:Z19)</f>
        <v>19142.599000000002</v>
      </c>
    </row>
    <row r="20" spans="1:27" ht="24.95" customHeight="1" x14ac:dyDescent="0.2">
      <c r="A20" s="75" t="s">
        <v>15</v>
      </c>
      <c r="B20" s="76">
        <v>801.13799999999992</v>
      </c>
      <c r="C20" s="77">
        <v>790.86399999999992</v>
      </c>
      <c r="D20" s="77">
        <v>803.36300000000006</v>
      </c>
      <c r="E20" s="77">
        <v>816.67399999999998</v>
      </c>
      <c r="F20" s="77">
        <v>869.62599999999998</v>
      </c>
      <c r="G20" s="77">
        <v>1043.4560000000001</v>
      </c>
      <c r="H20" s="77">
        <v>1261.8890000000001</v>
      </c>
      <c r="I20" s="77">
        <v>1432.3960000000002</v>
      </c>
      <c r="J20" s="77">
        <v>1508.9540000000002</v>
      </c>
      <c r="K20" s="77">
        <v>1528.2139999999999</v>
      </c>
      <c r="L20" s="77">
        <v>1507.2470000000005</v>
      </c>
      <c r="M20" s="77">
        <v>1496.8090000000002</v>
      </c>
      <c r="N20" s="77">
        <v>1473.9559999999999</v>
      </c>
      <c r="O20" s="77">
        <v>1420.94</v>
      </c>
      <c r="P20" s="77">
        <v>1334.499</v>
      </c>
      <c r="Q20" s="77">
        <v>1253.3300000000002</v>
      </c>
      <c r="R20" s="77">
        <v>1209.242</v>
      </c>
      <c r="S20" s="77">
        <v>1227.7</v>
      </c>
      <c r="T20" s="77">
        <v>1226.1320000000001</v>
      </c>
      <c r="U20" s="77">
        <v>1201.9999999999998</v>
      </c>
      <c r="V20" s="77">
        <v>1128.4100000000001</v>
      </c>
      <c r="W20" s="77">
        <v>1045.9679999999996</v>
      </c>
      <c r="X20" s="77">
        <v>1003.495</v>
      </c>
      <c r="Y20" s="77">
        <v>976.9910000000001</v>
      </c>
      <c r="Z20" s="78"/>
      <c r="AA20" s="79">
        <f t="shared" si="2"/>
        <v>28363.293000000005</v>
      </c>
    </row>
    <row r="21" spans="1:27" ht="24.95" customHeight="1" x14ac:dyDescent="0.2">
      <c r="A21" s="75" t="s">
        <v>16</v>
      </c>
      <c r="B21" s="80">
        <v>2524.0060000000003</v>
      </c>
      <c r="C21" s="81">
        <v>2433.3239999999996</v>
      </c>
      <c r="D21" s="81">
        <v>2366.4580000000001</v>
      </c>
      <c r="E21" s="81">
        <v>2306.6569999999992</v>
      </c>
      <c r="F21" s="81">
        <v>2376.9359999999997</v>
      </c>
      <c r="G21" s="81">
        <v>2677.1220000000003</v>
      </c>
      <c r="H21" s="81">
        <v>3159.3319999999994</v>
      </c>
      <c r="I21" s="81">
        <v>3503.1010000000006</v>
      </c>
      <c r="J21" s="81">
        <v>3781.117999999999</v>
      </c>
      <c r="K21" s="81">
        <v>3862.0369999999998</v>
      </c>
      <c r="L21" s="81">
        <v>3879.8530000000001</v>
      </c>
      <c r="M21" s="81">
        <v>3905.0990000000002</v>
      </c>
      <c r="N21" s="81">
        <v>3856.4270000000001</v>
      </c>
      <c r="O21" s="81">
        <v>3676.8649999999989</v>
      </c>
      <c r="P21" s="81">
        <v>3651.3330000000005</v>
      </c>
      <c r="Q21" s="81">
        <v>3545.6879999999992</v>
      </c>
      <c r="R21" s="81">
        <v>3599.2249999999995</v>
      </c>
      <c r="S21" s="81">
        <v>4156.0889999999999</v>
      </c>
      <c r="T21" s="81">
        <v>4539.7270000000008</v>
      </c>
      <c r="U21" s="81">
        <v>4556.5869999999986</v>
      </c>
      <c r="V21" s="81">
        <v>4303.3649999999998</v>
      </c>
      <c r="W21" s="81">
        <v>3825.7530000000002</v>
      </c>
      <c r="X21" s="81">
        <v>3372.239</v>
      </c>
      <c r="Y21" s="81">
        <v>2881.6510000000003</v>
      </c>
      <c r="Z21" s="78"/>
      <c r="AA21" s="79">
        <f t="shared" si="2"/>
        <v>82739.991999999998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93.5</v>
      </c>
      <c r="C23" s="77">
        <v>106</v>
      </c>
      <c r="D23" s="77">
        <v>108.5</v>
      </c>
      <c r="E23" s="77">
        <v>111.5</v>
      </c>
      <c r="F23" s="77">
        <v>143</v>
      </c>
      <c r="G23" s="77">
        <v>157</v>
      </c>
      <c r="H23" s="77">
        <v>183</v>
      </c>
      <c r="I23" s="77">
        <v>191</v>
      </c>
      <c r="J23" s="77">
        <v>178.5</v>
      </c>
      <c r="K23" s="77">
        <v>148</v>
      </c>
      <c r="L23" s="77">
        <v>109.5</v>
      </c>
      <c r="M23" s="77">
        <v>96.5</v>
      </c>
      <c r="N23" s="77">
        <v>101</v>
      </c>
      <c r="O23" s="77">
        <v>103.5</v>
      </c>
      <c r="P23" s="77">
        <v>110.5</v>
      </c>
      <c r="Q23" s="77">
        <v>110</v>
      </c>
      <c r="R23" s="77">
        <v>119</v>
      </c>
      <c r="S23" s="77">
        <v>132.5</v>
      </c>
      <c r="T23" s="77">
        <v>180</v>
      </c>
      <c r="U23" s="77">
        <v>197.5</v>
      </c>
      <c r="V23" s="77">
        <v>147</v>
      </c>
      <c r="W23" s="77">
        <v>125</v>
      </c>
      <c r="X23" s="77">
        <v>121</v>
      </c>
      <c r="Y23" s="77">
        <v>117</v>
      </c>
      <c r="Z23" s="77"/>
      <c r="AA23" s="79">
        <f t="shared" si="2"/>
        <v>3190</v>
      </c>
    </row>
    <row r="24" spans="1:27" ht="24.95" customHeight="1" x14ac:dyDescent="0.2">
      <c r="A24" s="85" t="s">
        <v>19</v>
      </c>
      <c r="B24" s="77">
        <v>236.99999999999997</v>
      </c>
      <c r="C24" s="77">
        <v>219</v>
      </c>
      <c r="D24" s="77">
        <v>211</v>
      </c>
      <c r="E24" s="77">
        <v>208</v>
      </c>
      <c r="F24" s="77">
        <v>217</v>
      </c>
      <c r="G24" s="77">
        <v>249</v>
      </c>
      <c r="H24" s="77">
        <v>298</v>
      </c>
      <c r="I24" s="77">
        <v>333</v>
      </c>
      <c r="J24" s="77">
        <v>351</v>
      </c>
      <c r="K24" s="77">
        <v>352.00000000000006</v>
      </c>
      <c r="L24" s="77">
        <v>349</v>
      </c>
      <c r="M24" s="77">
        <v>347</v>
      </c>
      <c r="N24" s="77">
        <v>343</v>
      </c>
      <c r="O24" s="77">
        <v>329</v>
      </c>
      <c r="P24" s="77">
        <v>312</v>
      </c>
      <c r="Q24" s="77">
        <v>319</v>
      </c>
      <c r="R24" s="77">
        <v>336.00000000000006</v>
      </c>
      <c r="S24" s="77">
        <v>389</v>
      </c>
      <c r="T24" s="77">
        <v>411.00000000000011</v>
      </c>
      <c r="U24" s="77">
        <v>405</v>
      </c>
      <c r="V24" s="77">
        <v>374</v>
      </c>
      <c r="W24" s="77">
        <v>338</v>
      </c>
      <c r="X24" s="77">
        <v>300.99999999999994</v>
      </c>
      <c r="Y24" s="77">
        <v>267.00000000000006</v>
      </c>
      <c r="Z24" s="77"/>
      <c r="AA24" s="79">
        <f t="shared" si="2"/>
        <v>7495</v>
      </c>
    </row>
    <row r="25" spans="1:27" ht="30" customHeight="1" thickBot="1" x14ac:dyDescent="0.25">
      <c r="A25" s="86" t="s">
        <v>20</v>
      </c>
      <c r="B25" s="87">
        <f t="shared" ref="B25:AA25" si="3">SUM(B19:B24)</f>
        <v>4507.915</v>
      </c>
      <c r="C25" s="88">
        <f t="shared" si="3"/>
        <v>4417.4279999999999</v>
      </c>
      <c r="D25" s="88">
        <f t="shared" si="3"/>
        <v>4336.6149999999998</v>
      </c>
      <c r="E25" s="88">
        <f t="shared" si="3"/>
        <v>4290.1929999999993</v>
      </c>
      <c r="F25" s="88">
        <f t="shared" si="3"/>
        <v>4456.9149999999991</v>
      </c>
      <c r="G25" s="88">
        <f t="shared" si="3"/>
        <v>4960.9660000000003</v>
      </c>
      <c r="H25" s="88">
        <f t="shared" si="3"/>
        <v>5738.5829999999996</v>
      </c>
      <c r="I25" s="88">
        <f t="shared" si="3"/>
        <v>6319.9070000000011</v>
      </c>
      <c r="J25" s="88">
        <f t="shared" si="3"/>
        <v>6671.1219999999994</v>
      </c>
      <c r="K25" s="88">
        <f t="shared" si="3"/>
        <v>6712.896999999999</v>
      </c>
      <c r="L25" s="88">
        <f t="shared" si="3"/>
        <v>6627.2450000000008</v>
      </c>
      <c r="M25" s="88">
        <f t="shared" si="3"/>
        <v>6617.8730000000005</v>
      </c>
      <c r="N25" s="88">
        <f t="shared" si="3"/>
        <v>6533.759</v>
      </c>
      <c r="O25" s="88">
        <f t="shared" si="3"/>
        <v>6269.7069999999985</v>
      </c>
      <c r="P25" s="88">
        <f t="shared" si="3"/>
        <v>6147.6640000000007</v>
      </c>
      <c r="Q25" s="88">
        <f t="shared" si="3"/>
        <v>6004.4129999999996</v>
      </c>
      <c r="R25" s="88">
        <f t="shared" si="3"/>
        <v>6019.7549999999992</v>
      </c>
      <c r="S25" s="88">
        <f t="shared" si="3"/>
        <v>6653.585</v>
      </c>
      <c r="T25" s="88">
        <f t="shared" si="3"/>
        <v>7100.313000000001</v>
      </c>
      <c r="U25" s="88">
        <f t="shared" si="3"/>
        <v>7087.5569999999989</v>
      </c>
      <c r="V25" s="88">
        <f t="shared" si="3"/>
        <v>6664.2520000000004</v>
      </c>
      <c r="W25" s="88">
        <f t="shared" si="3"/>
        <v>6050.0910000000003</v>
      </c>
      <c r="X25" s="88">
        <f t="shared" si="3"/>
        <v>5629.0959999999995</v>
      </c>
      <c r="Y25" s="88">
        <f t="shared" si="3"/>
        <v>5113.0330000000004</v>
      </c>
      <c r="Z25" s="89">
        <f t="shared" si="3"/>
        <v>0</v>
      </c>
      <c r="AA25" s="90">
        <f t="shared" si="3"/>
        <v>140930.88400000002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377.5</v>
      </c>
      <c r="C28" s="72">
        <v>372</v>
      </c>
      <c r="D28" s="72">
        <v>366.5</v>
      </c>
      <c r="E28" s="72">
        <v>366.5</v>
      </c>
      <c r="F28" s="72">
        <v>407</v>
      </c>
      <c r="G28" s="72">
        <v>453</v>
      </c>
      <c r="H28" s="72">
        <v>518</v>
      </c>
      <c r="I28" s="72">
        <v>561</v>
      </c>
      <c r="J28" s="72">
        <v>576.5</v>
      </c>
      <c r="K28" s="72">
        <v>547</v>
      </c>
      <c r="L28" s="72">
        <v>505.5</v>
      </c>
      <c r="M28" s="72">
        <v>490.5</v>
      </c>
      <c r="N28" s="72">
        <v>491</v>
      </c>
      <c r="O28" s="72">
        <v>479.5</v>
      </c>
      <c r="P28" s="72">
        <v>469.5</v>
      </c>
      <c r="Q28" s="72">
        <v>476</v>
      </c>
      <c r="R28" s="72">
        <v>502</v>
      </c>
      <c r="S28" s="72">
        <v>568.5</v>
      </c>
      <c r="T28" s="72">
        <v>638</v>
      </c>
      <c r="U28" s="72">
        <v>649.5</v>
      </c>
      <c r="V28" s="72">
        <v>568</v>
      </c>
      <c r="W28" s="72">
        <v>510</v>
      </c>
      <c r="X28" s="72">
        <v>469</v>
      </c>
      <c r="Y28" s="72">
        <v>431</v>
      </c>
      <c r="Z28" s="73"/>
      <c r="AA28" s="74">
        <f>SUM(B28:Z28)</f>
        <v>11793</v>
      </c>
    </row>
    <row r="29" spans="1:27" ht="24.95" customHeight="1" x14ac:dyDescent="0.2">
      <c r="A29" s="75" t="s">
        <v>23</v>
      </c>
      <c r="B29" s="76">
        <v>4319.415</v>
      </c>
      <c r="C29" s="77">
        <v>4127.4279999999999</v>
      </c>
      <c r="D29" s="77">
        <v>4032.1149999999998</v>
      </c>
      <c r="E29" s="77">
        <v>3987.6930000000002</v>
      </c>
      <c r="F29" s="77">
        <v>4136.915</v>
      </c>
      <c r="G29" s="77">
        <v>4586.9660000000003</v>
      </c>
      <c r="H29" s="77">
        <v>5257.5829999999996</v>
      </c>
      <c r="I29" s="77">
        <v>5819.9070000000002</v>
      </c>
      <c r="J29" s="77">
        <v>6198.6220000000003</v>
      </c>
      <c r="K29" s="77">
        <v>6438.8969999999999</v>
      </c>
      <c r="L29" s="77">
        <v>6385.7449999999999</v>
      </c>
      <c r="M29" s="77">
        <v>6386.3729999999996</v>
      </c>
      <c r="N29" s="77">
        <v>6352.759</v>
      </c>
      <c r="O29" s="77">
        <v>6087.2070000000003</v>
      </c>
      <c r="P29" s="77">
        <v>6004.1639999999998</v>
      </c>
      <c r="Q29" s="77">
        <v>5893.4129999999996</v>
      </c>
      <c r="R29" s="77">
        <v>5832.7550000000001</v>
      </c>
      <c r="S29" s="77">
        <v>6296.085</v>
      </c>
      <c r="T29" s="77">
        <v>6687.3130000000001</v>
      </c>
      <c r="U29" s="77">
        <v>6625.0569999999998</v>
      </c>
      <c r="V29" s="77">
        <v>6326.2520000000004</v>
      </c>
      <c r="W29" s="77">
        <v>5771.0910000000003</v>
      </c>
      <c r="X29" s="77">
        <v>5462.0959999999995</v>
      </c>
      <c r="Y29" s="77">
        <v>4956.0330000000004</v>
      </c>
      <c r="Z29" s="78"/>
      <c r="AA29" s="79">
        <f>SUM(B29:Z29)</f>
        <v>133971.88400000002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4696.915</v>
      </c>
      <c r="C31" s="62">
        <f t="shared" si="4"/>
        <v>4499.4279999999999</v>
      </c>
      <c r="D31" s="62">
        <f t="shared" si="4"/>
        <v>4398.6149999999998</v>
      </c>
      <c r="E31" s="62">
        <f t="shared" si="4"/>
        <v>4354.1930000000002</v>
      </c>
      <c r="F31" s="62">
        <f t="shared" si="4"/>
        <v>4543.915</v>
      </c>
      <c r="G31" s="62">
        <f t="shared" si="4"/>
        <v>5039.9660000000003</v>
      </c>
      <c r="H31" s="62">
        <f t="shared" si="4"/>
        <v>5775.5829999999996</v>
      </c>
      <c r="I31" s="62">
        <f t="shared" si="4"/>
        <v>6380.9070000000002</v>
      </c>
      <c r="J31" s="62">
        <f t="shared" si="4"/>
        <v>6775.1220000000003</v>
      </c>
      <c r="K31" s="62">
        <f t="shared" si="4"/>
        <v>6985.8969999999999</v>
      </c>
      <c r="L31" s="62">
        <f t="shared" si="4"/>
        <v>6891.2449999999999</v>
      </c>
      <c r="M31" s="62">
        <f t="shared" si="4"/>
        <v>6876.8729999999996</v>
      </c>
      <c r="N31" s="62">
        <f t="shared" si="4"/>
        <v>6843.759</v>
      </c>
      <c r="O31" s="62">
        <f t="shared" si="4"/>
        <v>6566.7070000000003</v>
      </c>
      <c r="P31" s="62">
        <f t="shared" si="4"/>
        <v>6473.6639999999998</v>
      </c>
      <c r="Q31" s="62">
        <f t="shared" si="4"/>
        <v>6369.4129999999996</v>
      </c>
      <c r="R31" s="62">
        <f t="shared" si="4"/>
        <v>6334.7550000000001</v>
      </c>
      <c r="S31" s="62">
        <f t="shared" si="4"/>
        <v>6864.585</v>
      </c>
      <c r="T31" s="62">
        <f t="shared" si="4"/>
        <v>7325.3130000000001</v>
      </c>
      <c r="U31" s="62">
        <f t="shared" si="4"/>
        <v>7274.5569999999998</v>
      </c>
      <c r="V31" s="62">
        <f t="shared" si="4"/>
        <v>6894.2520000000004</v>
      </c>
      <c r="W31" s="62">
        <f t="shared" si="4"/>
        <v>6281.0910000000003</v>
      </c>
      <c r="X31" s="62">
        <f t="shared" si="4"/>
        <v>5931.0959999999995</v>
      </c>
      <c r="Y31" s="62">
        <f t="shared" si="4"/>
        <v>5387.0330000000004</v>
      </c>
      <c r="Z31" s="63">
        <f t="shared" si="4"/>
        <v>0</v>
      </c>
      <c r="AA31" s="64">
        <f t="shared" si="4"/>
        <v>145764.88400000002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124</v>
      </c>
      <c r="C34" s="95">
        <v>35</v>
      </c>
      <c r="D34" s="95">
        <v>20</v>
      </c>
      <c r="E34" s="95">
        <v>20</v>
      </c>
      <c r="F34" s="95">
        <v>20</v>
      </c>
      <c r="G34" s="95">
        <v>20</v>
      </c>
      <c r="H34" s="95">
        <v>10</v>
      </c>
      <c r="I34" s="95">
        <v>20</v>
      </c>
      <c r="J34" s="95">
        <v>63</v>
      </c>
      <c r="K34" s="95">
        <v>178</v>
      </c>
      <c r="L34" s="95">
        <v>169</v>
      </c>
      <c r="M34" s="95">
        <v>164</v>
      </c>
      <c r="N34" s="95">
        <v>165</v>
      </c>
      <c r="O34" s="95">
        <v>152</v>
      </c>
      <c r="P34" s="95">
        <v>159</v>
      </c>
      <c r="Q34" s="95">
        <v>198</v>
      </c>
      <c r="R34" s="95">
        <v>214</v>
      </c>
      <c r="S34" s="95">
        <v>150</v>
      </c>
      <c r="T34" s="95">
        <v>165</v>
      </c>
      <c r="U34" s="95">
        <v>127</v>
      </c>
      <c r="V34" s="95">
        <v>146</v>
      </c>
      <c r="W34" s="95">
        <v>147</v>
      </c>
      <c r="X34" s="95">
        <v>205</v>
      </c>
      <c r="Y34" s="95">
        <v>187</v>
      </c>
      <c r="Z34" s="96"/>
      <c r="AA34" s="74">
        <f t="shared" ref="AA34:AA39" si="5">SUM(B34:Z34)</f>
        <v>2858</v>
      </c>
    </row>
    <row r="35" spans="1:27" ht="24.95" customHeight="1" x14ac:dyDescent="0.2">
      <c r="A35" s="97" t="s">
        <v>41</v>
      </c>
      <c r="B35" s="98">
        <v>65</v>
      </c>
      <c r="C35" s="99">
        <v>47</v>
      </c>
      <c r="D35" s="99">
        <v>42</v>
      </c>
      <c r="E35" s="99">
        <v>44</v>
      </c>
      <c r="F35" s="99">
        <v>67</v>
      </c>
      <c r="G35" s="99">
        <v>59</v>
      </c>
      <c r="H35" s="99">
        <v>27</v>
      </c>
      <c r="I35" s="99">
        <v>41</v>
      </c>
      <c r="J35" s="99">
        <v>41</v>
      </c>
      <c r="K35" s="99">
        <v>95</v>
      </c>
      <c r="L35" s="99">
        <v>95</v>
      </c>
      <c r="M35" s="99">
        <v>95</v>
      </c>
      <c r="N35" s="99">
        <v>145</v>
      </c>
      <c r="O35" s="99">
        <v>145</v>
      </c>
      <c r="P35" s="99">
        <v>167</v>
      </c>
      <c r="Q35" s="99">
        <v>167</v>
      </c>
      <c r="R35" s="99">
        <v>101</v>
      </c>
      <c r="S35" s="99">
        <v>61</v>
      </c>
      <c r="T35" s="99">
        <v>60</v>
      </c>
      <c r="U35" s="99">
        <v>60</v>
      </c>
      <c r="V35" s="99">
        <v>84</v>
      </c>
      <c r="W35" s="99">
        <v>84</v>
      </c>
      <c r="X35" s="99">
        <v>97</v>
      </c>
      <c r="Y35" s="99">
        <v>87</v>
      </c>
      <c r="Z35" s="100"/>
      <c r="AA35" s="79">
        <f t="shared" si="5"/>
        <v>1976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189</v>
      </c>
      <c r="C39" s="88">
        <f t="shared" si="6"/>
        <v>82</v>
      </c>
      <c r="D39" s="88">
        <f t="shared" si="6"/>
        <v>62</v>
      </c>
      <c r="E39" s="88">
        <f t="shared" si="6"/>
        <v>64</v>
      </c>
      <c r="F39" s="88">
        <f t="shared" si="6"/>
        <v>87</v>
      </c>
      <c r="G39" s="88">
        <f t="shared" si="6"/>
        <v>79</v>
      </c>
      <c r="H39" s="88">
        <f t="shared" si="6"/>
        <v>37</v>
      </c>
      <c r="I39" s="88">
        <f t="shared" si="6"/>
        <v>61</v>
      </c>
      <c r="J39" s="88">
        <f t="shared" si="6"/>
        <v>104</v>
      </c>
      <c r="K39" s="88">
        <f t="shared" si="6"/>
        <v>273</v>
      </c>
      <c r="L39" s="88">
        <f t="shared" si="6"/>
        <v>264</v>
      </c>
      <c r="M39" s="88">
        <f t="shared" si="6"/>
        <v>259</v>
      </c>
      <c r="N39" s="88">
        <f t="shared" si="6"/>
        <v>310</v>
      </c>
      <c r="O39" s="88">
        <f t="shared" si="6"/>
        <v>297</v>
      </c>
      <c r="P39" s="88">
        <f t="shared" si="6"/>
        <v>326</v>
      </c>
      <c r="Q39" s="88">
        <f t="shared" si="6"/>
        <v>365</v>
      </c>
      <c r="R39" s="88">
        <f t="shared" si="6"/>
        <v>315</v>
      </c>
      <c r="S39" s="88">
        <f t="shared" si="6"/>
        <v>211</v>
      </c>
      <c r="T39" s="88">
        <f t="shared" si="6"/>
        <v>225</v>
      </c>
      <c r="U39" s="88">
        <f t="shared" si="6"/>
        <v>187</v>
      </c>
      <c r="V39" s="88">
        <f t="shared" si="6"/>
        <v>230</v>
      </c>
      <c r="W39" s="88">
        <f t="shared" si="6"/>
        <v>231</v>
      </c>
      <c r="X39" s="88">
        <f t="shared" si="6"/>
        <v>302</v>
      </c>
      <c r="Y39" s="88">
        <f t="shared" si="6"/>
        <v>274</v>
      </c>
      <c r="Z39" s="89">
        <f t="shared" si="6"/>
        <v>0</v>
      </c>
      <c r="AA39" s="90">
        <f t="shared" si="5"/>
        <v>4834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2</v>
      </c>
      <c r="C47" s="99"/>
      <c r="D47" s="99"/>
      <c r="E47" s="99"/>
      <c r="F47" s="99"/>
      <c r="G47" s="99"/>
      <c r="H47" s="99">
        <v>42</v>
      </c>
      <c r="I47" s="99">
        <v>57.35</v>
      </c>
      <c r="J47" s="99">
        <v>56.35</v>
      </c>
      <c r="K47" s="99">
        <v>44.35</v>
      </c>
      <c r="L47" s="99">
        <v>23.35</v>
      </c>
      <c r="M47" s="99">
        <v>6.35</v>
      </c>
      <c r="N47" s="99"/>
      <c r="O47" s="99">
        <v>2.35</v>
      </c>
      <c r="P47" s="99"/>
      <c r="Q47" s="99">
        <v>11.35</v>
      </c>
      <c r="R47" s="99">
        <v>44.35</v>
      </c>
      <c r="S47" s="99">
        <v>91.35</v>
      </c>
      <c r="T47" s="99">
        <v>104.5</v>
      </c>
      <c r="U47" s="99">
        <v>91.5</v>
      </c>
      <c r="V47" s="99">
        <v>57.5</v>
      </c>
      <c r="W47" s="99">
        <v>27.5</v>
      </c>
      <c r="X47" s="99">
        <v>3.35</v>
      </c>
      <c r="Y47" s="99"/>
      <c r="Z47" s="100"/>
      <c r="AA47" s="79">
        <f t="shared" si="7"/>
        <v>665.5</v>
      </c>
    </row>
    <row r="48" spans="1:27" ht="30" customHeight="1" thickBot="1" x14ac:dyDescent="0.25">
      <c r="A48" s="86" t="s">
        <v>48</v>
      </c>
      <c r="B48" s="87">
        <f>SUM(B42:B47)</f>
        <v>2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42</v>
      </c>
      <c r="I48" s="88">
        <f t="shared" si="8"/>
        <v>57.35</v>
      </c>
      <c r="J48" s="88">
        <f t="shared" si="8"/>
        <v>56.35</v>
      </c>
      <c r="K48" s="88">
        <f t="shared" si="8"/>
        <v>44.35</v>
      </c>
      <c r="L48" s="88">
        <f t="shared" si="8"/>
        <v>23.35</v>
      </c>
      <c r="M48" s="88">
        <f t="shared" si="8"/>
        <v>6.35</v>
      </c>
      <c r="N48" s="88">
        <f t="shared" si="8"/>
        <v>0</v>
      </c>
      <c r="O48" s="88">
        <f t="shared" si="8"/>
        <v>2.35</v>
      </c>
      <c r="P48" s="88">
        <f t="shared" si="8"/>
        <v>0</v>
      </c>
      <c r="Q48" s="88">
        <f t="shared" si="8"/>
        <v>11.35</v>
      </c>
      <c r="R48" s="88">
        <f t="shared" si="8"/>
        <v>44.35</v>
      </c>
      <c r="S48" s="88">
        <f t="shared" si="8"/>
        <v>91.35</v>
      </c>
      <c r="T48" s="88">
        <f t="shared" si="8"/>
        <v>104.5</v>
      </c>
      <c r="U48" s="88">
        <f t="shared" si="8"/>
        <v>91.5</v>
      </c>
      <c r="V48" s="88">
        <f t="shared" si="8"/>
        <v>57.5</v>
      </c>
      <c r="W48" s="88">
        <f t="shared" si="8"/>
        <v>27.5</v>
      </c>
      <c r="X48" s="88">
        <f t="shared" si="8"/>
        <v>3.35</v>
      </c>
      <c r="Y48" s="88">
        <f t="shared" si="8"/>
        <v>0</v>
      </c>
      <c r="Z48" s="89">
        <f t="shared" si="8"/>
        <v>0</v>
      </c>
      <c r="AA48" s="90">
        <f t="shared" si="7"/>
        <v>665.5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4696.915</v>
      </c>
      <c r="C51" s="88">
        <f t="shared" si="10"/>
        <v>4499.4279999999999</v>
      </c>
      <c r="D51" s="88">
        <f t="shared" si="10"/>
        <v>4398.6149999999998</v>
      </c>
      <c r="E51" s="88">
        <f t="shared" si="10"/>
        <v>4354.1929999999993</v>
      </c>
      <c r="F51" s="88">
        <f t="shared" si="10"/>
        <v>4543.9149999999991</v>
      </c>
      <c r="G51" s="88">
        <f t="shared" si="10"/>
        <v>5039.9660000000003</v>
      </c>
      <c r="H51" s="88">
        <f t="shared" si="10"/>
        <v>5775.5829999999996</v>
      </c>
      <c r="I51" s="88">
        <f t="shared" si="10"/>
        <v>6380.9070000000011</v>
      </c>
      <c r="J51" s="88">
        <f t="shared" si="10"/>
        <v>6775.1219999999994</v>
      </c>
      <c r="K51" s="88">
        <f t="shared" si="10"/>
        <v>6985.896999999999</v>
      </c>
      <c r="L51" s="88">
        <f t="shared" si="10"/>
        <v>6891.2450000000008</v>
      </c>
      <c r="M51" s="88">
        <f t="shared" si="10"/>
        <v>6876.8730000000005</v>
      </c>
      <c r="N51" s="88">
        <f t="shared" si="10"/>
        <v>6843.759</v>
      </c>
      <c r="O51" s="88">
        <f t="shared" si="10"/>
        <v>6566.7069999999985</v>
      </c>
      <c r="P51" s="88">
        <f t="shared" si="10"/>
        <v>6473.6640000000007</v>
      </c>
      <c r="Q51" s="88">
        <f t="shared" si="10"/>
        <v>6369.4129999999996</v>
      </c>
      <c r="R51" s="88">
        <f t="shared" si="10"/>
        <v>6334.7549999999992</v>
      </c>
      <c r="S51" s="88">
        <f t="shared" si="10"/>
        <v>6864.585</v>
      </c>
      <c r="T51" s="88">
        <f t="shared" si="10"/>
        <v>7325.313000000001</v>
      </c>
      <c r="U51" s="88">
        <f t="shared" si="10"/>
        <v>7274.5569999999989</v>
      </c>
      <c r="V51" s="88">
        <f t="shared" si="10"/>
        <v>6894.2520000000004</v>
      </c>
      <c r="W51" s="88">
        <f t="shared" si="10"/>
        <v>6281.0910000000003</v>
      </c>
      <c r="X51" s="88">
        <f t="shared" si="10"/>
        <v>5931.0959999999995</v>
      </c>
      <c r="Y51" s="88">
        <f t="shared" si="10"/>
        <v>5387.0330000000004</v>
      </c>
      <c r="Z51" s="89">
        <f t="shared" si="10"/>
        <v>0</v>
      </c>
      <c r="AA51" s="105">
        <f>SUM(B51:Z51)</f>
        <v>145764.88399999999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-705.2</v>
      </c>
      <c r="C4" s="18">
        <v>-762</v>
      </c>
      <c r="D4" s="18">
        <v>-691.7</v>
      </c>
      <c r="E4" s="18">
        <v>-800.2</v>
      </c>
      <c r="F4" s="18">
        <v>-1142.7</v>
      </c>
      <c r="G4" s="18">
        <v>-1144</v>
      </c>
      <c r="H4" s="18">
        <v>-1144</v>
      </c>
      <c r="I4" s="18">
        <v>-1144</v>
      </c>
      <c r="J4" s="18">
        <v>-1024.0999999999999</v>
      </c>
      <c r="K4" s="18">
        <v>-1144</v>
      </c>
      <c r="L4" s="18">
        <v>-1144</v>
      </c>
      <c r="M4" s="18">
        <v>-1144</v>
      </c>
      <c r="N4" s="18">
        <v>-1144</v>
      </c>
      <c r="O4" s="18">
        <v>-930.9</v>
      </c>
      <c r="P4" s="18">
        <v>-907.3</v>
      </c>
      <c r="Q4" s="18">
        <v>-1078.5</v>
      </c>
      <c r="R4" s="18">
        <v>-1112.9000000000001</v>
      </c>
      <c r="S4" s="18">
        <v>-970.8</v>
      </c>
      <c r="T4" s="18">
        <v>-977.7</v>
      </c>
      <c r="U4" s="18">
        <v>-995.7</v>
      </c>
      <c r="V4" s="18">
        <v>-1088.2</v>
      </c>
      <c r="W4" s="18">
        <v>-1087.8</v>
      </c>
      <c r="X4" s="18">
        <v>-1033.3</v>
      </c>
      <c r="Y4" s="18">
        <v>-915.7</v>
      </c>
      <c r="Z4" s="19"/>
      <c r="AA4" s="112">
        <f>SUM(B4:Z4)</f>
        <v>-24232.7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164.64</v>
      </c>
      <c r="C7" s="118">
        <v>162.6</v>
      </c>
      <c r="D7" s="118">
        <v>157.34</v>
      </c>
      <c r="E7" s="118">
        <v>154.97999999999999</v>
      </c>
      <c r="F7" s="118">
        <v>157.16</v>
      </c>
      <c r="G7" s="118">
        <v>218.36</v>
      </c>
      <c r="H7" s="118">
        <v>202.59</v>
      </c>
      <c r="I7" s="118">
        <v>234.09</v>
      </c>
      <c r="J7" s="118">
        <v>219.6</v>
      </c>
      <c r="K7" s="118">
        <v>201.2</v>
      </c>
      <c r="L7" s="118">
        <v>201.2</v>
      </c>
      <c r="M7" s="118">
        <v>200.57</v>
      </c>
      <c r="N7" s="118">
        <v>155.19999999999999</v>
      </c>
      <c r="O7" s="118">
        <v>148.28</v>
      </c>
      <c r="P7" s="118">
        <v>148.86000000000001</v>
      </c>
      <c r="Q7" s="118">
        <v>154.97999999999999</v>
      </c>
      <c r="R7" s="118">
        <v>166.1</v>
      </c>
      <c r="S7" s="118">
        <v>200.89</v>
      </c>
      <c r="T7" s="118">
        <v>205.15</v>
      </c>
      <c r="U7" s="118">
        <v>201.76</v>
      </c>
      <c r="V7" s="118">
        <v>192</v>
      </c>
      <c r="W7" s="118">
        <v>177.71</v>
      </c>
      <c r="X7" s="118">
        <v>175</v>
      </c>
      <c r="Y7" s="118">
        <v>171.93</v>
      </c>
      <c r="Z7" s="119"/>
      <c r="AA7" s="120">
        <f>IF(SUM(B7:Z7)&lt;&gt;0,AVERAGEIF(B7:Z7,"&lt;&gt;"""),"")</f>
        <v>182.17458333333335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644</v>
      </c>
      <c r="I13" s="130">
        <v>644</v>
      </c>
      <c r="J13" s="130">
        <v>524.1</v>
      </c>
      <c r="K13" s="130">
        <v>644</v>
      </c>
      <c r="L13" s="130">
        <v>644</v>
      </c>
      <c r="M13" s="130">
        <v>644</v>
      </c>
      <c r="N13" s="130">
        <v>644</v>
      </c>
      <c r="O13" s="130">
        <v>430.9</v>
      </c>
      <c r="P13" s="130">
        <v>407.3</v>
      </c>
      <c r="Q13" s="130">
        <v>644</v>
      </c>
      <c r="R13" s="130">
        <v>612.9</v>
      </c>
      <c r="S13" s="130">
        <v>644</v>
      </c>
      <c r="T13" s="130">
        <v>644</v>
      </c>
      <c r="U13" s="130">
        <v>644</v>
      </c>
      <c r="V13" s="130">
        <v>644</v>
      </c>
      <c r="W13" s="130">
        <v>644</v>
      </c>
      <c r="X13" s="130">
        <v>644</v>
      </c>
      <c r="Y13" s="131">
        <v>644</v>
      </c>
      <c r="Z13" s="132"/>
      <c r="AA13" s="133">
        <f t="shared" si="0"/>
        <v>14855.199999999999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61.2</v>
      </c>
      <c r="C15" s="134">
        <v>118</v>
      </c>
      <c r="D15" s="134">
        <v>47.7</v>
      </c>
      <c r="E15" s="134">
        <v>156.19999999999999</v>
      </c>
      <c r="F15" s="134">
        <v>498.7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434.5</v>
      </c>
      <c r="R15" s="134">
        <v>500</v>
      </c>
      <c r="S15" s="134">
        <v>326.8</v>
      </c>
      <c r="T15" s="134">
        <v>333.7</v>
      </c>
      <c r="U15" s="134">
        <v>351.7</v>
      </c>
      <c r="V15" s="134">
        <v>444.2</v>
      </c>
      <c r="W15" s="134">
        <v>443.8</v>
      </c>
      <c r="X15" s="134">
        <v>389.3</v>
      </c>
      <c r="Y15" s="134">
        <v>271.7</v>
      </c>
      <c r="Z15" s="132"/>
      <c r="AA15" s="133">
        <f t="shared" si="0"/>
        <v>9377.5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705.2</v>
      </c>
      <c r="C16" s="136">
        <f t="shared" si="1"/>
        <v>762</v>
      </c>
      <c r="D16" s="136">
        <f t="shared" si="1"/>
        <v>691.7</v>
      </c>
      <c r="E16" s="136">
        <f t="shared" si="1"/>
        <v>800.2</v>
      </c>
      <c r="F16" s="136">
        <f t="shared" si="1"/>
        <v>1142.7</v>
      </c>
      <c r="G16" s="136">
        <f t="shared" si="1"/>
        <v>1144</v>
      </c>
      <c r="H16" s="136">
        <f t="shared" si="1"/>
        <v>1144</v>
      </c>
      <c r="I16" s="136">
        <f t="shared" si="1"/>
        <v>1144</v>
      </c>
      <c r="J16" s="136">
        <f t="shared" si="1"/>
        <v>1024.0999999999999</v>
      </c>
      <c r="K16" s="136">
        <f t="shared" si="1"/>
        <v>1144</v>
      </c>
      <c r="L16" s="136">
        <f t="shared" si="1"/>
        <v>1144</v>
      </c>
      <c r="M16" s="136">
        <f t="shared" si="1"/>
        <v>1144</v>
      </c>
      <c r="N16" s="136">
        <f t="shared" si="1"/>
        <v>1144</v>
      </c>
      <c r="O16" s="136">
        <f t="shared" si="1"/>
        <v>930.9</v>
      </c>
      <c r="P16" s="136">
        <f t="shared" si="1"/>
        <v>907.3</v>
      </c>
      <c r="Q16" s="136">
        <f t="shared" si="1"/>
        <v>1078.5</v>
      </c>
      <c r="R16" s="136">
        <f t="shared" si="1"/>
        <v>1112.9000000000001</v>
      </c>
      <c r="S16" s="136">
        <f t="shared" si="1"/>
        <v>970.8</v>
      </c>
      <c r="T16" s="136">
        <f t="shared" si="1"/>
        <v>977.7</v>
      </c>
      <c r="U16" s="136">
        <f t="shared" si="1"/>
        <v>995.7</v>
      </c>
      <c r="V16" s="136">
        <f t="shared" si="1"/>
        <v>1088.2</v>
      </c>
      <c r="W16" s="136">
        <f t="shared" si="1"/>
        <v>1087.8</v>
      </c>
      <c r="X16" s="136">
        <f t="shared" si="1"/>
        <v>1033.3</v>
      </c>
      <c r="Y16" s="136">
        <f t="shared" si="1"/>
        <v>915.7</v>
      </c>
      <c r="Z16" s="137" t="str">
        <f t="shared" si="1"/>
        <v/>
      </c>
      <c r="AA16" s="90">
        <f t="shared" si="0"/>
        <v>24232.7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2022-02-20T12:02:21Z</dcterms:created>
  <dcterms:modified xsi:type="dcterms:W3CDTF">2022-02-20T12:02:22Z</dcterms:modified>
</cp:coreProperties>
</file>