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<sst xmlns="http://schemas.openxmlformats.org/spreadsheetml/2006/main" count="117" uniqueCount="53">
  <si>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19/02/2022 14:09:57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</si>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</sst>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421</c:v>
                </c:pt>
                <c:pt idx="1">
                  <c:v>393</c:v>
                </c:pt>
                <c:pt idx="2">
                  <c:v>393</c:v>
                </c:pt>
                <c:pt idx="3">
                  <c:v>393</c:v>
                </c:pt>
                <c:pt idx="4">
                  <c:v>393</c:v>
                </c:pt>
                <c:pt idx="5">
                  <c:v>393</c:v>
                </c:pt>
                <c:pt idx="6">
                  <c:v>421</c:v>
                </c:pt>
                <c:pt idx="7">
                  <c:v>421</c:v>
                </c:pt>
                <c:pt idx="8">
                  <c:v>421</c:v>
                </c:pt>
                <c:pt idx="9">
                  <c:v>431</c:v>
                </c:pt>
                <c:pt idx="10">
                  <c:v>421</c:v>
                </c:pt>
                <c:pt idx="11">
                  <c:v>421</c:v>
                </c:pt>
                <c:pt idx="12">
                  <c:v>421</c:v>
                </c:pt>
                <c:pt idx="13">
                  <c:v>393</c:v>
                </c:pt>
                <c:pt idx="14">
                  <c:v>393</c:v>
                </c:pt>
                <c:pt idx="15">
                  <c:v>393</c:v>
                </c:pt>
                <c:pt idx="16">
                  <c:v>421</c:v>
                </c:pt>
                <c:pt idx="17">
                  <c:v>431</c:v>
                </c:pt>
                <c:pt idx="18">
                  <c:v>439</c:v>
                </c:pt>
                <c:pt idx="19">
                  <c:v>439</c:v>
                </c:pt>
                <c:pt idx="20">
                  <c:v>439</c:v>
                </c:pt>
                <c:pt idx="21">
                  <c:v>439</c:v>
                </c:pt>
                <c:pt idx="22">
                  <c:v>439</c:v>
                </c:pt>
                <c:pt idx="23">
                  <c:v>439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</c:v>
                </c:pt>
                <c:pt idx="1">
                  <c:v>179</c:v>
                </c:pt>
                <c:pt idx="2">
                  <c:v>183</c:v>
                </c:pt>
                <c:pt idx="3">
                  <c:v>180</c:v>
                </c:pt>
                <c:pt idx="4">
                  <c:v>186</c:v>
                </c:pt>
                <c:pt idx="5">
                  <c:v>198</c:v>
                </c:pt>
                <c:pt idx="6">
                  <c:v>204</c:v>
                </c:pt>
                <c:pt idx="7">
                  <c:v>218</c:v>
                </c:pt>
                <c:pt idx="8">
                  <c:v>225</c:v>
                </c:pt>
                <c:pt idx="9">
                  <c:v>221</c:v>
                </c:pt>
                <c:pt idx="10">
                  <c:v>216</c:v>
                </c:pt>
                <c:pt idx="11">
                  <c:v>221</c:v>
                </c:pt>
                <c:pt idx="12">
                  <c:v>224.65</c:v>
                </c:pt>
                <c:pt idx="13">
                  <c:v>212.65</c:v>
                </c:pt>
                <c:pt idx="14">
                  <c:v>224.65</c:v>
                </c:pt>
                <c:pt idx="15">
                  <c:v>224.65</c:v>
                </c:pt>
                <c:pt idx="16">
                  <c:v>224.65</c:v>
                </c:pt>
                <c:pt idx="17">
                  <c:v>233.65</c:v>
                </c:pt>
                <c:pt idx="18">
                  <c:v>236.5</c:v>
                </c:pt>
                <c:pt idx="19">
                  <c:v>236.5</c:v>
                </c:pt>
                <c:pt idx="20">
                  <c:v>236.5</c:v>
                </c:pt>
                <c:pt idx="21">
                  <c:v>232.5</c:v>
                </c:pt>
                <c:pt idx="22">
                  <c:v>224.65</c:v>
                </c:pt>
                <c:pt idx="23">
                  <c:v>213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1397.9</c:v>
                </c:pt>
                <c:pt idx="1">
                  <c:v>1237.9000000000001</c:v>
                </c:pt>
                <c:pt idx="2">
                  <c:v>1130.9000000000001</c:v>
                </c:pt>
                <c:pt idx="3">
                  <c:v>937.9</c:v>
                </c:pt>
                <c:pt idx="4">
                  <c:v>937.9</c:v>
                </c:pt>
                <c:pt idx="5">
                  <c:v>937.9</c:v>
                </c:pt>
                <c:pt idx="6">
                  <c:v>657.9</c:v>
                </c:pt>
                <c:pt idx="7">
                  <c:v>657.9</c:v>
                </c:pt>
                <c:pt idx="8">
                  <c:v>657.9</c:v>
                </c:pt>
                <c:pt idx="9">
                  <c:v>845.9</c:v>
                </c:pt>
                <c:pt idx="10">
                  <c:v>1092.9000000000001</c:v>
                </c:pt>
                <c:pt idx="11">
                  <c:v>1122.9000000000001</c:v>
                </c:pt>
                <c:pt idx="12">
                  <c:v>1065.008</c:v>
                </c:pt>
                <c:pt idx="13">
                  <c:v>937.9</c:v>
                </c:pt>
                <c:pt idx="14">
                  <c:v>1107.9000000000001</c:v>
                </c:pt>
                <c:pt idx="15">
                  <c:v>1567.9</c:v>
                </c:pt>
                <c:pt idx="16">
                  <c:v>1947.9</c:v>
                </c:pt>
                <c:pt idx="17">
                  <c:v>2348.2870000000003</c:v>
                </c:pt>
                <c:pt idx="18">
                  <c:v>2687.8490000000002</c:v>
                </c:pt>
                <c:pt idx="19">
                  <c:v>2706.7460000000001</c:v>
                </c:pt>
                <c:pt idx="20">
                  <c:v>2666.2670000000003</c:v>
                </c:pt>
                <c:pt idx="21">
                  <c:v>2508.0150000000003</c:v>
                </c:pt>
                <c:pt idx="22">
                  <c:v>2114.9070000000002</c:v>
                </c:pt>
                <c:pt idx="23">
                  <c:v>1620.7660000000001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1516.2</c:v>
                </c:pt>
                <c:pt idx="1">
                  <c:v>1400</c:v>
                </c:pt>
                <c:pt idx="2">
                  <c:v>1523</c:v>
                </c:pt>
                <c:pt idx="3">
                  <c:v>1501</c:v>
                </c:pt>
                <c:pt idx="4">
                  <c:v>1524</c:v>
                </c:pt>
                <c:pt idx="5">
                  <c:v>1523</c:v>
                </c:pt>
                <c:pt idx="6">
                  <c:v>1733.1</c:v>
                </c:pt>
                <c:pt idx="7">
                  <c:v>1734.5</c:v>
                </c:pt>
                <c:pt idx="8">
                  <c:v>1861.1</c:v>
                </c:pt>
                <c:pt idx="9">
                  <c:v>1888</c:v>
                </c:pt>
                <c:pt idx="10">
                  <c:v>1899</c:v>
                </c:pt>
                <c:pt idx="11">
                  <c:v>1900</c:v>
                </c:pt>
                <c:pt idx="12">
                  <c:v>1863</c:v>
                </c:pt>
                <c:pt idx="13">
                  <c:v>1715.7</c:v>
                </c:pt>
                <c:pt idx="14">
                  <c:v>1727</c:v>
                </c:pt>
                <c:pt idx="15">
                  <c:v>1619.7</c:v>
                </c:pt>
                <c:pt idx="16">
                  <c:v>1584.9</c:v>
                </c:pt>
                <c:pt idx="17">
                  <c:v>1672.8</c:v>
                </c:pt>
                <c:pt idx="18">
                  <c:v>1799</c:v>
                </c:pt>
                <c:pt idx="19">
                  <c:v>1573.7</c:v>
                </c:pt>
                <c:pt idx="20">
                  <c:v>1939</c:v>
                </c:pt>
                <c:pt idx="21">
                  <c:v>1808.1</c:v>
                </c:pt>
                <c:pt idx="22">
                  <c:v>1835.3</c:v>
                </c:pt>
                <c:pt idx="23">
                  <c:v>1866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1443.3040000000001</c:v>
                </c:pt>
                <c:pt idx="1">
                  <c:v>1462.9770000000003</c:v>
                </c:pt>
                <c:pt idx="2">
                  <c:v>1492.473</c:v>
                </c:pt>
                <c:pt idx="3">
                  <c:v>1509.4259999999999</c:v>
                </c:pt>
                <c:pt idx="4">
                  <c:v>1507.1009999999999</c:v>
                </c:pt>
                <c:pt idx="5">
                  <c:v>1503.905</c:v>
                </c:pt>
                <c:pt idx="6">
                  <c:v>1562.0559999999998</c:v>
                </c:pt>
                <c:pt idx="7">
                  <c:v>1863.124</c:v>
                </c:pt>
                <c:pt idx="8">
                  <c:v>2248.1949999999997</c:v>
                </c:pt>
                <c:pt idx="9">
                  <c:v>2517.1070000000004</c:v>
                </c:pt>
                <c:pt idx="10">
                  <c:v>2663.3930000000005</c:v>
                </c:pt>
                <c:pt idx="11">
                  <c:v>2802.2159999999999</c:v>
                </c:pt>
                <c:pt idx="12">
                  <c:v>2736.4129999999996</c:v>
                </c:pt>
                <c:pt idx="13">
                  <c:v>2644.3969999999999</c:v>
                </c:pt>
                <c:pt idx="14">
                  <c:v>2416.0279999999998</c:v>
                </c:pt>
                <c:pt idx="15">
                  <c:v>2058.3069999999998</c:v>
                </c:pt>
                <c:pt idx="16">
                  <c:v>1641.7530000000002</c:v>
                </c:pt>
                <c:pt idx="17">
                  <c:v>1420.8410000000001</c:v>
                </c:pt>
                <c:pt idx="18">
                  <c:v>1365.1179999999997</c:v>
                </c:pt>
                <c:pt idx="19">
                  <c:v>1345.9849999999999</c:v>
                </c:pt>
                <c:pt idx="20">
                  <c:v>1328.213</c:v>
                </c:pt>
                <c:pt idx="21">
                  <c:v>1316.1840000000002</c:v>
                </c:pt>
                <c:pt idx="22">
                  <c:v>1300.558</c:v>
                </c:pt>
                <c:pt idx="23">
                  <c:v>1258.7559999999999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13</c:v>
                </c:pt>
                <c:pt idx="6">
                  <c:v>26</c:v>
                </c:pt>
                <c:pt idx="7">
                  <c:v>51</c:v>
                </c:pt>
                <c:pt idx="8">
                  <c:v>72</c:v>
                </c:pt>
                <c:pt idx="9">
                  <c:v>82</c:v>
                </c:pt>
                <c:pt idx="10">
                  <c:v>83</c:v>
                </c:pt>
                <c:pt idx="11">
                  <c:v>80</c:v>
                </c:pt>
                <c:pt idx="12">
                  <c:v>74</c:v>
                </c:pt>
                <c:pt idx="13">
                  <c:v>64</c:v>
                </c:pt>
                <c:pt idx="14">
                  <c:v>53</c:v>
                </c:pt>
                <c:pt idx="15">
                  <c:v>38</c:v>
                </c:pt>
                <c:pt idx="16">
                  <c:v>30</c:v>
                </c:pt>
                <c:pt idx="17">
                  <c:v>29</c:v>
                </c:pt>
                <c:pt idx="18">
                  <c:v>30</c:v>
                </c:pt>
                <c:pt idx="19">
                  <c:v>28</c:v>
                </c:pt>
                <c:pt idx="20">
                  <c:v>25</c:v>
                </c:pt>
                <c:pt idx="21">
                  <c:v>23</c:v>
                </c:pt>
                <c:pt idx="22">
                  <c:v>23</c:v>
                </c:pt>
                <c:pt idx="23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242</c:v>
                </c:pt>
                <c:pt idx="7">
                  <c:v>272</c:v>
                </c:pt>
                <c:pt idx="8">
                  <c:v>216</c:v>
                </c:pt>
                <c:pt idx="9">
                  <c:v>150</c:v>
                </c:pt>
                <c:pt idx="10">
                  <c:v>60</c:v>
                </c:pt>
                <c:pt idx="11">
                  <c:v>56</c:v>
                </c:pt>
                <c:pt idx="12">
                  <c:v>70</c:v>
                </c:pt>
                <c:pt idx="13">
                  <c:v>56</c:v>
                </c:pt>
                <c:pt idx="14">
                  <c:v>56</c:v>
                </c:pt>
                <c:pt idx="15">
                  <c:v>30</c:v>
                </c:pt>
                <c:pt idx="16">
                  <c:v>204</c:v>
                </c:pt>
                <c:pt idx="17">
                  <c:v>601</c:v>
                </c:pt>
                <c:pt idx="18">
                  <c:v>606</c:v>
                </c:pt>
                <c:pt idx="19">
                  <c:v>445</c:v>
                </c:pt>
                <c:pt idx="20">
                  <c:v>247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5010568"/>
        <c:axId val="2950109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4957.4379999999983</c:v>
                </c:pt>
                <c:pt idx="1">
                  <c:v>4681.8720000000003</c:v>
                </c:pt>
                <c:pt idx="2">
                  <c:v>4731.402000000001</c:v>
                </c:pt>
                <c:pt idx="3">
                  <c:v>4530.3040000000019</c:v>
                </c:pt>
                <c:pt idx="4">
                  <c:v>4556.9940000000015</c:v>
                </c:pt>
                <c:pt idx="5">
                  <c:v>4594.7910000000002</c:v>
                </c:pt>
                <c:pt idx="6">
                  <c:v>4846.0160000000014</c:v>
                </c:pt>
                <c:pt idx="7">
                  <c:v>5217.5529999999999</c:v>
                </c:pt>
                <c:pt idx="8">
                  <c:v>5701.2069999999985</c:v>
                </c:pt>
                <c:pt idx="9">
                  <c:v>6135.0069999999996</c:v>
                </c:pt>
                <c:pt idx="10">
                  <c:v>6435.2930000000006</c:v>
                </c:pt>
                <c:pt idx="11">
                  <c:v>6603.116</c:v>
                </c:pt>
                <c:pt idx="12">
                  <c:v>6454.0709999999999</c:v>
                </c:pt>
                <c:pt idx="13">
                  <c:v>6023.652</c:v>
                </c:pt>
                <c:pt idx="14">
                  <c:v>5977.612000000001</c:v>
                </c:pt>
                <c:pt idx="15">
                  <c:v>5931.5470000000005</c:v>
                </c:pt>
                <c:pt idx="16">
                  <c:v>6054.2160000000003</c:v>
                </c:pt>
                <c:pt idx="17">
                  <c:v>6736.5739999999996</c:v>
                </c:pt>
                <c:pt idx="18">
                  <c:v>7163.4730000000036</c:v>
                </c:pt>
                <c:pt idx="19">
                  <c:v>6774.889000000001</c:v>
                </c:pt>
                <c:pt idx="20">
                  <c:v>6880.9800000000005</c:v>
                </c:pt>
                <c:pt idx="21">
                  <c:v>6352.7629999999981</c:v>
                </c:pt>
                <c:pt idx="22">
                  <c:v>5963.4180000000015</c:v>
                </c:pt>
                <c:pt idx="23">
                  <c:v>5421.5220000000008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010568"/>
        <c:axId val="2950109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175.69</c:v>
                </c:pt>
                <c:pt idx="1">
                  <c:v>168.68</c:v>
                </c:pt>
                <c:pt idx="2">
                  <c:v>163.03</c:v>
                </c:pt>
                <c:pt idx="3">
                  <c:v>163.05000000000001</c:v>
                </c:pt>
                <c:pt idx="4">
                  <c:v>163.03</c:v>
                </c:pt>
                <c:pt idx="5">
                  <c:v>168.68</c:v>
                </c:pt>
                <c:pt idx="6">
                  <c:v>175.69</c:v>
                </c:pt>
                <c:pt idx="7">
                  <c:v>175.12</c:v>
                </c:pt>
                <c:pt idx="8">
                  <c:v>178</c:v>
                </c:pt>
                <c:pt idx="9">
                  <c:v>251</c:v>
                </c:pt>
                <c:pt idx="10">
                  <c:v>251</c:v>
                </c:pt>
                <c:pt idx="11">
                  <c:v>251</c:v>
                </c:pt>
                <c:pt idx="12">
                  <c:v>195.77</c:v>
                </c:pt>
                <c:pt idx="13">
                  <c:v>161.72999999999999</c:v>
                </c:pt>
                <c:pt idx="14">
                  <c:v>161.72999999999999</c:v>
                </c:pt>
                <c:pt idx="15">
                  <c:v>166</c:v>
                </c:pt>
                <c:pt idx="16">
                  <c:v>177.71</c:v>
                </c:pt>
                <c:pt idx="17">
                  <c:v>197.96</c:v>
                </c:pt>
                <c:pt idx="18">
                  <c:v>246.27</c:v>
                </c:pt>
                <c:pt idx="19">
                  <c:v>251</c:v>
                </c:pt>
                <c:pt idx="20">
                  <c:v>240.48</c:v>
                </c:pt>
                <c:pt idx="21">
                  <c:v>214.93</c:v>
                </c:pt>
                <c:pt idx="22">
                  <c:v>195.77</c:v>
                </c:pt>
                <c:pt idx="23">
                  <c:v>193.92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171056"/>
        <c:axId val="299170664"/>
      </c:lineChart>
      <c:catAx>
        <c:axId val="295010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010960"/>
        <c:crosses val="autoZero"/>
        <c:auto val="1"/>
        <c:lblAlgn val="ctr"/>
        <c:lblOffset val="100"/>
        <c:noMultiLvlLbl val="0"/>
      </c:catAx>
      <c:valAx>
        <c:axId val="29501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010568"/>
        <c:crosses val="autoZero"/>
        <c:crossBetween val="between"/>
      </c:valAx>
      <c:valAx>
        <c:axId val="299170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171056"/>
        <c:crosses val="max"/>
        <c:crossBetween val="between"/>
      </c:valAx>
      <c:catAx>
        <c:axId val="299171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170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4957.4039999999995</v>
      </c>
      <c r="C4" s="18">
        <v>4681.8769999999995</v>
      </c>
      <c r="D4" s="18">
        <v>4731.3730000000005</v>
      </c>
      <c r="E4" s="18">
        <v>4530.326</v>
      </c>
      <c r="F4" s="18">
        <v>4557.0010000000002</v>
      </c>
      <c r="G4" s="18">
        <v>4594.8049999999994</v>
      </c>
      <c r="H4" s="18">
        <v>4846.0559999999996</v>
      </c>
      <c r="I4" s="18">
        <v>5217.5239999999985</v>
      </c>
      <c r="J4" s="18">
        <v>5701.1950000000015</v>
      </c>
      <c r="K4" s="18">
        <v>6135.0070000000005</v>
      </c>
      <c r="L4" s="18">
        <v>6435.2929999999997</v>
      </c>
      <c r="M4" s="18">
        <v>6603.116</v>
      </c>
      <c r="N4" s="18">
        <v>6454.0709999999999</v>
      </c>
      <c r="O4" s="18">
        <v>6023.6469999999981</v>
      </c>
      <c r="P4" s="18">
        <v>5977.5780000000004</v>
      </c>
      <c r="Q4" s="18">
        <v>5931.556999999998</v>
      </c>
      <c r="R4" s="18">
        <v>6054.2030000000004</v>
      </c>
      <c r="S4" s="18">
        <v>6736.5780000000013</v>
      </c>
      <c r="T4" s="18">
        <v>7163.4670000000015</v>
      </c>
      <c r="U4" s="18">
        <v>6774.9310000000005</v>
      </c>
      <c r="V4" s="18">
        <v>6880.98</v>
      </c>
      <c r="W4" s="18">
        <v>6352.7989999999991</v>
      </c>
      <c r="X4" s="18">
        <v>5963.415</v>
      </c>
      <c r="Y4" s="18">
        <v>5421.5219999999999</v>
      </c>
      <c r="Z4" s="19"/>
      <c r="AA4" s="20">
        <f>SUM(B4:Z4)</f>
        <v>138725.72499999998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175.69</v>
      </c>
      <c r="C7" s="28">
        <v>168.68</v>
      </c>
      <c r="D7" s="28">
        <v>163.03</v>
      </c>
      <c r="E7" s="28">
        <v>163.05000000000001</v>
      </c>
      <c r="F7" s="28">
        <v>163.03</v>
      </c>
      <c r="G7" s="28">
        <v>168.68</v>
      </c>
      <c r="H7" s="28">
        <v>175.69</v>
      </c>
      <c r="I7" s="28">
        <v>175.12</v>
      </c>
      <c r="J7" s="28">
        <v>178</v>
      </c>
      <c r="K7" s="28">
        <v>251</v>
      </c>
      <c r="L7" s="28">
        <v>251</v>
      </c>
      <c r="M7" s="28">
        <v>251</v>
      </c>
      <c r="N7" s="28">
        <v>195.77</v>
      </c>
      <c r="O7" s="28">
        <v>161.72999999999999</v>
      </c>
      <c r="P7" s="28">
        <v>161.72999999999999</v>
      </c>
      <c r="Q7" s="28">
        <v>166</v>
      </c>
      <c r="R7" s="28">
        <v>177.71</v>
      </c>
      <c r="S7" s="28">
        <v>197.96</v>
      </c>
      <c r="T7" s="28">
        <v>246.27</v>
      </c>
      <c r="U7" s="28">
        <v>251</v>
      </c>
      <c r="V7" s="28">
        <v>240.48</v>
      </c>
      <c r="W7" s="28">
        <v>214.93</v>
      </c>
      <c r="X7" s="28">
        <v>195.77</v>
      </c>
      <c r="Y7" s="28">
        <v>193.92</v>
      </c>
      <c r="Z7" s="29"/>
      <c r="AA7" s="30">
        <f>IF(SUM(B7:Z7)&lt;&gt;0,AVERAGEIF(B7:Z7,"&lt;&gt;"""),"")</f>
        <v>195.3016666666667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421</v>
      </c>
      <c r="C10" s="42">
        <v>393</v>
      </c>
      <c r="D10" s="42">
        <v>393</v>
      </c>
      <c r="E10" s="42">
        <v>393</v>
      </c>
      <c r="F10" s="42">
        <v>393</v>
      </c>
      <c r="G10" s="42">
        <v>393</v>
      </c>
      <c r="H10" s="42">
        <v>421</v>
      </c>
      <c r="I10" s="42">
        <v>421</v>
      </c>
      <c r="J10" s="42">
        <v>421</v>
      </c>
      <c r="K10" s="42">
        <v>431</v>
      </c>
      <c r="L10" s="42">
        <v>421</v>
      </c>
      <c r="M10" s="42">
        <v>421</v>
      </c>
      <c r="N10" s="42">
        <v>421</v>
      </c>
      <c r="O10" s="42">
        <v>393</v>
      </c>
      <c r="P10" s="42">
        <v>393</v>
      </c>
      <c r="Q10" s="42">
        <v>393</v>
      </c>
      <c r="R10" s="42">
        <v>421</v>
      </c>
      <c r="S10" s="42">
        <v>431</v>
      </c>
      <c r="T10" s="42">
        <v>439</v>
      </c>
      <c r="U10" s="42">
        <v>439</v>
      </c>
      <c r="V10" s="42">
        <v>439</v>
      </c>
      <c r="W10" s="42">
        <v>439</v>
      </c>
      <c r="X10" s="42">
        <v>439</v>
      </c>
      <c r="Y10" s="42">
        <v>439</v>
      </c>
      <c r="Z10" s="43"/>
      <c r="AA10" s="44">
        <f t="shared" ref="AA10:AA15" si="0">SUM(B10:Z10)</f>
        <v>10008</v>
      </c>
    </row>
    <row r="11" spans="1:27" ht="24.95" customHeight="1" x14ac:dyDescent="0.2">
      <c r="A11" s="45" t="s">
        <v>7</v>
      </c>
      <c r="B11" s="46">
        <v>169</v>
      </c>
      <c r="C11" s="47">
        <v>179</v>
      </c>
      <c r="D11" s="47">
        <v>183</v>
      </c>
      <c r="E11" s="47">
        <v>180</v>
      </c>
      <c r="F11" s="47">
        <v>186</v>
      </c>
      <c r="G11" s="47">
        <v>198</v>
      </c>
      <c r="H11" s="47">
        <v>204</v>
      </c>
      <c r="I11" s="47">
        <v>218</v>
      </c>
      <c r="J11" s="47">
        <v>225</v>
      </c>
      <c r="K11" s="47">
        <v>221</v>
      </c>
      <c r="L11" s="47">
        <v>216</v>
      </c>
      <c r="M11" s="47">
        <v>221</v>
      </c>
      <c r="N11" s="47">
        <v>224.65</v>
      </c>
      <c r="O11" s="47">
        <v>212.65</v>
      </c>
      <c r="P11" s="47">
        <v>224.65</v>
      </c>
      <c r="Q11" s="47">
        <v>224.65</v>
      </c>
      <c r="R11" s="47">
        <v>224.65</v>
      </c>
      <c r="S11" s="47">
        <v>233.65</v>
      </c>
      <c r="T11" s="47">
        <v>236.5</v>
      </c>
      <c r="U11" s="47">
        <v>236.5</v>
      </c>
      <c r="V11" s="47">
        <v>236.5</v>
      </c>
      <c r="W11" s="47">
        <v>232.5</v>
      </c>
      <c r="X11" s="47">
        <v>224.65</v>
      </c>
      <c r="Y11" s="47">
        <v>213</v>
      </c>
      <c r="Z11" s="48"/>
      <c r="AA11" s="49">
        <f t="shared" si="0"/>
        <v>5124.55</v>
      </c>
    </row>
    <row r="12" spans="1:27" ht="24.95" customHeight="1" x14ac:dyDescent="0.2">
      <c r="A12" s="50" t="s">
        <v>8</v>
      </c>
      <c r="B12" s="51">
        <v>1397.9</v>
      </c>
      <c r="C12" s="52">
        <v>1237.9000000000001</v>
      </c>
      <c r="D12" s="52">
        <v>1130.9000000000001</v>
      </c>
      <c r="E12" s="52">
        <v>937.9</v>
      </c>
      <c r="F12" s="52">
        <v>937.9</v>
      </c>
      <c r="G12" s="52">
        <v>937.9</v>
      </c>
      <c r="H12" s="52">
        <v>657.9</v>
      </c>
      <c r="I12" s="52">
        <v>657.9</v>
      </c>
      <c r="J12" s="52">
        <v>657.9</v>
      </c>
      <c r="K12" s="52">
        <v>845.9</v>
      </c>
      <c r="L12" s="52">
        <v>1092.9000000000001</v>
      </c>
      <c r="M12" s="52">
        <v>1122.9000000000001</v>
      </c>
      <c r="N12" s="52">
        <v>1065.008</v>
      </c>
      <c r="O12" s="52">
        <v>937.9</v>
      </c>
      <c r="P12" s="52">
        <v>1107.9000000000001</v>
      </c>
      <c r="Q12" s="52">
        <v>1567.9</v>
      </c>
      <c r="R12" s="52">
        <v>1947.9</v>
      </c>
      <c r="S12" s="52">
        <v>2348.2870000000003</v>
      </c>
      <c r="T12" s="52">
        <v>2687.8490000000002</v>
      </c>
      <c r="U12" s="52">
        <v>2706.7460000000001</v>
      </c>
      <c r="V12" s="52">
        <v>2666.2670000000003</v>
      </c>
      <c r="W12" s="52">
        <v>2508.0150000000003</v>
      </c>
      <c r="X12" s="52">
        <v>2114.9070000000002</v>
      </c>
      <c r="Y12" s="52">
        <v>1620.7660000000001</v>
      </c>
      <c r="Z12" s="53"/>
      <c r="AA12" s="54">
        <f t="shared" si="0"/>
        <v>34895.244999999995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242</v>
      </c>
      <c r="I13" s="52">
        <v>272</v>
      </c>
      <c r="J13" s="52">
        <v>216</v>
      </c>
      <c r="K13" s="52">
        <v>150</v>
      </c>
      <c r="L13" s="52">
        <v>60</v>
      </c>
      <c r="M13" s="52">
        <v>56</v>
      </c>
      <c r="N13" s="52">
        <v>70</v>
      </c>
      <c r="O13" s="52">
        <v>56</v>
      </c>
      <c r="P13" s="52">
        <v>56</v>
      </c>
      <c r="Q13" s="52">
        <v>30</v>
      </c>
      <c r="R13" s="52">
        <v>204</v>
      </c>
      <c r="S13" s="52">
        <v>601</v>
      </c>
      <c r="T13" s="52">
        <v>606</v>
      </c>
      <c r="U13" s="52">
        <v>445</v>
      </c>
      <c r="V13" s="52">
        <v>247</v>
      </c>
      <c r="W13" s="52">
        <v>26</v>
      </c>
      <c r="X13" s="52">
        <v>26</v>
      </c>
      <c r="Y13" s="52"/>
      <c r="Z13" s="53"/>
      <c r="AA13" s="54">
        <f t="shared" si="0"/>
        <v>3389</v>
      </c>
    </row>
    <row r="14" spans="1:27" ht="24.95" customHeight="1" x14ac:dyDescent="0.2">
      <c r="A14" s="55" t="s">
        <v>10</v>
      </c>
      <c r="B14" s="56">
        <v>1443.3040000000001</v>
      </c>
      <c r="C14" s="57">
        <v>1462.9770000000003</v>
      </c>
      <c r="D14" s="57">
        <v>1492.473</v>
      </c>
      <c r="E14" s="57">
        <v>1509.4259999999999</v>
      </c>
      <c r="F14" s="57">
        <v>1507.1009999999999</v>
      </c>
      <c r="G14" s="57">
        <v>1503.905</v>
      </c>
      <c r="H14" s="57">
        <v>1562.0559999999998</v>
      </c>
      <c r="I14" s="57">
        <v>1863.124</v>
      </c>
      <c r="J14" s="57">
        <v>2248.1949999999997</v>
      </c>
      <c r="K14" s="57">
        <v>2517.1070000000004</v>
      </c>
      <c r="L14" s="57">
        <v>2663.3930000000005</v>
      </c>
      <c r="M14" s="57">
        <v>2802.2159999999999</v>
      </c>
      <c r="N14" s="57">
        <v>2736.4129999999996</v>
      </c>
      <c r="O14" s="57">
        <v>2644.3969999999999</v>
      </c>
      <c r="P14" s="57">
        <v>2416.0279999999998</v>
      </c>
      <c r="Q14" s="57">
        <v>2058.3069999999998</v>
      </c>
      <c r="R14" s="57">
        <v>1641.7530000000002</v>
      </c>
      <c r="S14" s="57">
        <v>1420.8410000000001</v>
      </c>
      <c r="T14" s="57">
        <v>1365.1179999999997</v>
      </c>
      <c r="U14" s="57">
        <v>1345.9849999999999</v>
      </c>
      <c r="V14" s="57">
        <v>1328.213</v>
      </c>
      <c r="W14" s="57">
        <v>1316.1840000000002</v>
      </c>
      <c r="X14" s="57">
        <v>1300.558</v>
      </c>
      <c r="Y14" s="57">
        <v>1258.7559999999999</v>
      </c>
      <c r="Z14" s="58"/>
      <c r="AA14" s="59">
        <f t="shared" si="0"/>
        <v>43407.830000000009</v>
      </c>
    </row>
    <row r="15" spans="1:27" ht="24.95" customHeight="1" x14ac:dyDescent="0.2">
      <c r="A15" s="55" t="s">
        <v>11</v>
      </c>
      <c r="B15" s="56">
        <v>10</v>
      </c>
      <c r="C15" s="57">
        <v>9</v>
      </c>
      <c r="D15" s="57">
        <v>9</v>
      </c>
      <c r="E15" s="57">
        <v>9</v>
      </c>
      <c r="F15" s="57">
        <v>9</v>
      </c>
      <c r="G15" s="57">
        <v>13</v>
      </c>
      <c r="H15" s="57">
        <v>26</v>
      </c>
      <c r="I15" s="57">
        <v>51</v>
      </c>
      <c r="J15" s="57">
        <v>72</v>
      </c>
      <c r="K15" s="57">
        <v>82</v>
      </c>
      <c r="L15" s="57">
        <v>83</v>
      </c>
      <c r="M15" s="57">
        <v>80</v>
      </c>
      <c r="N15" s="57">
        <v>74</v>
      </c>
      <c r="O15" s="57">
        <v>64</v>
      </c>
      <c r="P15" s="57">
        <v>53</v>
      </c>
      <c r="Q15" s="57">
        <v>38</v>
      </c>
      <c r="R15" s="57">
        <v>30</v>
      </c>
      <c r="S15" s="57">
        <v>29</v>
      </c>
      <c r="T15" s="57">
        <v>30</v>
      </c>
      <c r="U15" s="57">
        <v>28</v>
      </c>
      <c r="V15" s="57">
        <v>25</v>
      </c>
      <c r="W15" s="57">
        <v>23</v>
      </c>
      <c r="X15" s="57">
        <v>23</v>
      </c>
      <c r="Y15" s="57">
        <v>24</v>
      </c>
      <c r="Z15" s="58"/>
      <c r="AA15" s="59">
        <f t="shared" si="0"/>
        <v>894</v>
      </c>
    </row>
    <row r="16" spans="1:27" ht="30" customHeight="1" thickBot="1" x14ac:dyDescent="0.25">
      <c r="A16" s="60" t="s">
        <v>12</v>
      </c>
      <c r="B16" s="61">
        <f>IF(LEN(B$2)&gt;0,SUM(B10:B15),"")</f>
        <v>3441.2040000000002</v>
      </c>
      <c r="C16" s="62">
        <f t="shared" ref="C16:Z16" si="1">IF(LEN(C$2)&gt;0,SUM(C10:C15),"")</f>
        <v>3281.8770000000004</v>
      </c>
      <c r="D16" s="62">
        <f t="shared" si="1"/>
        <v>3208.373</v>
      </c>
      <c r="E16" s="62">
        <f t="shared" si="1"/>
        <v>3029.326</v>
      </c>
      <c r="F16" s="62">
        <f t="shared" si="1"/>
        <v>3033.0010000000002</v>
      </c>
      <c r="G16" s="62">
        <f t="shared" si="1"/>
        <v>3071.8050000000003</v>
      </c>
      <c r="H16" s="62">
        <f t="shared" si="1"/>
        <v>3112.9560000000001</v>
      </c>
      <c r="I16" s="62">
        <f t="shared" si="1"/>
        <v>3483.0240000000003</v>
      </c>
      <c r="J16" s="62">
        <f t="shared" si="1"/>
        <v>3840.0949999999998</v>
      </c>
      <c r="K16" s="62">
        <f t="shared" si="1"/>
        <v>4247.0070000000005</v>
      </c>
      <c r="L16" s="62">
        <f t="shared" si="1"/>
        <v>4536.2930000000006</v>
      </c>
      <c r="M16" s="62">
        <f t="shared" si="1"/>
        <v>4703.116</v>
      </c>
      <c r="N16" s="62">
        <f t="shared" si="1"/>
        <v>4591.0709999999999</v>
      </c>
      <c r="O16" s="62">
        <f t="shared" si="1"/>
        <v>4307.9470000000001</v>
      </c>
      <c r="P16" s="62">
        <f t="shared" si="1"/>
        <v>4250.5779999999995</v>
      </c>
      <c r="Q16" s="62">
        <f t="shared" si="1"/>
        <v>4311.857</v>
      </c>
      <c r="R16" s="62">
        <f t="shared" si="1"/>
        <v>4469.3029999999999</v>
      </c>
      <c r="S16" s="62">
        <f t="shared" si="1"/>
        <v>5063.7780000000002</v>
      </c>
      <c r="T16" s="62">
        <f t="shared" si="1"/>
        <v>5364.4669999999996</v>
      </c>
      <c r="U16" s="62">
        <f t="shared" si="1"/>
        <v>5201.2309999999998</v>
      </c>
      <c r="V16" s="62">
        <f t="shared" si="1"/>
        <v>4941.9800000000005</v>
      </c>
      <c r="W16" s="62">
        <f t="shared" si="1"/>
        <v>4544.6990000000005</v>
      </c>
      <c r="X16" s="62">
        <f t="shared" si="1"/>
        <v>4128.1149999999998</v>
      </c>
      <c r="Y16" s="62">
        <f t="shared" si="1"/>
        <v>3555.5219999999999</v>
      </c>
      <c r="Z16" s="63" t="str">
        <f t="shared" si="1"/>
        <v/>
      </c>
      <c r="AA16" s="64">
        <f>SUM(AA10:AA15)</f>
        <v>97718.625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1332.9</v>
      </c>
      <c r="C28" s="72">
        <v>1351.9</v>
      </c>
      <c r="D28" s="72">
        <v>1362.9</v>
      </c>
      <c r="E28" s="72">
        <v>1370.9</v>
      </c>
      <c r="F28" s="72">
        <v>1373.9</v>
      </c>
      <c r="G28" s="72">
        <v>1407.9</v>
      </c>
      <c r="H28" s="72">
        <v>1611.9</v>
      </c>
      <c r="I28" s="72">
        <v>1845.9</v>
      </c>
      <c r="J28" s="72">
        <v>2063.9</v>
      </c>
      <c r="K28" s="72">
        <v>2204.9</v>
      </c>
      <c r="L28" s="72">
        <v>2315.9</v>
      </c>
      <c r="M28" s="72">
        <v>2369.9</v>
      </c>
      <c r="N28" s="72">
        <v>2371.5500000000002</v>
      </c>
      <c r="O28" s="72">
        <v>2249.5500000000002</v>
      </c>
      <c r="P28" s="72">
        <v>2091.5500000000002</v>
      </c>
      <c r="Q28" s="72">
        <v>1815.55</v>
      </c>
      <c r="R28" s="72">
        <v>1751.55</v>
      </c>
      <c r="S28" s="72">
        <v>2102.5500000000002</v>
      </c>
      <c r="T28" s="72">
        <v>2068.4</v>
      </c>
      <c r="U28" s="72">
        <v>1873.4</v>
      </c>
      <c r="V28" s="72">
        <v>1632.4</v>
      </c>
      <c r="W28" s="72">
        <v>1359.4</v>
      </c>
      <c r="X28" s="72">
        <v>1348.55</v>
      </c>
      <c r="Y28" s="72">
        <v>1298.9000000000001</v>
      </c>
      <c r="Z28" s="73"/>
      <c r="AA28" s="74">
        <f>SUM(B28:Z28)</f>
        <v>42576.150000000009</v>
      </c>
    </row>
    <row r="29" spans="1:27" ht="24.95" customHeight="1" x14ac:dyDescent="0.2">
      <c r="A29" s="75" t="s">
        <v>23</v>
      </c>
      <c r="B29" s="76">
        <v>1227.3040000000001</v>
      </c>
      <c r="C29" s="77">
        <v>1182.9770000000001</v>
      </c>
      <c r="D29" s="77">
        <v>1328.473</v>
      </c>
      <c r="E29" s="77">
        <v>1312.4259999999999</v>
      </c>
      <c r="F29" s="77">
        <v>1336.1010000000001</v>
      </c>
      <c r="G29" s="77">
        <v>1339.905</v>
      </c>
      <c r="H29" s="77">
        <v>1349.056</v>
      </c>
      <c r="I29" s="77">
        <v>1484.124</v>
      </c>
      <c r="J29" s="77">
        <v>1583.1949999999999</v>
      </c>
      <c r="K29" s="77">
        <v>1863.107</v>
      </c>
      <c r="L29" s="77">
        <v>1802.393</v>
      </c>
      <c r="M29" s="77">
        <v>1886.2159999999999</v>
      </c>
      <c r="N29" s="77">
        <v>1735.521</v>
      </c>
      <c r="O29" s="77">
        <v>1527.3969999999999</v>
      </c>
      <c r="P29" s="77">
        <v>1467.028</v>
      </c>
      <c r="Q29" s="77">
        <v>1341.307</v>
      </c>
      <c r="R29" s="77">
        <v>1182.7529999999999</v>
      </c>
      <c r="S29" s="77">
        <v>1443.2280000000001</v>
      </c>
      <c r="T29" s="77">
        <v>1694.067</v>
      </c>
      <c r="U29" s="77">
        <v>1715.8309999999999</v>
      </c>
      <c r="V29" s="77">
        <v>1721.58</v>
      </c>
      <c r="W29" s="77">
        <v>1502.299</v>
      </c>
      <c r="X29" s="77">
        <v>1311.5650000000001</v>
      </c>
      <c r="Y29" s="77">
        <v>1135.6220000000001</v>
      </c>
      <c r="Z29" s="78"/>
      <c r="AA29" s="79">
        <f>SUM(B29:Z29)</f>
        <v>35473.474999999999</v>
      </c>
    </row>
    <row r="30" spans="1:27" ht="24.95" customHeight="1" x14ac:dyDescent="0.2">
      <c r="A30" s="82" t="s">
        <v>24</v>
      </c>
      <c r="B30" s="80">
        <v>1663</v>
      </c>
      <c r="C30" s="81">
        <v>1503</v>
      </c>
      <c r="D30" s="81">
        <v>1396</v>
      </c>
      <c r="E30" s="81">
        <v>1203</v>
      </c>
      <c r="F30" s="81">
        <v>1203</v>
      </c>
      <c r="G30" s="81">
        <v>1203</v>
      </c>
      <c r="H30" s="81">
        <v>923</v>
      </c>
      <c r="I30" s="81">
        <v>923</v>
      </c>
      <c r="J30" s="81">
        <v>923</v>
      </c>
      <c r="K30" s="81">
        <v>923</v>
      </c>
      <c r="L30" s="81">
        <v>1173</v>
      </c>
      <c r="M30" s="81">
        <v>1203</v>
      </c>
      <c r="N30" s="81">
        <v>1203</v>
      </c>
      <c r="O30" s="81">
        <v>1203</v>
      </c>
      <c r="P30" s="81">
        <v>1373</v>
      </c>
      <c r="Q30" s="81">
        <v>1833</v>
      </c>
      <c r="R30" s="81">
        <v>2213</v>
      </c>
      <c r="S30" s="81">
        <v>2333</v>
      </c>
      <c r="T30" s="81">
        <v>2383</v>
      </c>
      <c r="U30" s="81">
        <v>2383</v>
      </c>
      <c r="V30" s="81">
        <v>2383</v>
      </c>
      <c r="W30" s="81">
        <v>2383</v>
      </c>
      <c r="X30" s="81">
        <v>2185</v>
      </c>
      <c r="Y30" s="81">
        <v>1843</v>
      </c>
      <c r="Z30" s="83"/>
      <c r="AA30" s="84">
        <f>SUM(B30:Z30)</f>
        <v>37957</v>
      </c>
    </row>
    <row r="31" spans="1:27" ht="30" customHeight="1" thickBot="1" x14ac:dyDescent="0.25">
      <c r="A31" s="60" t="s">
        <v>25</v>
      </c>
      <c r="B31" s="61">
        <f>IF(LEN(B$2)&gt;0,SUM(B28:B30),"")</f>
        <v>4223.2039999999997</v>
      </c>
      <c r="C31" s="62">
        <f t="shared" ref="C31:Z31" si="4">IF(LEN(C$2)&gt;0,SUM(C28:C30),"")</f>
        <v>4037.8770000000004</v>
      </c>
      <c r="D31" s="62">
        <f t="shared" si="4"/>
        <v>4087.373</v>
      </c>
      <c r="E31" s="62">
        <f t="shared" si="4"/>
        <v>3886.326</v>
      </c>
      <c r="F31" s="62">
        <f t="shared" si="4"/>
        <v>3913.0010000000002</v>
      </c>
      <c r="G31" s="62">
        <f t="shared" si="4"/>
        <v>3950.8050000000003</v>
      </c>
      <c r="H31" s="62">
        <f t="shared" si="4"/>
        <v>3883.9560000000001</v>
      </c>
      <c r="I31" s="62">
        <f t="shared" si="4"/>
        <v>4253.0240000000003</v>
      </c>
      <c r="J31" s="62">
        <f t="shared" si="4"/>
        <v>4570.0950000000003</v>
      </c>
      <c r="K31" s="62">
        <f t="shared" si="4"/>
        <v>4991.0069999999996</v>
      </c>
      <c r="L31" s="62">
        <f t="shared" si="4"/>
        <v>5291.2929999999997</v>
      </c>
      <c r="M31" s="62">
        <f t="shared" si="4"/>
        <v>5459.116</v>
      </c>
      <c r="N31" s="62">
        <f t="shared" si="4"/>
        <v>5310.0709999999999</v>
      </c>
      <c r="O31" s="62">
        <f t="shared" si="4"/>
        <v>4979.9470000000001</v>
      </c>
      <c r="P31" s="62">
        <f t="shared" si="4"/>
        <v>4931.5780000000004</v>
      </c>
      <c r="Q31" s="62">
        <f t="shared" si="4"/>
        <v>4989.857</v>
      </c>
      <c r="R31" s="62">
        <f t="shared" si="4"/>
        <v>5147.3029999999999</v>
      </c>
      <c r="S31" s="62">
        <f t="shared" si="4"/>
        <v>5878.7780000000002</v>
      </c>
      <c r="T31" s="62">
        <f t="shared" si="4"/>
        <v>6145.4670000000006</v>
      </c>
      <c r="U31" s="62">
        <f t="shared" si="4"/>
        <v>5972.2309999999998</v>
      </c>
      <c r="V31" s="62">
        <f t="shared" si="4"/>
        <v>5736.98</v>
      </c>
      <c r="W31" s="62">
        <f t="shared" si="4"/>
        <v>5244.6990000000005</v>
      </c>
      <c r="X31" s="62">
        <f t="shared" si="4"/>
        <v>4845.1149999999998</v>
      </c>
      <c r="Y31" s="62">
        <f t="shared" si="4"/>
        <v>4277.5219999999999</v>
      </c>
      <c r="Z31" s="63" t="str">
        <f t="shared" si="4"/>
        <v/>
      </c>
      <c r="AA31" s="64">
        <f>SUM(AA28:AA30)</f>
        <v>116006.625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285</v>
      </c>
      <c r="C34" s="95">
        <v>257</v>
      </c>
      <c r="D34" s="95">
        <v>327</v>
      </c>
      <c r="E34" s="95">
        <v>305</v>
      </c>
      <c r="F34" s="95">
        <v>328</v>
      </c>
      <c r="G34" s="95">
        <v>327</v>
      </c>
      <c r="H34" s="95">
        <v>235</v>
      </c>
      <c r="I34" s="95">
        <v>238</v>
      </c>
      <c r="J34" s="95">
        <v>198</v>
      </c>
      <c r="K34" s="95">
        <v>223</v>
      </c>
      <c r="L34" s="95">
        <v>224</v>
      </c>
      <c r="M34" s="95">
        <v>226</v>
      </c>
      <c r="N34" s="95">
        <v>227</v>
      </c>
      <c r="O34" s="95">
        <v>186</v>
      </c>
      <c r="P34" s="95">
        <v>195</v>
      </c>
      <c r="Q34" s="95">
        <v>196</v>
      </c>
      <c r="R34" s="95">
        <v>190</v>
      </c>
      <c r="S34" s="95">
        <v>304</v>
      </c>
      <c r="T34" s="95">
        <v>302</v>
      </c>
      <c r="U34" s="95">
        <v>300</v>
      </c>
      <c r="V34" s="95">
        <v>325</v>
      </c>
      <c r="W34" s="95">
        <v>232</v>
      </c>
      <c r="X34" s="95">
        <v>238</v>
      </c>
      <c r="Y34" s="95">
        <v>244</v>
      </c>
      <c r="Z34" s="96"/>
      <c r="AA34" s="74">
        <f t="shared" ref="AA34:AA39" si="5">SUM(B34:Z34)</f>
        <v>6112</v>
      </c>
    </row>
    <row r="35" spans="1:27" ht="24.95" customHeight="1" x14ac:dyDescent="0.2">
      <c r="A35" s="97" t="s">
        <v>28</v>
      </c>
      <c r="B35" s="98">
        <v>422</v>
      </c>
      <c r="C35" s="99">
        <v>424</v>
      </c>
      <c r="D35" s="99">
        <v>477</v>
      </c>
      <c r="E35" s="99">
        <v>477</v>
      </c>
      <c r="F35" s="99">
        <v>477</v>
      </c>
      <c r="G35" s="99">
        <v>477</v>
      </c>
      <c r="H35" s="99">
        <v>461</v>
      </c>
      <c r="I35" s="99">
        <v>457</v>
      </c>
      <c r="J35" s="99">
        <v>457</v>
      </c>
      <c r="K35" s="99">
        <v>446</v>
      </c>
      <c r="L35" s="99">
        <v>456</v>
      </c>
      <c r="M35" s="99">
        <v>455</v>
      </c>
      <c r="N35" s="99">
        <v>417</v>
      </c>
      <c r="O35" s="99">
        <v>411</v>
      </c>
      <c r="P35" s="99">
        <v>411</v>
      </c>
      <c r="Q35" s="99">
        <v>407</v>
      </c>
      <c r="R35" s="99">
        <v>413</v>
      </c>
      <c r="S35" s="99">
        <v>436</v>
      </c>
      <c r="T35" s="99">
        <v>404</v>
      </c>
      <c r="U35" s="99">
        <v>396</v>
      </c>
      <c r="V35" s="99">
        <v>395</v>
      </c>
      <c r="W35" s="99">
        <v>393</v>
      </c>
      <c r="X35" s="99">
        <v>404</v>
      </c>
      <c r="Y35" s="99">
        <v>403</v>
      </c>
      <c r="Z35" s="100"/>
      <c r="AA35" s="79">
        <f t="shared" si="5"/>
        <v>10376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382.8</v>
      </c>
      <c r="T36" s="99">
        <v>543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15643.8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90.2</v>
      </c>
      <c r="C38" s="99"/>
      <c r="D38" s="99"/>
      <c r="E38" s="99"/>
      <c r="F38" s="99"/>
      <c r="G38" s="99"/>
      <c r="H38" s="99">
        <v>318.10000000000002</v>
      </c>
      <c r="I38" s="99">
        <v>320.5</v>
      </c>
      <c r="J38" s="99">
        <v>487.1</v>
      </c>
      <c r="K38" s="99">
        <v>500</v>
      </c>
      <c r="L38" s="99">
        <v>500</v>
      </c>
      <c r="M38" s="99">
        <v>500</v>
      </c>
      <c r="N38" s="99">
        <v>500</v>
      </c>
      <c r="O38" s="99">
        <v>399.7</v>
      </c>
      <c r="P38" s="99">
        <v>402</v>
      </c>
      <c r="Q38" s="99">
        <v>297.7</v>
      </c>
      <c r="R38" s="99">
        <v>262.89999999999998</v>
      </c>
      <c r="S38" s="99">
        <v>500</v>
      </c>
      <c r="T38" s="99">
        <v>500</v>
      </c>
      <c r="U38" s="99">
        <v>158.69999999999999</v>
      </c>
      <c r="V38" s="99">
        <v>500</v>
      </c>
      <c r="W38" s="99">
        <v>464.1</v>
      </c>
      <c r="X38" s="99">
        <v>474.3</v>
      </c>
      <c r="Y38" s="99">
        <v>500</v>
      </c>
      <c r="Z38" s="100"/>
      <c r="AA38" s="79">
        <f t="shared" si="5"/>
        <v>7675.3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1516.2</v>
      </c>
      <c r="C39" s="88">
        <f t="shared" si="6"/>
        <v>1400</v>
      </c>
      <c r="D39" s="88">
        <f t="shared" si="6"/>
        <v>1523</v>
      </c>
      <c r="E39" s="88">
        <f t="shared" si="6"/>
        <v>1501</v>
      </c>
      <c r="F39" s="88">
        <f t="shared" si="6"/>
        <v>1524</v>
      </c>
      <c r="G39" s="88">
        <f t="shared" si="6"/>
        <v>1523</v>
      </c>
      <c r="H39" s="88">
        <f t="shared" si="6"/>
        <v>1733.1</v>
      </c>
      <c r="I39" s="88">
        <f t="shared" si="6"/>
        <v>1734.5</v>
      </c>
      <c r="J39" s="88">
        <f t="shared" si="6"/>
        <v>1861.1</v>
      </c>
      <c r="K39" s="88">
        <f t="shared" si="6"/>
        <v>1888</v>
      </c>
      <c r="L39" s="88">
        <f t="shared" si="6"/>
        <v>1899</v>
      </c>
      <c r="M39" s="88">
        <f t="shared" si="6"/>
        <v>1900</v>
      </c>
      <c r="N39" s="88">
        <f t="shared" si="6"/>
        <v>1863</v>
      </c>
      <c r="O39" s="88">
        <f t="shared" si="6"/>
        <v>1715.7</v>
      </c>
      <c r="P39" s="88">
        <f t="shared" si="6"/>
        <v>1727</v>
      </c>
      <c r="Q39" s="88">
        <f t="shared" si="6"/>
        <v>1619.7</v>
      </c>
      <c r="R39" s="88">
        <f t="shared" si="6"/>
        <v>1584.9</v>
      </c>
      <c r="S39" s="88">
        <f t="shared" si="6"/>
        <v>1672.8</v>
      </c>
      <c r="T39" s="88">
        <f t="shared" si="6"/>
        <v>1799</v>
      </c>
      <c r="U39" s="88">
        <f t="shared" si="6"/>
        <v>1573.7</v>
      </c>
      <c r="V39" s="88">
        <f t="shared" si="6"/>
        <v>1939</v>
      </c>
      <c r="W39" s="88">
        <f t="shared" si="6"/>
        <v>1808.1</v>
      </c>
      <c r="X39" s="88">
        <f t="shared" si="6"/>
        <v>1835.3</v>
      </c>
      <c r="Y39" s="88">
        <f t="shared" si="6"/>
        <v>1866</v>
      </c>
      <c r="Z39" s="89" t="str">
        <f t="shared" si="6"/>
        <v/>
      </c>
      <c r="AA39" s="90">
        <f t="shared" si="5"/>
        <v>41007.100000000006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644</v>
      </c>
      <c r="H44" s="99">
        <v>644</v>
      </c>
      <c r="I44" s="99">
        <v>644</v>
      </c>
      <c r="J44" s="99">
        <v>644</v>
      </c>
      <c r="K44" s="99">
        <v>644</v>
      </c>
      <c r="L44" s="99">
        <v>644</v>
      </c>
      <c r="M44" s="99">
        <v>644</v>
      </c>
      <c r="N44" s="99">
        <v>644</v>
      </c>
      <c r="O44" s="99">
        <v>644</v>
      </c>
      <c r="P44" s="99">
        <v>644</v>
      </c>
      <c r="Q44" s="99">
        <v>644</v>
      </c>
      <c r="R44" s="99">
        <v>644</v>
      </c>
      <c r="S44" s="99">
        <v>357.8</v>
      </c>
      <c r="T44" s="99">
        <v>518</v>
      </c>
      <c r="U44" s="99">
        <v>644</v>
      </c>
      <c r="V44" s="99">
        <v>644</v>
      </c>
      <c r="W44" s="99">
        <v>644</v>
      </c>
      <c r="X44" s="99">
        <v>644</v>
      </c>
      <c r="Y44" s="99">
        <v>644</v>
      </c>
      <c r="Z44" s="100"/>
      <c r="AA44" s="79">
        <f t="shared" si="7"/>
        <v>15043.8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90.2</v>
      </c>
      <c r="C46" s="99"/>
      <c r="D46" s="99"/>
      <c r="E46" s="99"/>
      <c r="F46" s="99"/>
      <c r="G46" s="99"/>
      <c r="H46" s="99">
        <v>318.10000000000002</v>
      </c>
      <c r="I46" s="99">
        <v>320.5</v>
      </c>
      <c r="J46" s="99">
        <v>487.1</v>
      </c>
      <c r="K46" s="99">
        <v>500</v>
      </c>
      <c r="L46" s="99">
        <v>500</v>
      </c>
      <c r="M46" s="99">
        <v>500</v>
      </c>
      <c r="N46" s="99">
        <v>500</v>
      </c>
      <c r="O46" s="99">
        <v>399.7</v>
      </c>
      <c r="P46" s="99">
        <v>402</v>
      </c>
      <c r="Q46" s="99">
        <v>297.7</v>
      </c>
      <c r="R46" s="99">
        <v>262.89999999999998</v>
      </c>
      <c r="S46" s="99">
        <v>500</v>
      </c>
      <c r="T46" s="99">
        <v>500</v>
      </c>
      <c r="U46" s="99">
        <v>158.69999999999999</v>
      </c>
      <c r="V46" s="99">
        <v>500</v>
      </c>
      <c r="W46" s="99">
        <v>464.1</v>
      </c>
      <c r="X46" s="99">
        <v>474.3</v>
      </c>
      <c r="Y46" s="99">
        <v>500</v>
      </c>
      <c r="Z46" s="100"/>
      <c r="AA46" s="79">
        <f t="shared" si="7"/>
        <v>7675.3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734.2</v>
      </c>
      <c r="C48" s="88">
        <f t="shared" ref="C48:Z48" si="8">IF(LEN(C$2)&gt;0,SUM(C42:C47),"")</f>
        <v>644</v>
      </c>
      <c r="D48" s="88">
        <f t="shared" si="8"/>
        <v>644</v>
      </c>
      <c r="E48" s="88">
        <f t="shared" si="8"/>
        <v>644</v>
      </c>
      <c r="F48" s="88">
        <f t="shared" si="8"/>
        <v>644</v>
      </c>
      <c r="G48" s="88">
        <f t="shared" si="8"/>
        <v>644</v>
      </c>
      <c r="H48" s="88">
        <f t="shared" si="8"/>
        <v>962.1</v>
      </c>
      <c r="I48" s="88">
        <f t="shared" si="8"/>
        <v>964.5</v>
      </c>
      <c r="J48" s="88">
        <f t="shared" si="8"/>
        <v>1131.0999999999999</v>
      </c>
      <c r="K48" s="88">
        <f t="shared" si="8"/>
        <v>1144</v>
      </c>
      <c r="L48" s="88">
        <f t="shared" si="8"/>
        <v>1144</v>
      </c>
      <c r="M48" s="88">
        <f t="shared" si="8"/>
        <v>1144</v>
      </c>
      <c r="N48" s="88">
        <f t="shared" si="8"/>
        <v>1144</v>
      </c>
      <c r="O48" s="88">
        <f t="shared" si="8"/>
        <v>1043.7</v>
      </c>
      <c r="P48" s="88">
        <f t="shared" si="8"/>
        <v>1046</v>
      </c>
      <c r="Q48" s="88">
        <f t="shared" si="8"/>
        <v>941.7</v>
      </c>
      <c r="R48" s="88">
        <f t="shared" si="8"/>
        <v>906.9</v>
      </c>
      <c r="S48" s="88">
        <f t="shared" si="8"/>
        <v>857.8</v>
      </c>
      <c r="T48" s="88">
        <f t="shared" si="8"/>
        <v>1018</v>
      </c>
      <c r="U48" s="88">
        <f t="shared" si="8"/>
        <v>802.7</v>
      </c>
      <c r="V48" s="88">
        <f t="shared" si="8"/>
        <v>1144</v>
      </c>
      <c r="W48" s="88">
        <f t="shared" si="8"/>
        <v>1108.0999999999999</v>
      </c>
      <c r="X48" s="88">
        <f t="shared" si="8"/>
        <v>1118.3</v>
      </c>
      <c r="Y48" s="88">
        <f t="shared" si="8"/>
        <v>1144</v>
      </c>
      <c r="Z48" s="89" t="str">
        <f t="shared" si="8"/>
        <v/>
      </c>
      <c r="AA48" s="90">
        <f t="shared" si="7"/>
        <v>22719.1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4957.4040000000005</v>
      </c>
      <c r="C51" s="88">
        <f t="shared" si="10"/>
        <v>4681.8770000000004</v>
      </c>
      <c r="D51" s="88">
        <f t="shared" si="10"/>
        <v>4731.3729999999996</v>
      </c>
      <c r="E51" s="88">
        <f t="shared" si="10"/>
        <v>4530.326</v>
      </c>
      <c r="F51" s="88">
        <f t="shared" si="10"/>
        <v>4557.0010000000002</v>
      </c>
      <c r="G51" s="88">
        <f t="shared" si="10"/>
        <v>4594.8050000000003</v>
      </c>
      <c r="H51" s="88">
        <f t="shared" si="10"/>
        <v>4846.0560000000005</v>
      </c>
      <c r="I51" s="88">
        <f t="shared" si="10"/>
        <v>5217.5240000000003</v>
      </c>
      <c r="J51" s="88">
        <f t="shared" si="10"/>
        <v>5701.1949999999997</v>
      </c>
      <c r="K51" s="88">
        <f t="shared" si="10"/>
        <v>6135.0070000000005</v>
      </c>
      <c r="L51" s="88">
        <f t="shared" si="10"/>
        <v>6435.2930000000006</v>
      </c>
      <c r="M51" s="88">
        <f t="shared" si="10"/>
        <v>6603.116</v>
      </c>
      <c r="N51" s="88">
        <f t="shared" si="10"/>
        <v>6454.0709999999999</v>
      </c>
      <c r="O51" s="88">
        <f t="shared" si="10"/>
        <v>6023.6469999999999</v>
      </c>
      <c r="P51" s="88">
        <f t="shared" si="10"/>
        <v>5977.5779999999995</v>
      </c>
      <c r="Q51" s="88">
        <f t="shared" si="10"/>
        <v>5931.5569999999998</v>
      </c>
      <c r="R51" s="88">
        <f t="shared" si="10"/>
        <v>6054.2029999999995</v>
      </c>
      <c r="S51" s="88">
        <f t="shared" si="10"/>
        <v>6736.5780000000004</v>
      </c>
      <c r="T51" s="88">
        <f t="shared" si="10"/>
        <v>7163.4669999999996</v>
      </c>
      <c r="U51" s="88">
        <f t="shared" si="10"/>
        <v>6774.9309999999996</v>
      </c>
      <c r="V51" s="88">
        <f t="shared" si="10"/>
        <v>6880.9800000000005</v>
      </c>
      <c r="W51" s="88">
        <f t="shared" si="10"/>
        <v>6352.7990000000009</v>
      </c>
      <c r="X51" s="88">
        <f t="shared" si="10"/>
        <v>5963.415</v>
      </c>
      <c r="Y51" s="88">
        <f t="shared" si="10"/>
        <v>5421.5219999999999</v>
      </c>
      <c r="Z51" s="89" t="str">
        <f t="shared" si="10"/>
        <v/>
      </c>
      <c r="AA51" s="105">
        <f>SUM(B51:Z51)</f>
        <v>138725.72499999998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4957.4379999999983</v>
      </c>
      <c r="C4" s="18">
        <v>4681.8720000000003</v>
      </c>
      <c r="D4" s="18">
        <v>4731.402000000001</v>
      </c>
      <c r="E4" s="18">
        <v>4530.3040000000019</v>
      </c>
      <c r="F4" s="18">
        <v>4556.9940000000015</v>
      </c>
      <c r="G4" s="18">
        <v>4594.7910000000002</v>
      </c>
      <c r="H4" s="18">
        <v>4846.0160000000014</v>
      </c>
      <c r="I4" s="18">
        <v>5217.5529999999999</v>
      </c>
      <c r="J4" s="18">
        <v>5701.2069999999985</v>
      </c>
      <c r="K4" s="18">
        <v>6135.0069999999996</v>
      </c>
      <c r="L4" s="18">
        <v>6435.2930000000006</v>
      </c>
      <c r="M4" s="18">
        <v>6603.116</v>
      </c>
      <c r="N4" s="18">
        <v>6454.0709999999999</v>
      </c>
      <c r="O4" s="18">
        <v>6023.652</v>
      </c>
      <c r="P4" s="18">
        <v>5977.612000000001</v>
      </c>
      <c r="Q4" s="18">
        <v>5931.5470000000005</v>
      </c>
      <c r="R4" s="18">
        <v>6054.2160000000003</v>
      </c>
      <c r="S4" s="18">
        <v>6736.5739999999996</v>
      </c>
      <c r="T4" s="18">
        <v>7163.4730000000036</v>
      </c>
      <c r="U4" s="18">
        <v>6774.889000000001</v>
      </c>
      <c r="V4" s="18">
        <v>6880.9800000000005</v>
      </c>
      <c r="W4" s="18">
        <v>6352.7629999999981</v>
      </c>
      <c r="X4" s="18">
        <v>5963.4180000000015</v>
      </c>
      <c r="Y4" s="18">
        <v>5421.5220000000008</v>
      </c>
      <c r="Z4" s="19"/>
      <c r="AA4" s="20">
        <f>SUM(B4:Z4)</f>
        <v>138725.71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175.69</v>
      </c>
      <c r="C7" s="28">
        <v>168.68</v>
      </c>
      <c r="D7" s="28">
        <v>163.03</v>
      </c>
      <c r="E7" s="28">
        <v>163.05000000000001</v>
      </c>
      <c r="F7" s="28">
        <v>163.03</v>
      </c>
      <c r="G7" s="28">
        <v>168.68</v>
      </c>
      <c r="H7" s="28">
        <v>175.69</v>
      </c>
      <c r="I7" s="28">
        <v>175.12</v>
      </c>
      <c r="J7" s="28">
        <v>178</v>
      </c>
      <c r="K7" s="28">
        <v>251</v>
      </c>
      <c r="L7" s="28">
        <v>251</v>
      </c>
      <c r="M7" s="28">
        <v>251</v>
      </c>
      <c r="N7" s="28">
        <v>195.77</v>
      </c>
      <c r="O7" s="28">
        <v>161.72999999999999</v>
      </c>
      <c r="P7" s="28">
        <v>161.72999999999999</v>
      </c>
      <c r="Q7" s="28">
        <v>166</v>
      </c>
      <c r="R7" s="28">
        <v>177.71</v>
      </c>
      <c r="S7" s="28">
        <v>197.96</v>
      </c>
      <c r="T7" s="28">
        <v>246.27</v>
      </c>
      <c r="U7" s="28">
        <v>251</v>
      </c>
      <c r="V7" s="28">
        <v>240.48</v>
      </c>
      <c r="W7" s="28">
        <v>214.93</v>
      </c>
      <c r="X7" s="28">
        <v>195.77</v>
      </c>
      <c r="Y7" s="28">
        <v>193.92</v>
      </c>
      <c r="Z7" s="29"/>
      <c r="AA7" s="30">
        <f>IF(SUM(B7:Z7)&lt;&gt;0,AVERAGEIF(B7:Z7,"&lt;&gt;"""),"")</f>
        <v>195.3016666666667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858.26900000000001</v>
      </c>
      <c r="C19" s="72">
        <v>866.2399999999999</v>
      </c>
      <c r="D19" s="72">
        <v>857.29499999999996</v>
      </c>
      <c r="E19" s="72">
        <v>851.36699999999996</v>
      </c>
      <c r="F19" s="72">
        <v>851.35299999999995</v>
      </c>
      <c r="G19" s="72">
        <v>843.38800000000003</v>
      </c>
      <c r="H19" s="72">
        <v>834.36200000000008</v>
      </c>
      <c r="I19" s="72">
        <v>869.41</v>
      </c>
      <c r="J19" s="72">
        <v>871.55</v>
      </c>
      <c r="K19" s="72">
        <v>856.64599999999996</v>
      </c>
      <c r="L19" s="72">
        <v>848.64499999999998</v>
      </c>
      <c r="M19" s="72">
        <v>826.46500000000003</v>
      </c>
      <c r="N19" s="72">
        <v>816.37599999999998</v>
      </c>
      <c r="O19" s="72">
        <v>795.40200000000004</v>
      </c>
      <c r="P19" s="72">
        <v>803.33299999999997</v>
      </c>
      <c r="Q19" s="72">
        <v>831.39900000000011</v>
      </c>
      <c r="R19" s="72">
        <v>855.28899999999999</v>
      </c>
      <c r="S19" s="72">
        <v>853.29600000000005</v>
      </c>
      <c r="T19" s="72">
        <v>848.45400000000006</v>
      </c>
      <c r="U19" s="72">
        <v>787.65599999999995</v>
      </c>
      <c r="V19" s="72">
        <v>837.47699999999998</v>
      </c>
      <c r="W19" s="72">
        <v>819.37</v>
      </c>
      <c r="X19" s="72">
        <v>853.36299999999994</v>
      </c>
      <c r="Y19" s="72">
        <v>869.39099999999996</v>
      </c>
      <c r="Z19" s="73"/>
      <c r="AA19" s="74">
        <f t="shared" ref="AA19:AA24" si="2">SUM(B19:Z19)</f>
        <v>20205.796000000002</v>
      </c>
    </row>
    <row r="20" spans="1:27" ht="24.95" customHeight="1" x14ac:dyDescent="0.2">
      <c r="A20" s="75" t="s">
        <v>15</v>
      </c>
      <c r="B20" s="76">
        <v>839.274</v>
      </c>
      <c r="C20" s="77">
        <v>826.09900000000016</v>
      </c>
      <c r="D20" s="77">
        <v>826.178</v>
      </c>
      <c r="E20" s="77">
        <v>827.99</v>
      </c>
      <c r="F20" s="77">
        <v>829.73</v>
      </c>
      <c r="G20" s="77">
        <v>839.09400000000016</v>
      </c>
      <c r="H20" s="77">
        <v>865.51499999999999</v>
      </c>
      <c r="I20" s="77">
        <v>874.60199999999986</v>
      </c>
      <c r="J20" s="77">
        <v>885.78200000000004</v>
      </c>
      <c r="K20" s="77">
        <v>902.9319999999999</v>
      </c>
      <c r="L20" s="77">
        <v>918.61700000000008</v>
      </c>
      <c r="M20" s="77">
        <v>909.60399999999993</v>
      </c>
      <c r="N20" s="77">
        <v>897.06399999999996</v>
      </c>
      <c r="O20" s="77">
        <v>879.32500000000005</v>
      </c>
      <c r="P20" s="77">
        <v>861.60399999999981</v>
      </c>
      <c r="Q20" s="77">
        <v>846.28599999999994</v>
      </c>
      <c r="R20" s="77">
        <v>835.45099999999991</v>
      </c>
      <c r="S20" s="77">
        <v>866.255</v>
      </c>
      <c r="T20" s="77">
        <v>883.06999999999994</v>
      </c>
      <c r="U20" s="77">
        <v>802.54</v>
      </c>
      <c r="V20" s="77">
        <v>854.06200000000001</v>
      </c>
      <c r="W20" s="77">
        <v>839.68700000000001</v>
      </c>
      <c r="X20" s="77">
        <v>820.60799999999995</v>
      </c>
      <c r="Y20" s="77">
        <v>812.75000000000023</v>
      </c>
      <c r="Z20" s="78"/>
      <c r="AA20" s="79">
        <f t="shared" si="2"/>
        <v>20544.119000000006</v>
      </c>
    </row>
    <row r="21" spans="1:27" ht="24.95" customHeight="1" x14ac:dyDescent="0.2">
      <c r="A21" s="75" t="s">
        <v>16</v>
      </c>
      <c r="B21" s="80">
        <v>2713.895</v>
      </c>
      <c r="C21" s="81">
        <v>2607.3330000000001</v>
      </c>
      <c r="D21" s="81">
        <v>2491.9290000000001</v>
      </c>
      <c r="E21" s="81">
        <v>2411.8469999999998</v>
      </c>
      <c r="F21" s="81">
        <v>2411.8110000000001</v>
      </c>
      <c r="G21" s="81">
        <v>2518.3089999999993</v>
      </c>
      <c r="H21" s="81">
        <v>2674.1389999999997</v>
      </c>
      <c r="I21" s="81">
        <v>2955.0409999999997</v>
      </c>
      <c r="J21" s="81">
        <v>3377.375</v>
      </c>
      <c r="K21" s="81">
        <v>3742.9290000000005</v>
      </c>
      <c r="L21" s="81">
        <v>3997.0309999999995</v>
      </c>
      <c r="M21" s="81">
        <v>4187.5469999999996</v>
      </c>
      <c r="N21" s="81">
        <v>4093.6309999999985</v>
      </c>
      <c r="O21" s="81">
        <v>3748.9250000000002</v>
      </c>
      <c r="P21" s="81">
        <v>3681.6749999999993</v>
      </c>
      <c r="Q21" s="81">
        <v>3577.3620000000005</v>
      </c>
      <c r="R21" s="81">
        <v>3625.9759999999997</v>
      </c>
      <c r="S21" s="81">
        <v>4205.0230000000001</v>
      </c>
      <c r="T21" s="81">
        <v>4540.9490000000005</v>
      </c>
      <c r="U21" s="81">
        <v>4311.1929999999993</v>
      </c>
      <c r="V21" s="81">
        <v>4300.4409999999998</v>
      </c>
      <c r="W21" s="81">
        <v>3896.7060000000001</v>
      </c>
      <c r="X21" s="81">
        <v>3483.9469999999997</v>
      </c>
      <c r="Y21" s="81">
        <v>2987.8809999999999</v>
      </c>
      <c r="Z21" s="78"/>
      <c r="AA21" s="79">
        <f t="shared" si="2"/>
        <v>82542.895000000019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99</v>
      </c>
      <c r="C23" s="77">
        <v>92.5</v>
      </c>
      <c r="D23" s="77">
        <v>90</v>
      </c>
      <c r="E23" s="77">
        <v>88.5</v>
      </c>
      <c r="F23" s="77">
        <v>89</v>
      </c>
      <c r="G23" s="77">
        <v>91</v>
      </c>
      <c r="H23" s="77">
        <v>96</v>
      </c>
      <c r="I23" s="77">
        <v>105.5</v>
      </c>
      <c r="J23" s="77">
        <v>108.5</v>
      </c>
      <c r="K23" s="77">
        <v>107.5</v>
      </c>
      <c r="L23" s="77">
        <v>112</v>
      </c>
      <c r="M23" s="77">
        <v>115.5</v>
      </c>
      <c r="N23" s="77">
        <v>109</v>
      </c>
      <c r="O23" s="77">
        <v>102</v>
      </c>
      <c r="P23" s="77">
        <v>107</v>
      </c>
      <c r="Q23" s="77">
        <v>112.5</v>
      </c>
      <c r="R23" s="77">
        <v>116.5</v>
      </c>
      <c r="S23" s="77">
        <v>129</v>
      </c>
      <c r="T23" s="77">
        <v>154</v>
      </c>
      <c r="U23" s="77">
        <v>175.5</v>
      </c>
      <c r="V23" s="77">
        <v>176</v>
      </c>
      <c r="W23" s="77">
        <v>127</v>
      </c>
      <c r="X23" s="77">
        <v>111.5</v>
      </c>
      <c r="Y23" s="77">
        <v>104.5</v>
      </c>
      <c r="Z23" s="77"/>
      <c r="AA23" s="79">
        <f t="shared" si="2"/>
        <v>2719.5</v>
      </c>
    </row>
    <row r="24" spans="1:27" ht="24.95" customHeight="1" x14ac:dyDescent="0.2">
      <c r="A24" s="85" t="s">
        <v>19</v>
      </c>
      <c r="B24" s="77">
        <v>213.99999999999997</v>
      </c>
      <c r="C24" s="77">
        <v>200</v>
      </c>
      <c r="D24" s="77">
        <v>192.00000000000003</v>
      </c>
      <c r="E24" s="77">
        <v>189.00000000000003</v>
      </c>
      <c r="F24" s="77">
        <v>194.99999999999997</v>
      </c>
      <c r="G24" s="77">
        <v>211</v>
      </c>
      <c r="H24" s="77">
        <v>230</v>
      </c>
      <c r="I24" s="77">
        <v>269</v>
      </c>
      <c r="J24" s="77">
        <v>297.00000000000011</v>
      </c>
      <c r="K24" s="77">
        <v>303</v>
      </c>
      <c r="L24" s="77">
        <v>299</v>
      </c>
      <c r="M24" s="77">
        <v>300.99999999999994</v>
      </c>
      <c r="N24" s="77">
        <v>305</v>
      </c>
      <c r="O24" s="77">
        <v>307.99999999999994</v>
      </c>
      <c r="P24" s="77">
        <v>307</v>
      </c>
      <c r="Q24" s="77">
        <v>317</v>
      </c>
      <c r="R24" s="77">
        <v>338.99999999999994</v>
      </c>
      <c r="S24" s="77">
        <v>369</v>
      </c>
      <c r="T24" s="77">
        <v>372.99999999999994</v>
      </c>
      <c r="U24" s="77">
        <v>357</v>
      </c>
      <c r="V24" s="77">
        <v>330</v>
      </c>
      <c r="W24" s="77">
        <v>297.00000000000011</v>
      </c>
      <c r="X24" s="77">
        <v>267.00000000000006</v>
      </c>
      <c r="Y24" s="77">
        <v>236.99999999999997</v>
      </c>
      <c r="Z24" s="77"/>
      <c r="AA24" s="79">
        <f t="shared" si="2"/>
        <v>6706</v>
      </c>
    </row>
    <row r="25" spans="1:27" ht="30" customHeight="1" thickBot="1" x14ac:dyDescent="0.25">
      <c r="A25" s="86" t="s">
        <v>20</v>
      </c>
      <c r="B25" s="87">
        <f t="shared" ref="B25:AA25" si="3">SUM(B19:B24)</f>
        <v>4724.4380000000001</v>
      </c>
      <c r="C25" s="88">
        <f t="shared" si="3"/>
        <v>4592.1720000000005</v>
      </c>
      <c r="D25" s="88">
        <f t="shared" si="3"/>
        <v>4457.402</v>
      </c>
      <c r="E25" s="88">
        <f t="shared" si="3"/>
        <v>4368.7039999999997</v>
      </c>
      <c r="F25" s="88">
        <f t="shared" si="3"/>
        <v>4376.8940000000002</v>
      </c>
      <c r="G25" s="88">
        <f t="shared" si="3"/>
        <v>4502.7909999999993</v>
      </c>
      <c r="H25" s="88">
        <f t="shared" si="3"/>
        <v>4700.0159999999996</v>
      </c>
      <c r="I25" s="88">
        <f t="shared" si="3"/>
        <v>5073.5529999999999</v>
      </c>
      <c r="J25" s="88">
        <f t="shared" si="3"/>
        <v>5540.2070000000003</v>
      </c>
      <c r="K25" s="88">
        <f t="shared" si="3"/>
        <v>5913.0070000000005</v>
      </c>
      <c r="L25" s="88">
        <f t="shared" si="3"/>
        <v>6175.2929999999997</v>
      </c>
      <c r="M25" s="88">
        <f t="shared" si="3"/>
        <v>6340.116</v>
      </c>
      <c r="N25" s="88">
        <f t="shared" si="3"/>
        <v>6221.0709999999981</v>
      </c>
      <c r="O25" s="88">
        <f t="shared" si="3"/>
        <v>5833.652</v>
      </c>
      <c r="P25" s="88">
        <f t="shared" si="3"/>
        <v>5760.6119999999992</v>
      </c>
      <c r="Q25" s="88">
        <f t="shared" si="3"/>
        <v>5684.5470000000005</v>
      </c>
      <c r="R25" s="88">
        <f t="shared" si="3"/>
        <v>5772.2159999999994</v>
      </c>
      <c r="S25" s="88">
        <f t="shared" si="3"/>
        <v>6422.5740000000005</v>
      </c>
      <c r="T25" s="88">
        <f t="shared" si="3"/>
        <v>6799.473</v>
      </c>
      <c r="U25" s="88">
        <f t="shared" si="3"/>
        <v>6433.8889999999992</v>
      </c>
      <c r="V25" s="88">
        <f t="shared" si="3"/>
        <v>6497.98</v>
      </c>
      <c r="W25" s="88">
        <f t="shared" si="3"/>
        <v>5979.7629999999999</v>
      </c>
      <c r="X25" s="88">
        <f t="shared" si="3"/>
        <v>5536.4179999999997</v>
      </c>
      <c r="Y25" s="88">
        <f t="shared" si="3"/>
        <v>5011.5219999999999</v>
      </c>
      <c r="Z25" s="89">
        <f t="shared" si="3"/>
        <v>0</v>
      </c>
      <c r="AA25" s="90">
        <f t="shared" si="3"/>
        <v>132718.31000000003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392</v>
      </c>
      <c r="C28" s="72">
        <v>339.5</v>
      </c>
      <c r="D28" s="72">
        <v>329</v>
      </c>
      <c r="E28" s="72">
        <v>324.5</v>
      </c>
      <c r="F28" s="72">
        <v>331</v>
      </c>
      <c r="G28" s="72">
        <v>381</v>
      </c>
      <c r="H28" s="72">
        <v>425</v>
      </c>
      <c r="I28" s="72">
        <v>473.5</v>
      </c>
      <c r="J28" s="72">
        <v>504.5</v>
      </c>
      <c r="K28" s="72">
        <v>509.5</v>
      </c>
      <c r="L28" s="72">
        <v>510</v>
      </c>
      <c r="M28" s="72">
        <v>515.5</v>
      </c>
      <c r="N28" s="72">
        <v>513</v>
      </c>
      <c r="O28" s="72">
        <v>509</v>
      </c>
      <c r="P28" s="72">
        <v>513</v>
      </c>
      <c r="Q28" s="72">
        <v>528.5</v>
      </c>
      <c r="R28" s="72">
        <v>554.5</v>
      </c>
      <c r="S28" s="72">
        <v>597</v>
      </c>
      <c r="T28" s="72">
        <v>626</v>
      </c>
      <c r="U28" s="72">
        <v>631.5</v>
      </c>
      <c r="V28" s="72">
        <v>605</v>
      </c>
      <c r="W28" s="72">
        <v>523</v>
      </c>
      <c r="X28" s="72">
        <v>477.5</v>
      </c>
      <c r="Y28" s="72">
        <v>440.5</v>
      </c>
      <c r="Z28" s="73"/>
      <c r="AA28" s="74">
        <f>SUM(B28:Z28)</f>
        <v>11553.5</v>
      </c>
    </row>
    <row r="29" spans="1:27" ht="24.95" customHeight="1" x14ac:dyDescent="0.2">
      <c r="A29" s="75" t="s">
        <v>23</v>
      </c>
      <c r="B29" s="76">
        <v>4565.4380000000001</v>
      </c>
      <c r="C29" s="77">
        <v>4341.6719999999996</v>
      </c>
      <c r="D29" s="77">
        <v>4192.402</v>
      </c>
      <c r="E29" s="77">
        <v>4103.2039999999997</v>
      </c>
      <c r="F29" s="77">
        <v>4098.8940000000002</v>
      </c>
      <c r="G29" s="77">
        <v>4207.7910000000002</v>
      </c>
      <c r="H29" s="77">
        <v>4421.0159999999996</v>
      </c>
      <c r="I29" s="77">
        <v>4744.0529999999999</v>
      </c>
      <c r="J29" s="77">
        <v>5196.7070000000003</v>
      </c>
      <c r="K29" s="77">
        <v>5625.5069999999996</v>
      </c>
      <c r="L29" s="77">
        <v>5925.2929999999997</v>
      </c>
      <c r="M29" s="77">
        <v>6087.616</v>
      </c>
      <c r="N29" s="77">
        <v>5941.0709999999999</v>
      </c>
      <c r="O29" s="77">
        <v>5514.652</v>
      </c>
      <c r="P29" s="77">
        <v>5464.6120000000001</v>
      </c>
      <c r="Q29" s="77">
        <v>5403.0469999999996</v>
      </c>
      <c r="R29" s="77">
        <v>5499.7160000000003</v>
      </c>
      <c r="S29" s="77">
        <v>6139.5739999999996</v>
      </c>
      <c r="T29" s="77">
        <v>6537.473</v>
      </c>
      <c r="U29" s="77">
        <v>6143.3890000000001</v>
      </c>
      <c r="V29" s="77">
        <v>6275.98</v>
      </c>
      <c r="W29" s="77">
        <v>5829.7629999999999</v>
      </c>
      <c r="X29" s="77">
        <v>5485.9179999999997</v>
      </c>
      <c r="Y29" s="77">
        <v>4981.0219999999999</v>
      </c>
      <c r="Z29" s="78"/>
      <c r="AA29" s="79">
        <f>SUM(B29:Z29)</f>
        <v>126725.81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4957.4380000000001</v>
      </c>
      <c r="C31" s="62">
        <f t="shared" si="4"/>
        <v>4681.1719999999996</v>
      </c>
      <c r="D31" s="62">
        <f t="shared" si="4"/>
        <v>4521.402</v>
      </c>
      <c r="E31" s="62">
        <f t="shared" si="4"/>
        <v>4427.7039999999997</v>
      </c>
      <c r="F31" s="62">
        <f t="shared" si="4"/>
        <v>4429.8940000000002</v>
      </c>
      <c r="G31" s="62">
        <f t="shared" si="4"/>
        <v>4588.7910000000002</v>
      </c>
      <c r="H31" s="62">
        <f t="shared" si="4"/>
        <v>4846.0159999999996</v>
      </c>
      <c r="I31" s="62">
        <f t="shared" si="4"/>
        <v>5217.5529999999999</v>
      </c>
      <c r="J31" s="62">
        <f t="shared" si="4"/>
        <v>5701.2070000000003</v>
      </c>
      <c r="K31" s="62">
        <f t="shared" si="4"/>
        <v>6135.0069999999996</v>
      </c>
      <c r="L31" s="62">
        <f t="shared" si="4"/>
        <v>6435.2929999999997</v>
      </c>
      <c r="M31" s="62">
        <f t="shared" si="4"/>
        <v>6603.116</v>
      </c>
      <c r="N31" s="62">
        <f t="shared" si="4"/>
        <v>6454.0709999999999</v>
      </c>
      <c r="O31" s="62">
        <f t="shared" si="4"/>
        <v>6023.652</v>
      </c>
      <c r="P31" s="62">
        <f t="shared" si="4"/>
        <v>5977.6120000000001</v>
      </c>
      <c r="Q31" s="62">
        <f t="shared" si="4"/>
        <v>5931.5469999999996</v>
      </c>
      <c r="R31" s="62">
        <f t="shared" si="4"/>
        <v>6054.2160000000003</v>
      </c>
      <c r="S31" s="62">
        <f t="shared" si="4"/>
        <v>6736.5739999999996</v>
      </c>
      <c r="T31" s="62">
        <f t="shared" si="4"/>
        <v>7163.473</v>
      </c>
      <c r="U31" s="62">
        <f t="shared" si="4"/>
        <v>6774.8890000000001</v>
      </c>
      <c r="V31" s="62">
        <f t="shared" si="4"/>
        <v>6880.98</v>
      </c>
      <c r="W31" s="62">
        <f t="shared" si="4"/>
        <v>6352.7629999999999</v>
      </c>
      <c r="X31" s="62">
        <f t="shared" si="4"/>
        <v>5963.4179999999997</v>
      </c>
      <c r="Y31" s="62">
        <f t="shared" si="4"/>
        <v>5421.5219999999999</v>
      </c>
      <c r="Z31" s="63">
        <f t="shared" si="4"/>
        <v>0</v>
      </c>
      <c r="AA31" s="64">
        <f t="shared" si="4"/>
        <v>138279.31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197</v>
      </c>
      <c r="C34" s="95">
        <v>62</v>
      </c>
      <c r="D34" s="95">
        <v>37</v>
      </c>
      <c r="E34" s="95">
        <v>32</v>
      </c>
      <c r="F34" s="95">
        <v>26</v>
      </c>
      <c r="G34" s="95">
        <v>59</v>
      </c>
      <c r="H34" s="95">
        <v>119</v>
      </c>
      <c r="I34" s="95">
        <v>117</v>
      </c>
      <c r="J34" s="95">
        <v>134</v>
      </c>
      <c r="K34" s="95">
        <v>195</v>
      </c>
      <c r="L34" s="95">
        <v>233</v>
      </c>
      <c r="M34" s="95">
        <v>236</v>
      </c>
      <c r="N34" s="95">
        <v>206</v>
      </c>
      <c r="O34" s="95">
        <v>163</v>
      </c>
      <c r="P34" s="95">
        <v>190</v>
      </c>
      <c r="Q34" s="95">
        <v>220</v>
      </c>
      <c r="R34" s="95">
        <v>255</v>
      </c>
      <c r="S34" s="95">
        <v>280</v>
      </c>
      <c r="T34" s="95">
        <v>311</v>
      </c>
      <c r="U34" s="95">
        <v>288</v>
      </c>
      <c r="V34" s="95">
        <v>331</v>
      </c>
      <c r="W34" s="95">
        <v>313</v>
      </c>
      <c r="X34" s="95">
        <v>355</v>
      </c>
      <c r="Y34" s="95">
        <v>345</v>
      </c>
      <c r="Z34" s="96"/>
      <c r="AA34" s="74">
        <f t="shared" ref="AA34:AA39" si="5">SUM(B34:Z34)</f>
        <v>4704</v>
      </c>
    </row>
    <row r="35" spans="1:27" ht="24.95" customHeight="1" x14ac:dyDescent="0.2">
      <c r="A35" s="97" t="s">
        <v>41</v>
      </c>
      <c r="B35" s="98">
        <v>36</v>
      </c>
      <c r="C35" s="99">
        <v>27</v>
      </c>
      <c r="D35" s="99">
        <v>27</v>
      </c>
      <c r="E35" s="99">
        <v>27</v>
      </c>
      <c r="F35" s="99">
        <v>27</v>
      </c>
      <c r="G35" s="99">
        <v>27</v>
      </c>
      <c r="H35" s="99">
        <v>27</v>
      </c>
      <c r="I35" s="99">
        <v>27</v>
      </c>
      <c r="J35" s="99">
        <v>27</v>
      </c>
      <c r="K35" s="99">
        <v>27</v>
      </c>
      <c r="L35" s="99">
        <v>27</v>
      </c>
      <c r="M35" s="99">
        <v>27</v>
      </c>
      <c r="N35" s="99">
        <v>27</v>
      </c>
      <c r="O35" s="99">
        <v>27</v>
      </c>
      <c r="P35" s="99">
        <v>27</v>
      </c>
      <c r="Q35" s="99">
        <v>27</v>
      </c>
      <c r="R35" s="99">
        <v>27</v>
      </c>
      <c r="S35" s="99">
        <v>34</v>
      </c>
      <c r="T35" s="99">
        <v>53</v>
      </c>
      <c r="U35" s="99">
        <v>53</v>
      </c>
      <c r="V35" s="99">
        <v>52</v>
      </c>
      <c r="W35" s="99">
        <v>60</v>
      </c>
      <c r="X35" s="99">
        <v>72</v>
      </c>
      <c r="Y35" s="99">
        <v>65</v>
      </c>
      <c r="Z35" s="100"/>
      <c r="AA35" s="79">
        <f t="shared" si="5"/>
        <v>857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0.7</v>
      </c>
      <c r="D38" s="99">
        <v>210</v>
      </c>
      <c r="E38" s="99">
        <v>102.6</v>
      </c>
      <c r="F38" s="99">
        <v>127.1</v>
      </c>
      <c r="G38" s="99">
        <v>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446.4</v>
      </c>
    </row>
    <row r="39" spans="1:27" ht="30" customHeight="1" thickBot="1" x14ac:dyDescent="0.25">
      <c r="A39" s="86" t="s">
        <v>45</v>
      </c>
      <c r="B39" s="87">
        <f t="shared" ref="B39:Z39" si="6">SUM(B34:B38)</f>
        <v>233</v>
      </c>
      <c r="C39" s="88">
        <f t="shared" si="6"/>
        <v>89.7</v>
      </c>
      <c r="D39" s="88">
        <f t="shared" si="6"/>
        <v>274</v>
      </c>
      <c r="E39" s="88">
        <f t="shared" si="6"/>
        <v>161.6</v>
      </c>
      <c r="F39" s="88">
        <f t="shared" si="6"/>
        <v>180.1</v>
      </c>
      <c r="G39" s="88">
        <f t="shared" si="6"/>
        <v>92</v>
      </c>
      <c r="H39" s="88">
        <f t="shared" si="6"/>
        <v>146</v>
      </c>
      <c r="I39" s="88">
        <f t="shared" si="6"/>
        <v>144</v>
      </c>
      <c r="J39" s="88">
        <f t="shared" si="6"/>
        <v>161</v>
      </c>
      <c r="K39" s="88">
        <f t="shared" si="6"/>
        <v>222</v>
      </c>
      <c r="L39" s="88">
        <f t="shared" si="6"/>
        <v>260</v>
      </c>
      <c r="M39" s="88">
        <f t="shared" si="6"/>
        <v>263</v>
      </c>
      <c r="N39" s="88">
        <f t="shared" si="6"/>
        <v>233</v>
      </c>
      <c r="O39" s="88">
        <f t="shared" si="6"/>
        <v>190</v>
      </c>
      <c r="P39" s="88">
        <f t="shared" si="6"/>
        <v>217</v>
      </c>
      <c r="Q39" s="88">
        <f t="shared" si="6"/>
        <v>247</v>
      </c>
      <c r="R39" s="88">
        <f t="shared" si="6"/>
        <v>282</v>
      </c>
      <c r="S39" s="88">
        <f t="shared" si="6"/>
        <v>314</v>
      </c>
      <c r="T39" s="88">
        <f t="shared" si="6"/>
        <v>364</v>
      </c>
      <c r="U39" s="88">
        <f t="shared" si="6"/>
        <v>341</v>
      </c>
      <c r="V39" s="88">
        <f t="shared" si="6"/>
        <v>383</v>
      </c>
      <c r="W39" s="88">
        <f t="shared" si="6"/>
        <v>373</v>
      </c>
      <c r="X39" s="88">
        <f t="shared" si="6"/>
        <v>427</v>
      </c>
      <c r="Y39" s="88">
        <f t="shared" si="6"/>
        <v>410</v>
      </c>
      <c r="Z39" s="89">
        <f t="shared" si="6"/>
        <v>0</v>
      </c>
      <c r="AA39" s="90">
        <f t="shared" si="5"/>
        <v>6007.4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0.7</v>
      </c>
      <c r="D46" s="99">
        <v>210</v>
      </c>
      <c r="E46" s="99">
        <v>102.6</v>
      </c>
      <c r="F46" s="99">
        <v>127.1</v>
      </c>
      <c r="G46" s="99">
        <v>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446.4</v>
      </c>
    </row>
    <row r="47" spans="1:27" ht="24.95" customHeight="1" x14ac:dyDescent="0.2">
      <c r="A47" s="85" t="s">
        <v>47</v>
      </c>
      <c r="B47" s="98">
        <v>35</v>
      </c>
      <c r="C47" s="99">
        <v>12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6.35</v>
      </c>
      <c r="O47" s="99">
        <v>31.35</v>
      </c>
      <c r="P47" s="99">
        <v>29.35</v>
      </c>
      <c r="Q47" s="99">
        <v>54.35</v>
      </c>
      <c r="R47" s="99">
        <v>84.35</v>
      </c>
      <c r="S47" s="99">
        <v>106.35</v>
      </c>
      <c r="T47" s="99">
        <v>106.5</v>
      </c>
      <c r="U47" s="99">
        <v>92.5</v>
      </c>
      <c r="V47" s="99">
        <v>68.5</v>
      </c>
      <c r="W47" s="99">
        <v>41.5</v>
      </c>
      <c r="X47" s="99">
        <v>19.350000000000001</v>
      </c>
      <c r="Y47" s="99"/>
      <c r="Z47" s="100"/>
      <c r="AA47" s="79">
        <f t="shared" si="7"/>
        <v>687.45</v>
      </c>
    </row>
    <row r="48" spans="1:27" ht="30" customHeight="1" thickBot="1" x14ac:dyDescent="0.25">
      <c r="A48" s="86" t="s">
        <v>48</v>
      </c>
      <c r="B48" s="87">
        <f>SUM(B42:B47)</f>
        <v>35</v>
      </c>
      <c r="C48" s="88">
        <f t="shared" ref="C48:Z48" si="8">SUM(C42:C47)</f>
        <v>12.7</v>
      </c>
      <c r="D48" s="88">
        <f t="shared" si="8"/>
        <v>210</v>
      </c>
      <c r="E48" s="88">
        <f t="shared" si="8"/>
        <v>102.6</v>
      </c>
      <c r="F48" s="88">
        <f t="shared" si="8"/>
        <v>127.1</v>
      </c>
      <c r="G48" s="88">
        <f t="shared" si="8"/>
        <v>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6.35</v>
      </c>
      <c r="O48" s="88">
        <f t="shared" si="8"/>
        <v>31.35</v>
      </c>
      <c r="P48" s="88">
        <f t="shared" si="8"/>
        <v>29.35</v>
      </c>
      <c r="Q48" s="88">
        <f t="shared" si="8"/>
        <v>54.35</v>
      </c>
      <c r="R48" s="88">
        <f t="shared" si="8"/>
        <v>84.35</v>
      </c>
      <c r="S48" s="88">
        <f t="shared" si="8"/>
        <v>106.35</v>
      </c>
      <c r="T48" s="88">
        <f t="shared" si="8"/>
        <v>106.5</v>
      </c>
      <c r="U48" s="88">
        <f t="shared" si="8"/>
        <v>92.5</v>
      </c>
      <c r="V48" s="88">
        <f t="shared" si="8"/>
        <v>68.5</v>
      </c>
      <c r="W48" s="88">
        <f t="shared" si="8"/>
        <v>41.5</v>
      </c>
      <c r="X48" s="88">
        <f t="shared" si="8"/>
        <v>19.350000000000001</v>
      </c>
      <c r="Y48" s="88">
        <f t="shared" si="8"/>
        <v>0</v>
      </c>
      <c r="Z48" s="89">
        <f t="shared" si="8"/>
        <v>0</v>
      </c>
      <c r="AA48" s="90">
        <f t="shared" si="7"/>
        <v>1133.8499999999999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4957.4380000000001</v>
      </c>
      <c r="C51" s="88">
        <f t="shared" si="10"/>
        <v>4681.8720000000003</v>
      </c>
      <c r="D51" s="88">
        <f t="shared" si="10"/>
        <v>4731.402</v>
      </c>
      <c r="E51" s="88">
        <f t="shared" si="10"/>
        <v>4530.3040000000001</v>
      </c>
      <c r="F51" s="88">
        <f t="shared" si="10"/>
        <v>4556.9940000000006</v>
      </c>
      <c r="G51" s="88">
        <f t="shared" si="10"/>
        <v>4594.7909999999993</v>
      </c>
      <c r="H51" s="88">
        <f t="shared" si="10"/>
        <v>4846.0159999999996</v>
      </c>
      <c r="I51" s="88">
        <f t="shared" si="10"/>
        <v>5217.5529999999999</v>
      </c>
      <c r="J51" s="88">
        <f t="shared" si="10"/>
        <v>5701.2070000000003</v>
      </c>
      <c r="K51" s="88">
        <f t="shared" si="10"/>
        <v>6135.0070000000005</v>
      </c>
      <c r="L51" s="88">
        <f t="shared" si="10"/>
        <v>6435.2929999999997</v>
      </c>
      <c r="M51" s="88">
        <f t="shared" si="10"/>
        <v>6603.116</v>
      </c>
      <c r="N51" s="88">
        <f t="shared" si="10"/>
        <v>6454.0709999999981</v>
      </c>
      <c r="O51" s="88">
        <f t="shared" si="10"/>
        <v>6023.652</v>
      </c>
      <c r="P51" s="88">
        <f t="shared" si="10"/>
        <v>5977.6119999999992</v>
      </c>
      <c r="Q51" s="88">
        <f t="shared" si="10"/>
        <v>5931.5470000000005</v>
      </c>
      <c r="R51" s="88">
        <f t="shared" si="10"/>
        <v>6054.2159999999994</v>
      </c>
      <c r="S51" s="88">
        <f t="shared" si="10"/>
        <v>6736.5740000000005</v>
      </c>
      <c r="T51" s="88">
        <f t="shared" si="10"/>
        <v>7163.473</v>
      </c>
      <c r="U51" s="88">
        <f t="shared" si="10"/>
        <v>6774.8889999999992</v>
      </c>
      <c r="V51" s="88">
        <f t="shared" si="10"/>
        <v>6880.98</v>
      </c>
      <c r="W51" s="88">
        <f t="shared" si="10"/>
        <v>6352.7629999999999</v>
      </c>
      <c r="X51" s="88">
        <f t="shared" si="10"/>
        <v>5963.4179999999997</v>
      </c>
      <c r="Y51" s="88">
        <f t="shared" si="10"/>
        <v>5421.5219999999999</v>
      </c>
      <c r="Z51" s="89">
        <f t="shared" si="10"/>
        <v>0</v>
      </c>
      <c r="AA51" s="105">
        <f>SUM(B51:Z51)</f>
        <v>138725.71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29" sqref="J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-734.2</v>
      </c>
      <c r="C4" s="18">
        <v>-643.29999999999995</v>
      </c>
      <c r="D4" s="18">
        <v>-434</v>
      </c>
      <c r="E4" s="18">
        <v>-541.4</v>
      </c>
      <c r="F4" s="18">
        <v>-516.9</v>
      </c>
      <c r="G4" s="18">
        <v>-638</v>
      </c>
      <c r="H4" s="18">
        <v>-962.1</v>
      </c>
      <c r="I4" s="18">
        <v>-964.5</v>
      </c>
      <c r="J4" s="18">
        <v>-1131.0999999999999</v>
      </c>
      <c r="K4" s="18">
        <v>-1144</v>
      </c>
      <c r="L4" s="18">
        <v>-1144</v>
      </c>
      <c r="M4" s="18">
        <v>-1144</v>
      </c>
      <c r="N4" s="18">
        <v>-1144</v>
      </c>
      <c r="O4" s="18">
        <v>-1043.7</v>
      </c>
      <c r="P4" s="18">
        <v>-1046</v>
      </c>
      <c r="Q4" s="18">
        <v>-941.7</v>
      </c>
      <c r="R4" s="18">
        <v>-906.9</v>
      </c>
      <c r="S4" s="18">
        <v>-857.8</v>
      </c>
      <c r="T4" s="18">
        <v>-1018</v>
      </c>
      <c r="U4" s="18">
        <v>-802.7</v>
      </c>
      <c r="V4" s="18">
        <v>-1144</v>
      </c>
      <c r="W4" s="18">
        <v>-1108.0999999999999</v>
      </c>
      <c r="X4" s="18">
        <v>-1118.3</v>
      </c>
      <c r="Y4" s="18">
        <v>-1144</v>
      </c>
      <c r="Z4" s="19"/>
      <c r="AA4" s="112">
        <f>SUM(B4:Z4)</f>
        <v>-22272.699999999997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175.69</v>
      </c>
      <c r="C7" s="118">
        <v>168.68</v>
      </c>
      <c r="D7" s="118">
        <v>163.03</v>
      </c>
      <c r="E7" s="118">
        <v>163.05000000000001</v>
      </c>
      <c r="F7" s="118">
        <v>163.03</v>
      </c>
      <c r="G7" s="118">
        <v>168.68</v>
      </c>
      <c r="H7" s="118">
        <v>175.69</v>
      </c>
      <c r="I7" s="118">
        <v>175.12</v>
      </c>
      <c r="J7" s="118">
        <v>178</v>
      </c>
      <c r="K7" s="118">
        <v>251</v>
      </c>
      <c r="L7" s="118">
        <v>251</v>
      </c>
      <c r="M7" s="118">
        <v>251</v>
      </c>
      <c r="N7" s="118">
        <v>195.77</v>
      </c>
      <c r="O7" s="118">
        <v>161.72999999999999</v>
      </c>
      <c r="P7" s="118">
        <v>161.72999999999999</v>
      </c>
      <c r="Q7" s="118">
        <v>166</v>
      </c>
      <c r="R7" s="118">
        <v>177.71</v>
      </c>
      <c r="S7" s="118">
        <v>197.96</v>
      </c>
      <c r="T7" s="118">
        <v>246.27</v>
      </c>
      <c r="U7" s="118">
        <v>251</v>
      </c>
      <c r="V7" s="118">
        <v>240.48</v>
      </c>
      <c r="W7" s="118">
        <v>214.93</v>
      </c>
      <c r="X7" s="118">
        <v>195.77</v>
      </c>
      <c r="Y7" s="118">
        <v>193.92</v>
      </c>
      <c r="Z7" s="119"/>
      <c r="AA7" s="120">
        <f>IF(SUM(B7:Z7)&lt;&gt;0,AVERAGEIF(B7:Z7,"&lt;&gt;"""),"")</f>
        <v>195.3016666666667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644</v>
      </c>
      <c r="H13" s="130">
        <v>644</v>
      </c>
      <c r="I13" s="130">
        <v>644</v>
      </c>
      <c r="J13" s="130">
        <v>644</v>
      </c>
      <c r="K13" s="130">
        <v>644</v>
      </c>
      <c r="L13" s="130">
        <v>644</v>
      </c>
      <c r="M13" s="130">
        <v>644</v>
      </c>
      <c r="N13" s="130">
        <v>644</v>
      </c>
      <c r="O13" s="130">
        <v>644</v>
      </c>
      <c r="P13" s="130">
        <v>644</v>
      </c>
      <c r="Q13" s="130">
        <v>644</v>
      </c>
      <c r="R13" s="130">
        <v>644</v>
      </c>
      <c r="S13" s="130">
        <v>357.8</v>
      </c>
      <c r="T13" s="130">
        <v>518</v>
      </c>
      <c r="U13" s="130">
        <v>644</v>
      </c>
      <c r="V13" s="130">
        <v>644</v>
      </c>
      <c r="W13" s="130">
        <v>644</v>
      </c>
      <c r="X13" s="130">
        <v>644</v>
      </c>
      <c r="Y13" s="131">
        <v>644</v>
      </c>
      <c r="Z13" s="132"/>
      <c r="AA13" s="133">
        <f t="shared" si="0"/>
        <v>15043.8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90.2</v>
      </c>
      <c r="C15" s="134"/>
      <c r="D15" s="134"/>
      <c r="E15" s="134"/>
      <c r="F15" s="134"/>
      <c r="G15" s="134"/>
      <c r="H15" s="134">
        <v>318.10000000000002</v>
      </c>
      <c r="I15" s="134">
        <v>320.5</v>
      </c>
      <c r="J15" s="134">
        <v>487.1</v>
      </c>
      <c r="K15" s="134">
        <v>500</v>
      </c>
      <c r="L15" s="134">
        <v>500</v>
      </c>
      <c r="M15" s="134">
        <v>500</v>
      </c>
      <c r="N15" s="134">
        <v>500</v>
      </c>
      <c r="O15" s="134">
        <v>399.7</v>
      </c>
      <c r="P15" s="134">
        <v>402</v>
      </c>
      <c r="Q15" s="134">
        <v>297.7</v>
      </c>
      <c r="R15" s="134">
        <v>262.89999999999998</v>
      </c>
      <c r="S15" s="134">
        <v>500</v>
      </c>
      <c r="T15" s="134">
        <v>500</v>
      </c>
      <c r="U15" s="134">
        <v>158.69999999999999</v>
      </c>
      <c r="V15" s="134">
        <v>500</v>
      </c>
      <c r="W15" s="134">
        <v>464.1</v>
      </c>
      <c r="X15" s="134">
        <v>474.3</v>
      </c>
      <c r="Y15" s="134">
        <v>500</v>
      </c>
      <c r="Z15" s="132"/>
      <c r="AA15" s="133">
        <f t="shared" si="0"/>
        <v>7675.3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734.2</v>
      </c>
      <c r="C16" s="136">
        <f t="shared" si="1"/>
        <v>644</v>
      </c>
      <c r="D16" s="136">
        <f t="shared" si="1"/>
        <v>644</v>
      </c>
      <c r="E16" s="136">
        <f t="shared" si="1"/>
        <v>644</v>
      </c>
      <c r="F16" s="136">
        <f t="shared" si="1"/>
        <v>644</v>
      </c>
      <c r="G16" s="136">
        <f t="shared" si="1"/>
        <v>644</v>
      </c>
      <c r="H16" s="136">
        <f t="shared" si="1"/>
        <v>962.1</v>
      </c>
      <c r="I16" s="136">
        <f t="shared" si="1"/>
        <v>964.5</v>
      </c>
      <c r="J16" s="136">
        <f t="shared" si="1"/>
        <v>1131.0999999999999</v>
      </c>
      <c r="K16" s="136">
        <f t="shared" si="1"/>
        <v>1144</v>
      </c>
      <c r="L16" s="136">
        <f t="shared" si="1"/>
        <v>1144</v>
      </c>
      <c r="M16" s="136">
        <f t="shared" si="1"/>
        <v>1144</v>
      </c>
      <c r="N16" s="136">
        <f t="shared" si="1"/>
        <v>1144</v>
      </c>
      <c r="O16" s="136">
        <f t="shared" si="1"/>
        <v>1043.7</v>
      </c>
      <c r="P16" s="136">
        <f t="shared" si="1"/>
        <v>1046</v>
      </c>
      <c r="Q16" s="136">
        <f t="shared" si="1"/>
        <v>941.7</v>
      </c>
      <c r="R16" s="136">
        <f t="shared" si="1"/>
        <v>906.9</v>
      </c>
      <c r="S16" s="136">
        <f t="shared" si="1"/>
        <v>857.8</v>
      </c>
      <c r="T16" s="136">
        <f t="shared" si="1"/>
        <v>1018</v>
      </c>
      <c r="U16" s="136">
        <f t="shared" si="1"/>
        <v>802.7</v>
      </c>
      <c r="V16" s="136">
        <f t="shared" si="1"/>
        <v>1144</v>
      </c>
      <c r="W16" s="136">
        <f t="shared" si="1"/>
        <v>1108.0999999999999</v>
      </c>
      <c r="X16" s="136">
        <f t="shared" si="1"/>
        <v>1118.3</v>
      </c>
      <c r="Y16" s="136">
        <f t="shared" si="1"/>
        <v>1144</v>
      </c>
      <c r="Z16" s="137" t="str">
        <f t="shared" si="1"/>
        <v/>
      </c>
      <c r="AA16" s="90">
        <f t="shared" si="0"/>
        <v>22719.1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0.7</v>
      </c>
      <c r="D23" s="134">
        <v>210</v>
      </c>
      <c r="E23" s="134">
        <v>102.6</v>
      </c>
      <c r="F23" s="134">
        <v>127.1</v>
      </c>
      <c r="G23" s="134">
        <v>6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446.4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0.7</v>
      </c>
      <c r="D24" s="136">
        <f t="shared" si="3"/>
        <v>210</v>
      </c>
      <c r="E24" s="136">
        <f t="shared" si="3"/>
        <v>102.6</v>
      </c>
      <c r="F24" s="136">
        <f t="shared" si="3"/>
        <v>127.1</v>
      </c>
      <c r="G24" s="136">
        <f t="shared" si="3"/>
        <v>6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446.4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2022-02-19T12:09:57Z</dcterms:created>
  <dcterms:modified xsi:type="dcterms:W3CDTF">2022-02-19T12:09:58Z</dcterms:modified>
</cp:coreProperties>
</file>