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<sst xmlns="http://schemas.openxmlformats.org/spreadsheetml/2006/main" count="117" uniqueCount="53">
  <si>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18/02/2022 14:03:07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</si>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</sst>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421</c:v>
                </c:pt>
                <c:pt idx="1">
                  <c:v>421</c:v>
                </c:pt>
                <c:pt idx="2">
                  <c:v>421</c:v>
                </c:pt>
                <c:pt idx="3">
                  <c:v>393</c:v>
                </c:pt>
                <c:pt idx="4">
                  <c:v>421</c:v>
                </c:pt>
                <c:pt idx="5">
                  <c:v>421</c:v>
                </c:pt>
                <c:pt idx="6">
                  <c:v>431</c:v>
                </c:pt>
                <c:pt idx="7">
                  <c:v>431</c:v>
                </c:pt>
                <c:pt idx="8">
                  <c:v>431</c:v>
                </c:pt>
                <c:pt idx="9">
                  <c:v>421</c:v>
                </c:pt>
                <c:pt idx="10">
                  <c:v>421</c:v>
                </c:pt>
                <c:pt idx="11">
                  <c:v>393</c:v>
                </c:pt>
                <c:pt idx="12">
                  <c:v>393</c:v>
                </c:pt>
                <c:pt idx="13">
                  <c:v>393</c:v>
                </c:pt>
                <c:pt idx="14">
                  <c:v>393</c:v>
                </c:pt>
                <c:pt idx="15">
                  <c:v>421</c:v>
                </c:pt>
                <c:pt idx="16">
                  <c:v>431</c:v>
                </c:pt>
                <c:pt idx="17">
                  <c:v>431</c:v>
                </c:pt>
                <c:pt idx="18">
                  <c:v>439</c:v>
                </c:pt>
                <c:pt idx="19">
                  <c:v>439</c:v>
                </c:pt>
                <c:pt idx="20">
                  <c:v>439</c:v>
                </c:pt>
                <c:pt idx="21">
                  <c:v>439</c:v>
                </c:pt>
                <c:pt idx="22">
                  <c:v>439</c:v>
                </c:pt>
                <c:pt idx="23">
                  <c:v>393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</c:v>
                </c:pt>
                <c:pt idx="1">
                  <c:v>142</c:v>
                </c:pt>
                <c:pt idx="2">
                  <c:v>137</c:v>
                </c:pt>
                <c:pt idx="3">
                  <c:v>135</c:v>
                </c:pt>
                <c:pt idx="4">
                  <c:v>142</c:v>
                </c:pt>
                <c:pt idx="5">
                  <c:v>169</c:v>
                </c:pt>
                <c:pt idx="6">
                  <c:v>203</c:v>
                </c:pt>
                <c:pt idx="7">
                  <c:v>217</c:v>
                </c:pt>
                <c:pt idx="8">
                  <c:v>213</c:v>
                </c:pt>
                <c:pt idx="9">
                  <c:v>201</c:v>
                </c:pt>
                <c:pt idx="10">
                  <c:v>194</c:v>
                </c:pt>
                <c:pt idx="11">
                  <c:v>189</c:v>
                </c:pt>
                <c:pt idx="12">
                  <c:v>188</c:v>
                </c:pt>
                <c:pt idx="13">
                  <c:v>177</c:v>
                </c:pt>
                <c:pt idx="14">
                  <c:v>178</c:v>
                </c:pt>
                <c:pt idx="15">
                  <c:v>205</c:v>
                </c:pt>
                <c:pt idx="16">
                  <c:v>224.65</c:v>
                </c:pt>
                <c:pt idx="17">
                  <c:v>233.65</c:v>
                </c:pt>
                <c:pt idx="18">
                  <c:v>236.5</c:v>
                </c:pt>
                <c:pt idx="19">
                  <c:v>236.5</c:v>
                </c:pt>
                <c:pt idx="20">
                  <c:v>236.5</c:v>
                </c:pt>
                <c:pt idx="21">
                  <c:v>232.5</c:v>
                </c:pt>
                <c:pt idx="22">
                  <c:v>224.65</c:v>
                </c:pt>
                <c:pt idx="23">
                  <c:v>224.65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1889.0360000000001</c:v>
                </c:pt>
                <c:pt idx="1">
                  <c:v>1756.0810000000001</c:v>
                </c:pt>
                <c:pt idx="2">
                  <c:v>1671.232</c:v>
                </c:pt>
                <c:pt idx="3">
                  <c:v>1637.9</c:v>
                </c:pt>
                <c:pt idx="4">
                  <c:v>1651.5160000000001</c:v>
                </c:pt>
                <c:pt idx="5">
                  <c:v>1838.0439999999999</c:v>
                </c:pt>
                <c:pt idx="6">
                  <c:v>1914.971</c:v>
                </c:pt>
                <c:pt idx="7">
                  <c:v>1724.7950000000001</c:v>
                </c:pt>
                <c:pt idx="8">
                  <c:v>1938.712</c:v>
                </c:pt>
                <c:pt idx="9">
                  <c:v>1372.9</c:v>
                </c:pt>
                <c:pt idx="10">
                  <c:v>957.9</c:v>
                </c:pt>
                <c:pt idx="11">
                  <c:v>957.9</c:v>
                </c:pt>
                <c:pt idx="12">
                  <c:v>957.9</c:v>
                </c:pt>
                <c:pt idx="13">
                  <c:v>957.9</c:v>
                </c:pt>
                <c:pt idx="14">
                  <c:v>1197.9000000000001</c:v>
                </c:pt>
                <c:pt idx="15">
                  <c:v>1598.8429999999998</c:v>
                </c:pt>
                <c:pt idx="16">
                  <c:v>2095.4430000000002</c:v>
                </c:pt>
                <c:pt idx="17">
                  <c:v>2666.2080000000001</c:v>
                </c:pt>
                <c:pt idx="18">
                  <c:v>2877.6360000000004</c:v>
                </c:pt>
                <c:pt idx="19">
                  <c:v>2918.576</c:v>
                </c:pt>
                <c:pt idx="20">
                  <c:v>2723.5810000000001</c:v>
                </c:pt>
                <c:pt idx="21">
                  <c:v>2336.0480000000002</c:v>
                </c:pt>
                <c:pt idx="22">
                  <c:v>2150.5059999999999</c:v>
                </c:pt>
                <c:pt idx="23">
                  <c:v>1757.9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2008</c:v>
                </c:pt>
                <c:pt idx="1">
                  <c:v>2067</c:v>
                </c:pt>
                <c:pt idx="2">
                  <c:v>2075</c:v>
                </c:pt>
                <c:pt idx="3">
                  <c:v>2066.8000000000002</c:v>
                </c:pt>
                <c:pt idx="4">
                  <c:v>2078</c:v>
                </c:pt>
                <c:pt idx="5">
                  <c:v>2091</c:v>
                </c:pt>
                <c:pt idx="6">
                  <c:v>2076</c:v>
                </c:pt>
                <c:pt idx="7">
                  <c:v>2031</c:v>
                </c:pt>
                <c:pt idx="8">
                  <c:v>1500</c:v>
                </c:pt>
                <c:pt idx="9">
                  <c:v>1750.8</c:v>
                </c:pt>
                <c:pt idx="10">
                  <c:v>1877.865</c:v>
                </c:pt>
                <c:pt idx="11">
                  <c:v>1734.1</c:v>
                </c:pt>
                <c:pt idx="12">
                  <c:v>1782.8</c:v>
                </c:pt>
                <c:pt idx="13">
                  <c:v>1743.5</c:v>
                </c:pt>
                <c:pt idx="14">
                  <c:v>1833.9</c:v>
                </c:pt>
                <c:pt idx="15">
                  <c:v>1942</c:v>
                </c:pt>
                <c:pt idx="16">
                  <c:v>1985</c:v>
                </c:pt>
                <c:pt idx="17">
                  <c:v>1994</c:v>
                </c:pt>
                <c:pt idx="18">
                  <c:v>2050</c:v>
                </c:pt>
                <c:pt idx="19">
                  <c:v>2052</c:v>
                </c:pt>
                <c:pt idx="20">
                  <c:v>2013</c:v>
                </c:pt>
                <c:pt idx="21">
                  <c:v>2049</c:v>
                </c:pt>
                <c:pt idx="22">
                  <c:v>1904</c:v>
                </c:pt>
                <c:pt idx="23">
                  <c:v>1759.5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594.22100000000012</c:v>
                </c:pt>
                <c:pt idx="1">
                  <c:v>539.13199999999995</c:v>
                </c:pt>
                <c:pt idx="2">
                  <c:v>501.8540000000001</c:v>
                </c:pt>
                <c:pt idx="3">
                  <c:v>493.07100000000014</c:v>
                </c:pt>
                <c:pt idx="4">
                  <c:v>472.32199999999995</c:v>
                </c:pt>
                <c:pt idx="5">
                  <c:v>483.4380000000001</c:v>
                </c:pt>
                <c:pt idx="6">
                  <c:v>598.14599999999996</c:v>
                </c:pt>
                <c:pt idx="7">
                  <c:v>1213.7779999999998</c:v>
                </c:pt>
                <c:pt idx="8">
                  <c:v>2050.5080000000007</c:v>
                </c:pt>
                <c:pt idx="9">
                  <c:v>2675.2100000000009</c:v>
                </c:pt>
                <c:pt idx="10">
                  <c:v>3077.3580000000015</c:v>
                </c:pt>
                <c:pt idx="11">
                  <c:v>3276.0060000000012</c:v>
                </c:pt>
                <c:pt idx="12">
                  <c:v>3252.277000000001</c:v>
                </c:pt>
                <c:pt idx="13">
                  <c:v>3004.947000000001</c:v>
                </c:pt>
                <c:pt idx="14">
                  <c:v>2567.9880000000003</c:v>
                </c:pt>
                <c:pt idx="15">
                  <c:v>1889.39</c:v>
                </c:pt>
                <c:pt idx="16">
                  <c:v>1221.5669999999996</c:v>
                </c:pt>
                <c:pt idx="17">
                  <c:v>1082.1940000000002</c:v>
                </c:pt>
                <c:pt idx="18">
                  <c:v>1153.396</c:v>
                </c:pt>
                <c:pt idx="19">
                  <c:v>1182.6600000000001</c:v>
                </c:pt>
                <c:pt idx="20">
                  <c:v>1232.8409999999999</c:v>
                </c:pt>
                <c:pt idx="21">
                  <c:v>1277.3209999999997</c:v>
                </c:pt>
                <c:pt idx="22">
                  <c:v>1305.5170000000001</c:v>
                </c:pt>
                <c:pt idx="23">
                  <c:v>1340.8959999999997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80</c:v>
                </c:pt>
                <c:pt idx="2">
                  <c:v>78</c:v>
                </c:pt>
                <c:pt idx="3">
                  <c:v>78</c:v>
                </c:pt>
                <c:pt idx="4">
                  <c:v>80</c:v>
                </c:pt>
                <c:pt idx="5">
                  <c:v>84</c:v>
                </c:pt>
                <c:pt idx="6">
                  <c:v>99</c:v>
                </c:pt>
                <c:pt idx="7">
                  <c:v>131</c:v>
                </c:pt>
                <c:pt idx="8">
                  <c:v>156</c:v>
                </c:pt>
                <c:pt idx="9">
                  <c:v>170</c:v>
                </c:pt>
                <c:pt idx="10">
                  <c:v>176</c:v>
                </c:pt>
                <c:pt idx="11">
                  <c:v>178</c:v>
                </c:pt>
                <c:pt idx="12">
                  <c:v>176</c:v>
                </c:pt>
                <c:pt idx="13">
                  <c:v>170</c:v>
                </c:pt>
                <c:pt idx="14">
                  <c:v>157</c:v>
                </c:pt>
                <c:pt idx="15">
                  <c:v>133</c:v>
                </c:pt>
                <c:pt idx="16">
                  <c:v>103</c:v>
                </c:pt>
                <c:pt idx="17">
                  <c:v>86</c:v>
                </c:pt>
                <c:pt idx="18">
                  <c:v>75</c:v>
                </c:pt>
                <c:pt idx="19">
                  <c:v>59</c:v>
                </c:pt>
                <c:pt idx="20">
                  <c:v>41</c:v>
                </c:pt>
                <c:pt idx="21">
                  <c:v>26</c:v>
                </c:pt>
                <c:pt idx="22">
                  <c:v>17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242</c:v>
                </c:pt>
                <c:pt idx="7">
                  <c:v>272</c:v>
                </c:pt>
                <c:pt idx="8">
                  <c:v>216</c:v>
                </c:pt>
                <c:pt idx="9">
                  <c:v>150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204</c:v>
                </c:pt>
                <c:pt idx="17">
                  <c:v>601</c:v>
                </c:pt>
                <c:pt idx="18">
                  <c:v>606</c:v>
                </c:pt>
                <c:pt idx="19">
                  <c:v>445</c:v>
                </c:pt>
                <c:pt idx="20">
                  <c:v>247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4633016"/>
        <c:axId val="484631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5165.2569999999996</c:v>
                </c:pt>
                <c:pt idx="1">
                  <c:v>5005.2130000000025</c:v>
                </c:pt>
                <c:pt idx="2">
                  <c:v>4884.0860000000011</c:v>
                </c:pt>
                <c:pt idx="3">
                  <c:v>4803.8099999999986</c:v>
                </c:pt>
                <c:pt idx="4">
                  <c:v>4844.8380000000016</c:v>
                </c:pt>
                <c:pt idx="5">
                  <c:v>5112.4820000000009</c:v>
                </c:pt>
                <c:pt idx="6">
                  <c:v>5564.1170000000011</c:v>
                </c:pt>
                <c:pt idx="7">
                  <c:v>6020.5730000000012</c:v>
                </c:pt>
                <c:pt idx="8">
                  <c:v>6505.1810000000005</c:v>
                </c:pt>
                <c:pt idx="9">
                  <c:v>6740.9090000000006</c:v>
                </c:pt>
                <c:pt idx="10">
                  <c:v>6764.1230000000005</c:v>
                </c:pt>
                <c:pt idx="11">
                  <c:v>6784.0020000000022</c:v>
                </c:pt>
                <c:pt idx="12">
                  <c:v>6819.9849999999988</c:v>
                </c:pt>
                <c:pt idx="13">
                  <c:v>6502.3770000000004</c:v>
                </c:pt>
                <c:pt idx="14">
                  <c:v>6383.8190000000004</c:v>
                </c:pt>
                <c:pt idx="15">
                  <c:v>6219.2330000000002</c:v>
                </c:pt>
                <c:pt idx="16">
                  <c:v>6264.6600000000008</c:v>
                </c:pt>
                <c:pt idx="17">
                  <c:v>7094.0519999999997</c:v>
                </c:pt>
                <c:pt idx="18">
                  <c:v>7437.5320000000002</c:v>
                </c:pt>
                <c:pt idx="19">
                  <c:v>7332.735999999999</c:v>
                </c:pt>
                <c:pt idx="20">
                  <c:v>6932.9219999999996</c:v>
                </c:pt>
                <c:pt idx="21">
                  <c:v>6385.8690000000006</c:v>
                </c:pt>
                <c:pt idx="22">
                  <c:v>6066.6730000000016</c:v>
                </c:pt>
                <c:pt idx="23">
                  <c:v>5487.9859999999971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633016"/>
        <c:axId val="484631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</c:v>
                </c:pt>
                <c:pt idx="1">
                  <c:v>194.93</c:v>
                </c:pt>
                <c:pt idx="2">
                  <c:v>194.71</c:v>
                </c:pt>
                <c:pt idx="3">
                  <c:v>167.62</c:v>
                </c:pt>
                <c:pt idx="4">
                  <c:v>194.58</c:v>
                </c:pt>
                <c:pt idx="5">
                  <c:v>195</c:v>
                </c:pt>
                <c:pt idx="6">
                  <c:v>200</c:v>
                </c:pt>
                <c:pt idx="7">
                  <c:v>194.93</c:v>
                </c:pt>
                <c:pt idx="8">
                  <c:v>200</c:v>
                </c:pt>
                <c:pt idx="9">
                  <c:v>186.36</c:v>
                </c:pt>
                <c:pt idx="10">
                  <c:v>192.66</c:v>
                </c:pt>
                <c:pt idx="11">
                  <c:v>168.68</c:v>
                </c:pt>
                <c:pt idx="12">
                  <c:v>161.72999999999999</c:v>
                </c:pt>
                <c:pt idx="13">
                  <c:v>159.30000000000001</c:v>
                </c:pt>
                <c:pt idx="14">
                  <c:v>161.72999999999999</c:v>
                </c:pt>
                <c:pt idx="15">
                  <c:v>196.17</c:v>
                </c:pt>
                <c:pt idx="16">
                  <c:v>196.81</c:v>
                </c:pt>
                <c:pt idx="17">
                  <c:v>204.48</c:v>
                </c:pt>
                <c:pt idx="18">
                  <c:v>227.08</c:v>
                </c:pt>
                <c:pt idx="19">
                  <c:v>236.79</c:v>
                </c:pt>
                <c:pt idx="20">
                  <c:v>203.71</c:v>
                </c:pt>
                <c:pt idx="21">
                  <c:v>196.81</c:v>
                </c:pt>
                <c:pt idx="22">
                  <c:v>195</c:v>
                </c:pt>
                <c:pt idx="23">
                  <c:v>168.66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640464"/>
        <c:axId val="484637720"/>
      </c:lineChart>
      <c:catAx>
        <c:axId val="484633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31840"/>
        <c:crosses val="autoZero"/>
        <c:auto val="1"/>
        <c:lblAlgn val="ctr"/>
        <c:lblOffset val="100"/>
        <c:noMultiLvlLbl val="0"/>
      </c:catAx>
      <c:valAx>
        <c:axId val="48463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33016"/>
        <c:crosses val="autoZero"/>
        <c:crossBetween val="between"/>
      </c:valAx>
      <c:valAx>
        <c:axId val="484637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40464"/>
        <c:crosses val="max"/>
        <c:crossBetween val="between"/>
      </c:valAx>
      <c:catAx>
        <c:axId val="484640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4637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5165.2569999999996</v>
      </c>
      <c r="C4" s="18">
        <v>5005.2129999999997</v>
      </c>
      <c r="D4" s="18">
        <v>4884.0860000000002</v>
      </c>
      <c r="E4" s="18">
        <v>4803.7709999999997</v>
      </c>
      <c r="F4" s="18">
        <v>4844.8380000000006</v>
      </c>
      <c r="G4" s="18">
        <v>5112.482</v>
      </c>
      <c r="H4" s="18">
        <v>5564.1170000000002</v>
      </c>
      <c r="I4" s="18">
        <v>6020.5729999999985</v>
      </c>
      <c r="J4" s="18">
        <v>6505.22</v>
      </c>
      <c r="K4" s="18">
        <v>6740.9099999999989</v>
      </c>
      <c r="L4" s="18">
        <v>6764.1230000000014</v>
      </c>
      <c r="M4" s="18">
        <v>6784.0060000000012</v>
      </c>
      <c r="N4" s="18">
        <v>6819.9770000000017</v>
      </c>
      <c r="O4" s="18">
        <v>6502.3469999999998</v>
      </c>
      <c r="P4" s="18">
        <v>6383.7880000000005</v>
      </c>
      <c r="Q4" s="18">
        <v>6219.2330000000011</v>
      </c>
      <c r="R4" s="18">
        <v>6264.66</v>
      </c>
      <c r="S4" s="18">
        <v>7094.0520000000015</v>
      </c>
      <c r="T4" s="18">
        <v>7437.5320000000002</v>
      </c>
      <c r="U4" s="18">
        <v>7332.735999999999</v>
      </c>
      <c r="V4" s="18">
        <v>6932.9219999999996</v>
      </c>
      <c r="W4" s="18">
        <v>6385.8690000000006</v>
      </c>
      <c r="X4" s="18">
        <v>6066.6729999999998</v>
      </c>
      <c r="Y4" s="18">
        <v>5487.9460000000008</v>
      </c>
      <c r="Z4" s="19"/>
      <c r="AA4" s="20">
        <f>SUM(B4:Z4)</f>
        <v>147122.33100000001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194.93</v>
      </c>
      <c r="D7" s="28">
        <v>194.71</v>
      </c>
      <c r="E7" s="28">
        <v>167.62</v>
      </c>
      <c r="F7" s="28">
        <v>194.58</v>
      </c>
      <c r="G7" s="28">
        <v>195</v>
      </c>
      <c r="H7" s="28">
        <v>200</v>
      </c>
      <c r="I7" s="28">
        <v>194.93</v>
      </c>
      <c r="J7" s="28">
        <v>200</v>
      </c>
      <c r="K7" s="28">
        <v>186.36</v>
      </c>
      <c r="L7" s="28">
        <v>192.66</v>
      </c>
      <c r="M7" s="28">
        <v>168.68</v>
      </c>
      <c r="N7" s="28">
        <v>161.72999999999999</v>
      </c>
      <c r="O7" s="28">
        <v>159.30000000000001</v>
      </c>
      <c r="P7" s="28">
        <v>161.72999999999999</v>
      </c>
      <c r="Q7" s="28">
        <v>196.17</v>
      </c>
      <c r="R7" s="28">
        <v>196.81</v>
      </c>
      <c r="S7" s="28">
        <v>204.48</v>
      </c>
      <c r="T7" s="28">
        <v>227.08</v>
      </c>
      <c r="U7" s="28">
        <v>236.79</v>
      </c>
      <c r="V7" s="28">
        <v>203.71</v>
      </c>
      <c r="W7" s="28">
        <v>196.81</v>
      </c>
      <c r="X7" s="28">
        <v>195</v>
      </c>
      <c r="Y7" s="28">
        <v>168.66</v>
      </c>
      <c r="Z7" s="29"/>
      <c r="AA7" s="30">
        <f>IF(SUM(B7:Z7)&lt;&gt;0,AVERAGEIF(B7:Z7,"&lt;&gt;"""),"")</f>
        <v>191.36416666666665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421</v>
      </c>
      <c r="C10" s="42">
        <v>421</v>
      </c>
      <c r="D10" s="42">
        <v>421</v>
      </c>
      <c r="E10" s="42">
        <v>393</v>
      </c>
      <c r="F10" s="42">
        <v>421</v>
      </c>
      <c r="G10" s="42">
        <v>421</v>
      </c>
      <c r="H10" s="42">
        <v>431</v>
      </c>
      <c r="I10" s="42">
        <v>431</v>
      </c>
      <c r="J10" s="42">
        <v>431</v>
      </c>
      <c r="K10" s="42">
        <v>421</v>
      </c>
      <c r="L10" s="42">
        <v>421</v>
      </c>
      <c r="M10" s="42">
        <v>393</v>
      </c>
      <c r="N10" s="42">
        <v>393</v>
      </c>
      <c r="O10" s="42">
        <v>393</v>
      </c>
      <c r="P10" s="42">
        <v>393</v>
      </c>
      <c r="Q10" s="42">
        <v>421</v>
      </c>
      <c r="R10" s="42">
        <v>431</v>
      </c>
      <c r="S10" s="42">
        <v>431</v>
      </c>
      <c r="T10" s="42">
        <v>439</v>
      </c>
      <c r="U10" s="42">
        <v>439</v>
      </c>
      <c r="V10" s="42">
        <v>439</v>
      </c>
      <c r="W10" s="42">
        <v>439</v>
      </c>
      <c r="X10" s="42">
        <v>439</v>
      </c>
      <c r="Y10" s="42">
        <v>393</v>
      </c>
      <c r="Z10" s="43"/>
      <c r="AA10" s="44">
        <f t="shared" ref="AA10:AA15" si="0">SUM(B10:Z10)</f>
        <v>10076</v>
      </c>
    </row>
    <row r="11" spans="1:27" ht="24.95" customHeight="1" x14ac:dyDescent="0.2">
      <c r="A11" s="45" t="s">
        <v>7</v>
      </c>
      <c r="B11" s="46">
        <v>166</v>
      </c>
      <c r="C11" s="47">
        <v>142</v>
      </c>
      <c r="D11" s="47">
        <v>137</v>
      </c>
      <c r="E11" s="47">
        <v>135</v>
      </c>
      <c r="F11" s="47">
        <v>142</v>
      </c>
      <c r="G11" s="47">
        <v>169</v>
      </c>
      <c r="H11" s="47">
        <v>203</v>
      </c>
      <c r="I11" s="47">
        <v>217</v>
      </c>
      <c r="J11" s="47">
        <v>213</v>
      </c>
      <c r="K11" s="47">
        <v>201</v>
      </c>
      <c r="L11" s="47">
        <v>194</v>
      </c>
      <c r="M11" s="47">
        <v>189</v>
      </c>
      <c r="N11" s="47">
        <v>188</v>
      </c>
      <c r="O11" s="47">
        <v>177</v>
      </c>
      <c r="P11" s="47">
        <v>178</v>
      </c>
      <c r="Q11" s="47">
        <v>205</v>
      </c>
      <c r="R11" s="47">
        <v>224.65</v>
      </c>
      <c r="S11" s="47">
        <v>233.65</v>
      </c>
      <c r="T11" s="47">
        <v>236.5</v>
      </c>
      <c r="U11" s="47">
        <v>236.5</v>
      </c>
      <c r="V11" s="47">
        <v>236.5</v>
      </c>
      <c r="W11" s="47">
        <v>232.5</v>
      </c>
      <c r="X11" s="47">
        <v>224.65</v>
      </c>
      <c r="Y11" s="47">
        <v>224.65</v>
      </c>
      <c r="Z11" s="48"/>
      <c r="AA11" s="49">
        <f t="shared" si="0"/>
        <v>4705.5999999999995</v>
      </c>
    </row>
    <row r="12" spans="1:27" ht="24.95" customHeight="1" x14ac:dyDescent="0.2">
      <c r="A12" s="50" t="s">
        <v>8</v>
      </c>
      <c r="B12" s="51">
        <v>1889.0360000000001</v>
      </c>
      <c r="C12" s="52">
        <v>1756.0810000000001</v>
      </c>
      <c r="D12" s="52">
        <v>1671.232</v>
      </c>
      <c r="E12" s="52">
        <v>1637.9</v>
      </c>
      <c r="F12" s="52">
        <v>1651.5160000000001</v>
      </c>
      <c r="G12" s="52">
        <v>1838.0439999999999</v>
      </c>
      <c r="H12" s="52">
        <v>1914.971</v>
      </c>
      <c r="I12" s="52">
        <v>1724.7950000000001</v>
      </c>
      <c r="J12" s="52">
        <v>1938.712</v>
      </c>
      <c r="K12" s="52">
        <v>1372.9</v>
      </c>
      <c r="L12" s="52">
        <v>957.9</v>
      </c>
      <c r="M12" s="52">
        <v>957.9</v>
      </c>
      <c r="N12" s="52">
        <v>957.9</v>
      </c>
      <c r="O12" s="52">
        <v>957.9</v>
      </c>
      <c r="P12" s="52">
        <v>1197.9000000000001</v>
      </c>
      <c r="Q12" s="52">
        <v>1598.8429999999998</v>
      </c>
      <c r="R12" s="52">
        <v>2095.4430000000002</v>
      </c>
      <c r="S12" s="52">
        <v>2666.2080000000001</v>
      </c>
      <c r="T12" s="52">
        <v>2877.6360000000004</v>
      </c>
      <c r="U12" s="52">
        <v>2918.576</v>
      </c>
      <c r="V12" s="52">
        <v>2723.5810000000001</v>
      </c>
      <c r="W12" s="52">
        <v>2336.0480000000002</v>
      </c>
      <c r="X12" s="52">
        <v>2150.5059999999999</v>
      </c>
      <c r="Y12" s="52">
        <v>1757.9</v>
      </c>
      <c r="Z12" s="53"/>
      <c r="AA12" s="54">
        <f t="shared" si="0"/>
        <v>43549.428000000007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242</v>
      </c>
      <c r="I13" s="52">
        <v>272</v>
      </c>
      <c r="J13" s="52">
        <v>216</v>
      </c>
      <c r="K13" s="52">
        <v>150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30</v>
      </c>
      <c r="R13" s="52">
        <v>204</v>
      </c>
      <c r="S13" s="52">
        <v>601</v>
      </c>
      <c r="T13" s="52">
        <v>606</v>
      </c>
      <c r="U13" s="52">
        <v>445</v>
      </c>
      <c r="V13" s="52">
        <v>247</v>
      </c>
      <c r="W13" s="52">
        <v>26</v>
      </c>
      <c r="X13" s="52">
        <v>26</v>
      </c>
      <c r="Y13" s="52"/>
      <c r="Z13" s="53"/>
      <c r="AA13" s="54">
        <f t="shared" si="0"/>
        <v>3389</v>
      </c>
    </row>
    <row r="14" spans="1:27" ht="24.95" customHeight="1" x14ac:dyDescent="0.2">
      <c r="A14" s="55" t="s">
        <v>10</v>
      </c>
      <c r="B14" s="56">
        <v>594.22100000000012</v>
      </c>
      <c r="C14" s="57">
        <v>539.13199999999995</v>
      </c>
      <c r="D14" s="57">
        <v>501.8540000000001</v>
      </c>
      <c r="E14" s="57">
        <v>493.07100000000014</v>
      </c>
      <c r="F14" s="57">
        <v>472.32199999999995</v>
      </c>
      <c r="G14" s="57">
        <v>483.4380000000001</v>
      </c>
      <c r="H14" s="57">
        <v>598.14599999999996</v>
      </c>
      <c r="I14" s="57">
        <v>1213.7779999999998</v>
      </c>
      <c r="J14" s="57">
        <v>2050.5080000000007</v>
      </c>
      <c r="K14" s="57">
        <v>2675.2100000000009</v>
      </c>
      <c r="L14" s="57">
        <v>3077.3580000000015</v>
      </c>
      <c r="M14" s="57">
        <v>3276.0060000000012</v>
      </c>
      <c r="N14" s="57">
        <v>3252.277000000001</v>
      </c>
      <c r="O14" s="57">
        <v>3004.947000000001</v>
      </c>
      <c r="P14" s="57">
        <v>2567.9880000000003</v>
      </c>
      <c r="Q14" s="57">
        <v>1889.39</v>
      </c>
      <c r="R14" s="57">
        <v>1221.5669999999996</v>
      </c>
      <c r="S14" s="57">
        <v>1082.1940000000002</v>
      </c>
      <c r="T14" s="57">
        <v>1153.396</v>
      </c>
      <c r="U14" s="57">
        <v>1182.6600000000001</v>
      </c>
      <c r="V14" s="57">
        <v>1232.8409999999999</v>
      </c>
      <c r="W14" s="57">
        <v>1277.3209999999997</v>
      </c>
      <c r="X14" s="57">
        <v>1305.5170000000001</v>
      </c>
      <c r="Y14" s="57">
        <v>1340.8959999999997</v>
      </c>
      <c r="Z14" s="58"/>
      <c r="AA14" s="59">
        <f t="shared" si="0"/>
        <v>36486.038</v>
      </c>
    </row>
    <row r="15" spans="1:27" ht="24.95" customHeight="1" x14ac:dyDescent="0.2">
      <c r="A15" s="55" t="s">
        <v>11</v>
      </c>
      <c r="B15" s="56">
        <v>87</v>
      </c>
      <c r="C15" s="57">
        <v>80</v>
      </c>
      <c r="D15" s="57">
        <v>78</v>
      </c>
      <c r="E15" s="57">
        <v>78</v>
      </c>
      <c r="F15" s="57">
        <v>80</v>
      </c>
      <c r="G15" s="57">
        <v>84</v>
      </c>
      <c r="H15" s="57">
        <v>99</v>
      </c>
      <c r="I15" s="57">
        <v>131</v>
      </c>
      <c r="J15" s="57">
        <v>156</v>
      </c>
      <c r="K15" s="57">
        <v>170</v>
      </c>
      <c r="L15" s="57">
        <v>176</v>
      </c>
      <c r="M15" s="57">
        <v>178</v>
      </c>
      <c r="N15" s="57">
        <v>176</v>
      </c>
      <c r="O15" s="57">
        <v>170</v>
      </c>
      <c r="P15" s="57">
        <v>157</v>
      </c>
      <c r="Q15" s="57">
        <v>133</v>
      </c>
      <c r="R15" s="57">
        <v>103</v>
      </c>
      <c r="S15" s="57">
        <v>86</v>
      </c>
      <c r="T15" s="57">
        <v>75</v>
      </c>
      <c r="U15" s="57">
        <v>59</v>
      </c>
      <c r="V15" s="57">
        <v>41</v>
      </c>
      <c r="W15" s="57">
        <v>26</v>
      </c>
      <c r="X15" s="57">
        <v>17</v>
      </c>
      <c r="Y15" s="57">
        <v>12</v>
      </c>
      <c r="Z15" s="58"/>
      <c r="AA15" s="59">
        <f t="shared" si="0"/>
        <v>2452</v>
      </c>
    </row>
    <row r="16" spans="1:27" ht="30" customHeight="1" thickBot="1" x14ac:dyDescent="0.25">
      <c r="A16" s="60" t="s">
        <v>12</v>
      </c>
      <c r="B16" s="61">
        <f>IF(LEN(B$2)&gt;0,SUM(B10:B15),"")</f>
        <v>3157.2570000000001</v>
      </c>
      <c r="C16" s="62">
        <f t="shared" ref="C16:Z16" si="1">IF(LEN(C$2)&gt;0,SUM(C10:C15),"")</f>
        <v>2938.2130000000002</v>
      </c>
      <c r="D16" s="62">
        <f t="shared" si="1"/>
        <v>2809.0860000000002</v>
      </c>
      <c r="E16" s="62">
        <f t="shared" si="1"/>
        <v>2736.9710000000005</v>
      </c>
      <c r="F16" s="62">
        <f t="shared" si="1"/>
        <v>2766.8380000000002</v>
      </c>
      <c r="G16" s="62">
        <f t="shared" si="1"/>
        <v>3021.482</v>
      </c>
      <c r="H16" s="62">
        <f t="shared" si="1"/>
        <v>3488.1170000000002</v>
      </c>
      <c r="I16" s="62">
        <f t="shared" si="1"/>
        <v>3989.5729999999999</v>
      </c>
      <c r="J16" s="62">
        <f t="shared" si="1"/>
        <v>5005.2200000000012</v>
      </c>
      <c r="K16" s="62">
        <f t="shared" si="1"/>
        <v>4990.1100000000006</v>
      </c>
      <c r="L16" s="62">
        <f t="shared" si="1"/>
        <v>4886.2580000000016</v>
      </c>
      <c r="M16" s="62">
        <f t="shared" si="1"/>
        <v>5049.9060000000009</v>
      </c>
      <c r="N16" s="62">
        <f t="shared" si="1"/>
        <v>5037.1770000000015</v>
      </c>
      <c r="O16" s="62">
        <f t="shared" si="1"/>
        <v>4758.8470000000016</v>
      </c>
      <c r="P16" s="62">
        <f t="shared" si="1"/>
        <v>4549.8880000000008</v>
      </c>
      <c r="Q16" s="62">
        <f t="shared" si="1"/>
        <v>4277.2330000000002</v>
      </c>
      <c r="R16" s="62">
        <f t="shared" si="1"/>
        <v>4279.66</v>
      </c>
      <c r="S16" s="62">
        <f t="shared" si="1"/>
        <v>5100.0520000000006</v>
      </c>
      <c r="T16" s="62">
        <f t="shared" si="1"/>
        <v>5387.5320000000002</v>
      </c>
      <c r="U16" s="62">
        <f t="shared" si="1"/>
        <v>5280.7359999999999</v>
      </c>
      <c r="V16" s="62">
        <f t="shared" si="1"/>
        <v>4919.9220000000005</v>
      </c>
      <c r="W16" s="62">
        <f t="shared" si="1"/>
        <v>4336.8689999999997</v>
      </c>
      <c r="X16" s="62">
        <f t="shared" si="1"/>
        <v>4162.6729999999998</v>
      </c>
      <c r="Y16" s="62">
        <f t="shared" si="1"/>
        <v>3728.4459999999999</v>
      </c>
      <c r="Z16" s="63" t="str">
        <f t="shared" si="1"/>
        <v/>
      </c>
      <c r="AA16" s="64">
        <f>SUM(AA10:AA15)</f>
        <v>100658.06600000001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947.9</v>
      </c>
      <c r="C28" s="72">
        <v>891.9</v>
      </c>
      <c r="D28" s="72">
        <v>868.9</v>
      </c>
      <c r="E28" s="72">
        <v>857.9</v>
      </c>
      <c r="F28" s="72">
        <v>853.9</v>
      </c>
      <c r="G28" s="72">
        <v>910.9</v>
      </c>
      <c r="H28" s="72">
        <v>1239.9000000000001</v>
      </c>
      <c r="I28" s="72">
        <v>1698.9</v>
      </c>
      <c r="J28" s="72">
        <v>2210.9</v>
      </c>
      <c r="K28" s="72">
        <v>2566.9</v>
      </c>
      <c r="L28" s="72">
        <v>2826.9</v>
      </c>
      <c r="M28" s="72">
        <v>2958.9</v>
      </c>
      <c r="N28" s="72">
        <v>2955.9</v>
      </c>
      <c r="O28" s="72">
        <v>2727.9</v>
      </c>
      <c r="P28" s="72">
        <v>2414.9</v>
      </c>
      <c r="Q28" s="72">
        <v>1957.9</v>
      </c>
      <c r="R28" s="72">
        <v>1675.55</v>
      </c>
      <c r="S28" s="72">
        <v>1916.55</v>
      </c>
      <c r="T28" s="72">
        <v>1975.4</v>
      </c>
      <c r="U28" s="72">
        <v>1822.4</v>
      </c>
      <c r="V28" s="72">
        <v>1602.4</v>
      </c>
      <c r="W28" s="72">
        <v>1421.4</v>
      </c>
      <c r="X28" s="72">
        <v>1343.55</v>
      </c>
      <c r="Y28" s="72">
        <v>1326.55</v>
      </c>
      <c r="Z28" s="73"/>
      <c r="AA28" s="74">
        <f>SUM(B28:Z28)</f>
        <v>41974.200000000012</v>
      </c>
    </row>
    <row r="29" spans="1:27" ht="24.95" customHeight="1" x14ac:dyDescent="0.2">
      <c r="A29" s="75" t="s">
        <v>23</v>
      </c>
      <c r="B29" s="76">
        <v>1140.357</v>
      </c>
      <c r="C29" s="77">
        <v>1066.3130000000001</v>
      </c>
      <c r="D29" s="77">
        <v>968.18600000000004</v>
      </c>
      <c r="E29" s="77">
        <v>910.07100000000003</v>
      </c>
      <c r="F29" s="77">
        <v>943.93799999999999</v>
      </c>
      <c r="G29" s="77">
        <v>1154.5820000000001</v>
      </c>
      <c r="H29" s="77">
        <v>1197.2170000000001</v>
      </c>
      <c r="I29" s="77">
        <v>1194.673</v>
      </c>
      <c r="J29" s="77">
        <v>1667.32</v>
      </c>
      <c r="K29" s="77">
        <v>1540.21</v>
      </c>
      <c r="L29" s="77">
        <v>1570.223</v>
      </c>
      <c r="M29" s="77">
        <v>1612.0060000000001</v>
      </c>
      <c r="N29" s="77">
        <v>1608.277</v>
      </c>
      <c r="O29" s="77">
        <v>1539.9469999999999</v>
      </c>
      <c r="P29" s="77">
        <v>1392.9880000000001</v>
      </c>
      <c r="Q29" s="77">
        <v>1294.3330000000001</v>
      </c>
      <c r="R29" s="77">
        <v>1220.1099999999999</v>
      </c>
      <c r="S29" s="77">
        <v>1650.502</v>
      </c>
      <c r="T29" s="77">
        <v>1935.1320000000001</v>
      </c>
      <c r="U29" s="77">
        <v>1983.336</v>
      </c>
      <c r="V29" s="77">
        <v>1803.5219999999999</v>
      </c>
      <c r="W29" s="77">
        <v>1517.4690000000001</v>
      </c>
      <c r="X29" s="77">
        <v>1344.123</v>
      </c>
      <c r="Y29" s="77">
        <v>1121.896</v>
      </c>
      <c r="Z29" s="78"/>
      <c r="AA29" s="79">
        <f>SUM(B29:Z29)</f>
        <v>33376.731</v>
      </c>
    </row>
    <row r="30" spans="1:27" ht="24.95" customHeight="1" x14ac:dyDescent="0.2">
      <c r="A30" s="82" t="s">
        <v>24</v>
      </c>
      <c r="B30" s="80">
        <v>1933</v>
      </c>
      <c r="C30" s="81">
        <v>1903</v>
      </c>
      <c r="D30" s="81">
        <v>1903</v>
      </c>
      <c r="E30" s="81">
        <v>1903</v>
      </c>
      <c r="F30" s="81">
        <v>1903</v>
      </c>
      <c r="G30" s="81">
        <v>1903</v>
      </c>
      <c r="H30" s="81">
        <v>1983</v>
      </c>
      <c r="I30" s="81">
        <v>1983</v>
      </c>
      <c r="J30" s="81">
        <v>1983</v>
      </c>
      <c r="K30" s="81">
        <v>1638</v>
      </c>
      <c r="L30" s="81">
        <v>1223</v>
      </c>
      <c r="M30" s="81">
        <v>1223</v>
      </c>
      <c r="N30" s="81">
        <v>1223</v>
      </c>
      <c r="O30" s="81">
        <v>1223</v>
      </c>
      <c r="P30" s="81">
        <v>1463</v>
      </c>
      <c r="Q30" s="81">
        <v>1823</v>
      </c>
      <c r="R30" s="81">
        <v>2225</v>
      </c>
      <c r="S30" s="81">
        <v>2383</v>
      </c>
      <c r="T30" s="81">
        <v>2383</v>
      </c>
      <c r="U30" s="81">
        <v>2383</v>
      </c>
      <c r="V30" s="81">
        <v>2383</v>
      </c>
      <c r="W30" s="81">
        <v>2303</v>
      </c>
      <c r="X30" s="81">
        <v>2235</v>
      </c>
      <c r="Y30" s="81">
        <v>2023</v>
      </c>
      <c r="Z30" s="83"/>
      <c r="AA30" s="84">
        <f>SUM(B30:Z30)</f>
        <v>45531</v>
      </c>
    </row>
    <row r="31" spans="1:27" ht="30" customHeight="1" thickBot="1" x14ac:dyDescent="0.25">
      <c r="A31" s="60" t="s">
        <v>25</v>
      </c>
      <c r="B31" s="61">
        <f>IF(LEN(B$2)&gt;0,SUM(B28:B30),"")</f>
        <v>4021.2570000000001</v>
      </c>
      <c r="C31" s="62">
        <f t="shared" ref="C31:Z31" si="4">IF(LEN(C$2)&gt;0,SUM(C28:C30),"")</f>
        <v>3861.2130000000002</v>
      </c>
      <c r="D31" s="62">
        <f t="shared" si="4"/>
        <v>3740.0860000000002</v>
      </c>
      <c r="E31" s="62">
        <f t="shared" si="4"/>
        <v>3670.971</v>
      </c>
      <c r="F31" s="62">
        <f t="shared" si="4"/>
        <v>3700.8379999999997</v>
      </c>
      <c r="G31" s="62">
        <f t="shared" si="4"/>
        <v>3968.482</v>
      </c>
      <c r="H31" s="62">
        <f t="shared" si="4"/>
        <v>4420.1170000000002</v>
      </c>
      <c r="I31" s="62">
        <f t="shared" si="4"/>
        <v>4876.5730000000003</v>
      </c>
      <c r="J31" s="62">
        <f t="shared" si="4"/>
        <v>5861.22</v>
      </c>
      <c r="K31" s="62">
        <f t="shared" si="4"/>
        <v>5745.1100000000006</v>
      </c>
      <c r="L31" s="62">
        <f t="shared" si="4"/>
        <v>5620.1229999999996</v>
      </c>
      <c r="M31" s="62">
        <f t="shared" si="4"/>
        <v>5793.9059999999999</v>
      </c>
      <c r="N31" s="62">
        <f t="shared" si="4"/>
        <v>5787.1769999999997</v>
      </c>
      <c r="O31" s="62">
        <f t="shared" si="4"/>
        <v>5490.8469999999998</v>
      </c>
      <c r="P31" s="62">
        <f t="shared" si="4"/>
        <v>5270.8879999999999</v>
      </c>
      <c r="Q31" s="62">
        <f t="shared" si="4"/>
        <v>5075.2330000000002</v>
      </c>
      <c r="R31" s="62">
        <f t="shared" si="4"/>
        <v>5120.66</v>
      </c>
      <c r="S31" s="62">
        <f t="shared" si="4"/>
        <v>5950.0519999999997</v>
      </c>
      <c r="T31" s="62">
        <f t="shared" si="4"/>
        <v>6293.5320000000002</v>
      </c>
      <c r="U31" s="62">
        <f t="shared" si="4"/>
        <v>6188.7359999999999</v>
      </c>
      <c r="V31" s="62">
        <f t="shared" si="4"/>
        <v>5788.9220000000005</v>
      </c>
      <c r="W31" s="62">
        <f t="shared" si="4"/>
        <v>5241.8690000000006</v>
      </c>
      <c r="X31" s="62">
        <f t="shared" si="4"/>
        <v>4922.6729999999998</v>
      </c>
      <c r="Y31" s="62">
        <f t="shared" si="4"/>
        <v>4471.4459999999999</v>
      </c>
      <c r="Z31" s="63" t="str">
        <f t="shared" si="4"/>
        <v/>
      </c>
      <c r="AA31" s="64">
        <f>SUM(AA28:AA30)</f>
        <v>120881.93100000001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341</v>
      </c>
      <c r="C34" s="95">
        <v>374</v>
      </c>
      <c r="D34" s="95">
        <v>382</v>
      </c>
      <c r="E34" s="95">
        <v>382</v>
      </c>
      <c r="F34" s="95">
        <v>382</v>
      </c>
      <c r="G34" s="95">
        <v>395</v>
      </c>
      <c r="H34" s="95">
        <v>380</v>
      </c>
      <c r="I34" s="95">
        <v>335</v>
      </c>
      <c r="J34" s="95">
        <v>368</v>
      </c>
      <c r="K34" s="95">
        <v>269</v>
      </c>
      <c r="L34" s="95">
        <v>303.86500000000001</v>
      </c>
      <c r="M34" s="95">
        <v>278</v>
      </c>
      <c r="N34" s="95">
        <v>278</v>
      </c>
      <c r="O34" s="95">
        <v>262</v>
      </c>
      <c r="P34" s="95">
        <v>238</v>
      </c>
      <c r="Q34" s="95">
        <v>315</v>
      </c>
      <c r="R34" s="95">
        <v>330</v>
      </c>
      <c r="S34" s="95">
        <v>349</v>
      </c>
      <c r="T34" s="95">
        <v>426</v>
      </c>
      <c r="U34" s="95">
        <v>431</v>
      </c>
      <c r="V34" s="95">
        <v>385</v>
      </c>
      <c r="W34" s="95">
        <v>361</v>
      </c>
      <c r="X34" s="95">
        <v>294</v>
      </c>
      <c r="Y34" s="95">
        <v>273</v>
      </c>
      <c r="Z34" s="96"/>
      <c r="AA34" s="74">
        <f t="shared" ref="AA34:AA39" si="5">SUM(B34:Z34)</f>
        <v>8131.8649999999998</v>
      </c>
    </row>
    <row r="35" spans="1:27" ht="24.95" customHeight="1" x14ac:dyDescent="0.2">
      <c r="A35" s="97" t="s">
        <v>28</v>
      </c>
      <c r="B35" s="98">
        <v>448</v>
      </c>
      <c r="C35" s="99">
        <v>474</v>
      </c>
      <c r="D35" s="99">
        <v>474</v>
      </c>
      <c r="E35" s="99">
        <v>477</v>
      </c>
      <c r="F35" s="99">
        <v>477</v>
      </c>
      <c r="G35" s="99">
        <v>477</v>
      </c>
      <c r="H35" s="99">
        <v>477</v>
      </c>
      <c r="I35" s="99">
        <v>477</v>
      </c>
      <c r="J35" s="99">
        <v>413</v>
      </c>
      <c r="K35" s="99">
        <v>411</v>
      </c>
      <c r="L35" s="99">
        <v>355</v>
      </c>
      <c r="M35" s="99">
        <v>391</v>
      </c>
      <c r="N35" s="99">
        <v>397</v>
      </c>
      <c r="O35" s="99">
        <v>395</v>
      </c>
      <c r="P35" s="99">
        <v>408</v>
      </c>
      <c r="Q35" s="99">
        <v>408</v>
      </c>
      <c r="R35" s="99">
        <v>436</v>
      </c>
      <c r="S35" s="99">
        <v>426</v>
      </c>
      <c r="T35" s="99">
        <v>405</v>
      </c>
      <c r="U35" s="99">
        <v>402</v>
      </c>
      <c r="V35" s="99">
        <v>409</v>
      </c>
      <c r="W35" s="99">
        <v>469</v>
      </c>
      <c r="X35" s="99">
        <v>391</v>
      </c>
      <c r="Y35" s="99">
        <v>395</v>
      </c>
      <c r="Z35" s="100"/>
      <c r="AA35" s="79">
        <f t="shared" si="5"/>
        <v>10292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16056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488.8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>
        <v>351.8</v>
      </c>
      <c r="L38" s="99">
        <v>500</v>
      </c>
      <c r="M38" s="99">
        <v>346.1</v>
      </c>
      <c r="N38" s="99">
        <v>388.8</v>
      </c>
      <c r="O38" s="99">
        <v>367.5</v>
      </c>
      <c r="P38" s="99">
        <v>468.9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372.5</v>
      </c>
      <c r="Z38" s="100"/>
      <c r="AA38" s="79">
        <f t="shared" si="5"/>
        <v>10784.400000000001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2008</v>
      </c>
      <c r="C39" s="88">
        <f t="shared" si="6"/>
        <v>2067</v>
      </c>
      <c r="D39" s="88">
        <f t="shared" si="6"/>
        <v>2075</v>
      </c>
      <c r="E39" s="88">
        <f t="shared" si="6"/>
        <v>2066.8000000000002</v>
      </c>
      <c r="F39" s="88">
        <f t="shared" si="6"/>
        <v>2078</v>
      </c>
      <c r="G39" s="88">
        <f t="shared" si="6"/>
        <v>2091</v>
      </c>
      <c r="H39" s="88">
        <f t="shared" si="6"/>
        <v>2076</v>
      </c>
      <c r="I39" s="88">
        <f t="shared" si="6"/>
        <v>2031</v>
      </c>
      <c r="J39" s="88">
        <f t="shared" si="6"/>
        <v>1500</v>
      </c>
      <c r="K39" s="88">
        <f t="shared" si="6"/>
        <v>1750.8</v>
      </c>
      <c r="L39" s="88">
        <f t="shared" si="6"/>
        <v>1877.865</v>
      </c>
      <c r="M39" s="88">
        <f t="shared" si="6"/>
        <v>1734.1</v>
      </c>
      <c r="N39" s="88">
        <f t="shared" si="6"/>
        <v>1782.8</v>
      </c>
      <c r="O39" s="88">
        <f t="shared" si="6"/>
        <v>1743.5</v>
      </c>
      <c r="P39" s="88">
        <f t="shared" si="6"/>
        <v>1833.9</v>
      </c>
      <c r="Q39" s="88">
        <f t="shared" si="6"/>
        <v>1942</v>
      </c>
      <c r="R39" s="88">
        <f t="shared" si="6"/>
        <v>1985</v>
      </c>
      <c r="S39" s="88">
        <f t="shared" si="6"/>
        <v>1994</v>
      </c>
      <c r="T39" s="88">
        <f t="shared" si="6"/>
        <v>2050</v>
      </c>
      <c r="U39" s="88">
        <f t="shared" si="6"/>
        <v>2052</v>
      </c>
      <c r="V39" s="88">
        <f t="shared" si="6"/>
        <v>2013</v>
      </c>
      <c r="W39" s="88">
        <f t="shared" si="6"/>
        <v>2049</v>
      </c>
      <c r="X39" s="88">
        <f t="shared" si="6"/>
        <v>1904</v>
      </c>
      <c r="Y39" s="88">
        <f t="shared" si="6"/>
        <v>1759.5</v>
      </c>
      <c r="Z39" s="89" t="str">
        <f t="shared" si="6"/>
        <v/>
      </c>
      <c r="AA39" s="90">
        <f t="shared" si="5"/>
        <v>46464.264999999999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644</v>
      </c>
      <c r="K44" s="99">
        <v>644</v>
      </c>
      <c r="L44" s="99">
        <v>644</v>
      </c>
      <c r="M44" s="99">
        <v>644</v>
      </c>
      <c r="N44" s="99">
        <v>644</v>
      </c>
      <c r="O44" s="99">
        <v>644</v>
      </c>
      <c r="P44" s="99">
        <v>644</v>
      </c>
      <c r="Q44" s="99">
        <v>644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15456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488.8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>
        <v>351.8</v>
      </c>
      <c r="L46" s="99">
        <v>500</v>
      </c>
      <c r="M46" s="99">
        <v>346.1</v>
      </c>
      <c r="N46" s="99">
        <v>388.8</v>
      </c>
      <c r="O46" s="99">
        <v>367.5</v>
      </c>
      <c r="P46" s="99">
        <v>468.9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372.5</v>
      </c>
      <c r="Z46" s="100"/>
      <c r="AA46" s="79">
        <f t="shared" si="7"/>
        <v>10784.400000000001</v>
      </c>
    </row>
    <row r="47" spans="1:27" ht="24.95" customHeight="1" x14ac:dyDescent="0.2">
      <c r="A47" s="85" t="s">
        <v>34</v>
      </c>
      <c r="B47" s="98">
        <v>14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</v>
      </c>
    </row>
    <row r="48" spans="1:27" ht="30" customHeight="1" thickBot="1" x14ac:dyDescent="0.25">
      <c r="A48" s="86" t="s">
        <v>35</v>
      </c>
      <c r="B48" s="87">
        <f>IF(LEN(B$2)&gt;0,SUM(B42:B47),"")</f>
        <v>1158</v>
      </c>
      <c r="C48" s="88">
        <f t="shared" ref="C48:Z48" si="8">IF(LEN(C$2)&gt;0,SUM(C42:C47),"")</f>
        <v>1144</v>
      </c>
      <c r="D48" s="88">
        <f t="shared" si="8"/>
        <v>1144</v>
      </c>
      <c r="E48" s="88">
        <f t="shared" si="8"/>
        <v>1132.8</v>
      </c>
      <c r="F48" s="88">
        <f t="shared" si="8"/>
        <v>1144</v>
      </c>
      <c r="G48" s="88">
        <f t="shared" si="8"/>
        <v>1144</v>
      </c>
      <c r="H48" s="88">
        <f t="shared" si="8"/>
        <v>1144</v>
      </c>
      <c r="I48" s="88">
        <f t="shared" si="8"/>
        <v>1144</v>
      </c>
      <c r="J48" s="88">
        <f t="shared" si="8"/>
        <v>644</v>
      </c>
      <c r="K48" s="88">
        <f t="shared" si="8"/>
        <v>995.8</v>
      </c>
      <c r="L48" s="88">
        <f t="shared" si="8"/>
        <v>1144</v>
      </c>
      <c r="M48" s="88">
        <f t="shared" si="8"/>
        <v>990.1</v>
      </c>
      <c r="N48" s="88">
        <f t="shared" si="8"/>
        <v>1032.8</v>
      </c>
      <c r="O48" s="88">
        <f t="shared" si="8"/>
        <v>1011.5</v>
      </c>
      <c r="P48" s="88">
        <f t="shared" si="8"/>
        <v>1112.9000000000001</v>
      </c>
      <c r="Q48" s="88">
        <f t="shared" si="8"/>
        <v>1144</v>
      </c>
      <c r="R48" s="88">
        <f t="shared" si="8"/>
        <v>1144</v>
      </c>
      <c r="S48" s="88">
        <f t="shared" si="8"/>
        <v>1144</v>
      </c>
      <c r="T48" s="88">
        <f t="shared" si="8"/>
        <v>1144</v>
      </c>
      <c r="U48" s="88">
        <f t="shared" si="8"/>
        <v>1144</v>
      </c>
      <c r="V48" s="88">
        <f t="shared" si="8"/>
        <v>1144</v>
      </c>
      <c r="W48" s="88">
        <f t="shared" si="8"/>
        <v>1144</v>
      </c>
      <c r="X48" s="88">
        <f t="shared" si="8"/>
        <v>1144</v>
      </c>
      <c r="Y48" s="88">
        <f t="shared" si="8"/>
        <v>1016.5</v>
      </c>
      <c r="Z48" s="89" t="str">
        <f t="shared" si="8"/>
        <v/>
      </c>
      <c r="AA48" s="90">
        <f t="shared" si="7"/>
        <v>26254.399999999998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5165.2569999999996</v>
      </c>
      <c r="C51" s="88">
        <f t="shared" si="10"/>
        <v>5005.2129999999997</v>
      </c>
      <c r="D51" s="88">
        <f t="shared" si="10"/>
        <v>4884.0860000000002</v>
      </c>
      <c r="E51" s="88">
        <f t="shared" si="10"/>
        <v>4803.7710000000006</v>
      </c>
      <c r="F51" s="88">
        <f t="shared" si="10"/>
        <v>4844.8379999999997</v>
      </c>
      <c r="G51" s="88">
        <f t="shared" si="10"/>
        <v>5112.482</v>
      </c>
      <c r="H51" s="88">
        <f t="shared" si="10"/>
        <v>5564.1170000000002</v>
      </c>
      <c r="I51" s="88">
        <f t="shared" si="10"/>
        <v>6020.5730000000003</v>
      </c>
      <c r="J51" s="88">
        <f t="shared" si="10"/>
        <v>6505.2200000000012</v>
      </c>
      <c r="K51" s="88">
        <f t="shared" si="10"/>
        <v>6740.9100000000008</v>
      </c>
      <c r="L51" s="88">
        <f t="shared" si="10"/>
        <v>6764.1230000000014</v>
      </c>
      <c r="M51" s="88">
        <f t="shared" si="10"/>
        <v>6784.0060000000012</v>
      </c>
      <c r="N51" s="88">
        <f t="shared" si="10"/>
        <v>6819.9770000000017</v>
      </c>
      <c r="O51" s="88">
        <f t="shared" si="10"/>
        <v>6502.3470000000016</v>
      </c>
      <c r="P51" s="88">
        <f t="shared" si="10"/>
        <v>6383.7880000000005</v>
      </c>
      <c r="Q51" s="88">
        <f t="shared" si="10"/>
        <v>6219.2330000000002</v>
      </c>
      <c r="R51" s="88">
        <f t="shared" si="10"/>
        <v>6264.66</v>
      </c>
      <c r="S51" s="88">
        <f t="shared" si="10"/>
        <v>7094.0520000000006</v>
      </c>
      <c r="T51" s="88">
        <f t="shared" si="10"/>
        <v>7437.5320000000002</v>
      </c>
      <c r="U51" s="88">
        <f t="shared" si="10"/>
        <v>7332.7359999999999</v>
      </c>
      <c r="V51" s="88">
        <f t="shared" si="10"/>
        <v>6932.9220000000005</v>
      </c>
      <c r="W51" s="88">
        <f t="shared" si="10"/>
        <v>6385.8689999999997</v>
      </c>
      <c r="X51" s="88">
        <f t="shared" si="10"/>
        <v>6066.6729999999998</v>
      </c>
      <c r="Y51" s="88">
        <f t="shared" si="10"/>
        <v>5487.9459999999999</v>
      </c>
      <c r="Z51" s="89" t="str">
        <f t="shared" si="10"/>
        <v/>
      </c>
      <c r="AA51" s="105">
        <f>SUM(B51:Z51)</f>
        <v>147122.33100000003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5165.2569999999996</v>
      </c>
      <c r="C4" s="18">
        <v>5005.2130000000025</v>
      </c>
      <c r="D4" s="18">
        <v>4884.0860000000011</v>
      </c>
      <c r="E4" s="18">
        <v>4803.8099999999986</v>
      </c>
      <c r="F4" s="18">
        <v>4844.8380000000016</v>
      </c>
      <c r="G4" s="18">
        <v>5112.4820000000009</v>
      </c>
      <c r="H4" s="18">
        <v>5564.1170000000011</v>
      </c>
      <c r="I4" s="18">
        <v>6020.5730000000012</v>
      </c>
      <c r="J4" s="18">
        <v>6505.1810000000005</v>
      </c>
      <c r="K4" s="18">
        <v>6740.9090000000006</v>
      </c>
      <c r="L4" s="18">
        <v>6764.1230000000005</v>
      </c>
      <c r="M4" s="18">
        <v>6784.0020000000022</v>
      </c>
      <c r="N4" s="18">
        <v>6819.9849999999988</v>
      </c>
      <c r="O4" s="18">
        <v>6502.3770000000004</v>
      </c>
      <c r="P4" s="18">
        <v>6383.8190000000004</v>
      </c>
      <c r="Q4" s="18">
        <v>6219.2330000000002</v>
      </c>
      <c r="R4" s="18">
        <v>6264.6600000000008</v>
      </c>
      <c r="S4" s="18">
        <v>7094.0519999999997</v>
      </c>
      <c r="T4" s="18">
        <v>7437.5320000000002</v>
      </c>
      <c r="U4" s="18">
        <v>7332.735999999999</v>
      </c>
      <c r="V4" s="18">
        <v>6932.9219999999996</v>
      </c>
      <c r="W4" s="18">
        <v>6385.8690000000006</v>
      </c>
      <c r="X4" s="18">
        <v>6066.6730000000016</v>
      </c>
      <c r="Y4" s="18">
        <v>5487.9859999999971</v>
      </c>
      <c r="Z4" s="19"/>
      <c r="AA4" s="20">
        <f>SUM(B4:Z4)</f>
        <v>147122.43500000003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194.93</v>
      </c>
      <c r="D7" s="28">
        <v>194.71</v>
      </c>
      <c r="E7" s="28">
        <v>167.62</v>
      </c>
      <c r="F7" s="28">
        <v>194.58</v>
      </c>
      <c r="G7" s="28">
        <v>195</v>
      </c>
      <c r="H7" s="28">
        <v>200</v>
      </c>
      <c r="I7" s="28">
        <v>194.93</v>
      </c>
      <c r="J7" s="28">
        <v>200</v>
      </c>
      <c r="K7" s="28">
        <v>186.36</v>
      </c>
      <c r="L7" s="28">
        <v>192.66</v>
      </c>
      <c r="M7" s="28">
        <v>168.68</v>
      </c>
      <c r="N7" s="28">
        <v>161.72999999999999</v>
      </c>
      <c r="O7" s="28">
        <v>159.30000000000001</v>
      </c>
      <c r="P7" s="28">
        <v>161.72999999999999</v>
      </c>
      <c r="Q7" s="28">
        <v>196.17</v>
      </c>
      <c r="R7" s="28">
        <v>196.81</v>
      </c>
      <c r="S7" s="28">
        <v>204.48</v>
      </c>
      <c r="T7" s="28">
        <v>227.08</v>
      </c>
      <c r="U7" s="28">
        <v>236.79</v>
      </c>
      <c r="V7" s="28">
        <v>203.71</v>
      </c>
      <c r="W7" s="28">
        <v>196.81</v>
      </c>
      <c r="X7" s="28">
        <v>195</v>
      </c>
      <c r="Y7" s="28">
        <v>168.66</v>
      </c>
      <c r="Z7" s="29"/>
      <c r="AA7" s="30">
        <f>IF(SUM(B7:Z7)&lt;&gt;0,AVERAGEIF(B7:Z7,"&lt;&gt;"""),"")</f>
        <v>191.36416666666665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870.81899999999996</v>
      </c>
      <c r="C19" s="72">
        <v>907.79199999999992</v>
      </c>
      <c r="D19" s="72">
        <v>898.84299999999996</v>
      </c>
      <c r="E19" s="72">
        <v>894.91200000000003</v>
      </c>
      <c r="F19" s="72">
        <v>891.90300000000002</v>
      </c>
      <c r="G19" s="72">
        <v>880.93899999999996</v>
      </c>
      <c r="H19" s="72">
        <v>876.91200000000003</v>
      </c>
      <c r="I19" s="72">
        <v>891.96100000000001</v>
      </c>
      <c r="J19" s="72">
        <v>914.1</v>
      </c>
      <c r="K19" s="72">
        <v>921.19799999999998</v>
      </c>
      <c r="L19" s="72">
        <v>906.19499999999994</v>
      </c>
      <c r="M19" s="72">
        <v>908.01499999999999</v>
      </c>
      <c r="N19" s="72">
        <v>884.92600000000004</v>
      </c>
      <c r="O19" s="72">
        <v>872.952</v>
      </c>
      <c r="P19" s="72">
        <v>862.88199999999995</v>
      </c>
      <c r="Q19" s="72">
        <v>853.94500000000005</v>
      </c>
      <c r="R19" s="72">
        <v>851.83799999999997</v>
      </c>
      <c r="S19" s="72">
        <v>882.851</v>
      </c>
      <c r="T19" s="72">
        <v>889.00400000000002</v>
      </c>
      <c r="U19" s="72">
        <v>910.02</v>
      </c>
      <c r="V19" s="72">
        <v>904.02699999999993</v>
      </c>
      <c r="W19" s="72">
        <v>855.92</v>
      </c>
      <c r="X19" s="72">
        <v>857.91199999999992</v>
      </c>
      <c r="Y19" s="72">
        <v>857.94100000000003</v>
      </c>
      <c r="Z19" s="73"/>
      <c r="AA19" s="74">
        <f t="shared" ref="AA19:AA24" si="2">SUM(B19:Z19)</f>
        <v>21247.806999999993</v>
      </c>
    </row>
    <row r="20" spans="1:27" ht="24.95" customHeight="1" x14ac:dyDescent="0.2">
      <c r="A20" s="75" t="s">
        <v>15</v>
      </c>
      <c r="B20" s="76">
        <v>965.06200000000001</v>
      </c>
      <c r="C20" s="77">
        <v>950.95700000000011</v>
      </c>
      <c r="D20" s="77">
        <v>946.755</v>
      </c>
      <c r="E20" s="77">
        <v>944.80199999999991</v>
      </c>
      <c r="F20" s="77">
        <v>954.98299999999995</v>
      </c>
      <c r="G20" s="77">
        <v>995.06299999999987</v>
      </c>
      <c r="H20" s="77">
        <v>1056.1889999999999</v>
      </c>
      <c r="I20" s="77">
        <v>1090.395</v>
      </c>
      <c r="J20" s="77">
        <v>1094.5650000000001</v>
      </c>
      <c r="K20" s="77">
        <v>1083.1740000000002</v>
      </c>
      <c r="L20" s="77">
        <v>1071.4960000000001</v>
      </c>
      <c r="M20" s="77">
        <v>1042.248</v>
      </c>
      <c r="N20" s="77">
        <v>1011.5480000000001</v>
      </c>
      <c r="O20" s="77">
        <v>973.8119999999999</v>
      </c>
      <c r="P20" s="77">
        <v>938.00599999999997</v>
      </c>
      <c r="Q20" s="77">
        <v>926.25399999999991</v>
      </c>
      <c r="R20" s="77">
        <v>920.57599999999991</v>
      </c>
      <c r="S20" s="77">
        <v>960.8330000000002</v>
      </c>
      <c r="T20" s="77">
        <v>975.58399999999983</v>
      </c>
      <c r="U20" s="77">
        <v>943.16100000000006</v>
      </c>
      <c r="V20" s="77">
        <v>901.72199999999975</v>
      </c>
      <c r="W20" s="77">
        <v>872.40699999999993</v>
      </c>
      <c r="X20" s="77">
        <v>853.53099999999995</v>
      </c>
      <c r="Y20" s="77">
        <v>827.53400000000011</v>
      </c>
      <c r="Z20" s="78"/>
      <c r="AA20" s="79">
        <f t="shared" si="2"/>
        <v>23300.656999999996</v>
      </c>
    </row>
    <row r="21" spans="1:27" ht="24.95" customHeight="1" x14ac:dyDescent="0.2">
      <c r="A21" s="75" t="s">
        <v>16</v>
      </c>
      <c r="B21" s="80">
        <v>2843.8760000000011</v>
      </c>
      <c r="C21" s="81">
        <v>2738.9639999999999</v>
      </c>
      <c r="D21" s="81">
        <v>2638.9880000000007</v>
      </c>
      <c r="E21" s="81">
        <v>2566.0960000000005</v>
      </c>
      <c r="F21" s="81">
        <v>2607.9520000000002</v>
      </c>
      <c r="G21" s="81">
        <v>2807.4799999999996</v>
      </c>
      <c r="H21" s="81">
        <v>3104.0159999999996</v>
      </c>
      <c r="I21" s="81">
        <v>3482.2169999999996</v>
      </c>
      <c r="J21" s="81">
        <v>3823.5160000000001</v>
      </c>
      <c r="K21" s="81">
        <v>3999.0369999999994</v>
      </c>
      <c r="L21" s="81">
        <v>4118.4319999999998</v>
      </c>
      <c r="M21" s="81">
        <v>4151.2389999999996</v>
      </c>
      <c r="N21" s="81">
        <v>4144.5110000000004</v>
      </c>
      <c r="O21" s="81">
        <v>3893.1130000000003</v>
      </c>
      <c r="P21" s="81">
        <v>3836.4309999999996</v>
      </c>
      <c r="Q21" s="81">
        <v>3797.5340000000001</v>
      </c>
      <c r="R21" s="81">
        <v>3863.7460000000001</v>
      </c>
      <c r="S21" s="81">
        <v>4509.8679999999995</v>
      </c>
      <c r="T21" s="81">
        <v>4797.9439999999995</v>
      </c>
      <c r="U21" s="81">
        <v>4734.0550000000003</v>
      </c>
      <c r="V21" s="81">
        <v>4449.1730000000007</v>
      </c>
      <c r="W21" s="81">
        <v>4036.0419999999999</v>
      </c>
      <c r="X21" s="81">
        <v>3670.7299999999996</v>
      </c>
      <c r="Y21" s="81">
        <v>3167.5110000000004</v>
      </c>
      <c r="Z21" s="78"/>
      <c r="AA21" s="79">
        <f t="shared" si="2"/>
        <v>87782.470999999976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125.5</v>
      </c>
      <c r="C23" s="77">
        <v>138.5</v>
      </c>
      <c r="D23" s="77">
        <v>137.5</v>
      </c>
      <c r="E23" s="77">
        <v>138</v>
      </c>
      <c r="F23" s="77">
        <v>121</v>
      </c>
      <c r="G23" s="77">
        <v>97</v>
      </c>
      <c r="H23" s="77">
        <v>97</v>
      </c>
      <c r="I23" s="77">
        <v>109</v>
      </c>
      <c r="J23" s="77">
        <v>115.5</v>
      </c>
      <c r="K23" s="77">
        <v>119.5</v>
      </c>
      <c r="L23" s="77">
        <v>117</v>
      </c>
      <c r="M23" s="77">
        <v>114.5</v>
      </c>
      <c r="N23" s="77">
        <v>124</v>
      </c>
      <c r="O23" s="77">
        <v>124.5</v>
      </c>
      <c r="P23" s="77">
        <v>120.5</v>
      </c>
      <c r="Q23" s="77">
        <v>122.5</v>
      </c>
      <c r="R23" s="77">
        <v>133.5</v>
      </c>
      <c r="S23" s="77">
        <v>174.5</v>
      </c>
      <c r="T23" s="77">
        <v>174</v>
      </c>
      <c r="U23" s="77">
        <v>163.5</v>
      </c>
      <c r="V23" s="77">
        <v>135</v>
      </c>
      <c r="W23" s="77">
        <v>114.5</v>
      </c>
      <c r="X23" s="77">
        <v>106.5</v>
      </c>
      <c r="Y23" s="77">
        <v>96</v>
      </c>
      <c r="Z23" s="77"/>
      <c r="AA23" s="79">
        <f t="shared" si="2"/>
        <v>3019</v>
      </c>
    </row>
    <row r="24" spans="1:27" ht="24.95" customHeight="1" x14ac:dyDescent="0.2">
      <c r="A24" s="85" t="s">
        <v>19</v>
      </c>
      <c r="B24" s="77">
        <v>238.99999999999997</v>
      </c>
      <c r="C24" s="77">
        <v>222.00000000000003</v>
      </c>
      <c r="D24" s="77">
        <v>214.99999999999994</v>
      </c>
      <c r="E24" s="77">
        <v>212.99999999999997</v>
      </c>
      <c r="F24" s="77">
        <v>222.00000000000003</v>
      </c>
      <c r="G24" s="77">
        <v>253</v>
      </c>
      <c r="H24" s="77">
        <v>302</v>
      </c>
      <c r="I24" s="77">
        <v>348.00000000000006</v>
      </c>
      <c r="J24" s="77">
        <v>369</v>
      </c>
      <c r="K24" s="77">
        <v>371.00000000000006</v>
      </c>
      <c r="L24" s="77">
        <v>370.00000000000006</v>
      </c>
      <c r="M24" s="77">
        <v>367.00000000000006</v>
      </c>
      <c r="N24" s="77">
        <v>364</v>
      </c>
      <c r="O24" s="77">
        <v>347</v>
      </c>
      <c r="P24" s="77">
        <v>335</v>
      </c>
      <c r="Q24" s="77">
        <v>338</v>
      </c>
      <c r="R24" s="77">
        <v>354</v>
      </c>
      <c r="S24" s="77">
        <v>406.99999999999994</v>
      </c>
      <c r="T24" s="77">
        <v>432</v>
      </c>
      <c r="U24" s="77">
        <v>430</v>
      </c>
      <c r="V24" s="77">
        <v>403</v>
      </c>
      <c r="W24" s="77">
        <v>365.00000000000006</v>
      </c>
      <c r="X24" s="77">
        <v>322.00000000000006</v>
      </c>
      <c r="Y24" s="77">
        <v>285.00000000000006</v>
      </c>
      <c r="Z24" s="77"/>
      <c r="AA24" s="79">
        <f t="shared" si="2"/>
        <v>7873</v>
      </c>
    </row>
    <row r="25" spans="1:27" ht="30" customHeight="1" thickBot="1" x14ac:dyDescent="0.25">
      <c r="A25" s="86" t="s">
        <v>20</v>
      </c>
      <c r="B25" s="87">
        <f t="shared" ref="B25:AA25" si="3">SUM(B19:B24)</f>
        <v>5044.2570000000014</v>
      </c>
      <c r="C25" s="88">
        <f t="shared" si="3"/>
        <v>4958.2129999999997</v>
      </c>
      <c r="D25" s="88">
        <f t="shared" si="3"/>
        <v>4837.0860000000011</v>
      </c>
      <c r="E25" s="88">
        <f t="shared" si="3"/>
        <v>4756.8100000000004</v>
      </c>
      <c r="F25" s="88">
        <f t="shared" si="3"/>
        <v>4797.8379999999997</v>
      </c>
      <c r="G25" s="88">
        <f t="shared" si="3"/>
        <v>5033.482</v>
      </c>
      <c r="H25" s="88">
        <f t="shared" si="3"/>
        <v>5436.1169999999993</v>
      </c>
      <c r="I25" s="88">
        <f t="shared" si="3"/>
        <v>5921.5729999999994</v>
      </c>
      <c r="J25" s="88">
        <f t="shared" si="3"/>
        <v>6316.6810000000005</v>
      </c>
      <c r="K25" s="88">
        <f t="shared" si="3"/>
        <v>6493.9089999999997</v>
      </c>
      <c r="L25" s="88">
        <f t="shared" si="3"/>
        <v>6583.1229999999996</v>
      </c>
      <c r="M25" s="88">
        <f t="shared" si="3"/>
        <v>6583.0019999999995</v>
      </c>
      <c r="N25" s="88">
        <f t="shared" si="3"/>
        <v>6638.9850000000006</v>
      </c>
      <c r="O25" s="88">
        <f t="shared" si="3"/>
        <v>6321.3770000000004</v>
      </c>
      <c r="P25" s="88">
        <f t="shared" si="3"/>
        <v>6202.8189999999995</v>
      </c>
      <c r="Q25" s="88">
        <f t="shared" si="3"/>
        <v>6038.2330000000002</v>
      </c>
      <c r="R25" s="88">
        <f t="shared" si="3"/>
        <v>6123.66</v>
      </c>
      <c r="S25" s="88">
        <f t="shared" si="3"/>
        <v>6935.0519999999997</v>
      </c>
      <c r="T25" s="88">
        <f t="shared" si="3"/>
        <v>7268.5319999999992</v>
      </c>
      <c r="U25" s="88">
        <f t="shared" si="3"/>
        <v>7180.7360000000008</v>
      </c>
      <c r="V25" s="88">
        <f t="shared" si="3"/>
        <v>6792.9220000000005</v>
      </c>
      <c r="W25" s="88">
        <f t="shared" si="3"/>
        <v>6243.8689999999997</v>
      </c>
      <c r="X25" s="88">
        <f t="shared" si="3"/>
        <v>5810.6729999999989</v>
      </c>
      <c r="Y25" s="88">
        <f t="shared" si="3"/>
        <v>5233.9860000000008</v>
      </c>
      <c r="Z25" s="89">
        <f t="shared" si="3"/>
        <v>0</v>
      </c>
      <c r="AA25" s="90">
        <f t="shared" si="3"/>
        <v>143552.93499999997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443.5</v>
      </c>
      <c r="C28" s="72">
        <v>407.5</v>
      </c>
      <c r="D28" s="72">
        <v>399.5</v>
      </c>
      <c r="E28" s="72">
        <v>398</v>
      </c>
      <c r="F28" s="72">
        <v>390</v>
      </c>
      <c r="G28" s="72">
        <v>429</v>
      </c>
      <c r="H28" s="72">
        <v>498</v>
      </c>
      <c r="I28" s="72">
        <v>556</v>
      </c>
      <c r="J28" s="72">
        <v>583.5</v>
      </c>
      <c r="K28" s="72">
        <v>589.5</v>
      </c>
      <c r="L28" s="72">
        <v>586</v>
      </c>
      <c r="M28" s="72">
        <v>580.5</v>
      </c>
      <c r="N28" s="72">
        <v>587</v>
      </c>
      <c r="O28" s="72">
        <v>570.5</v>
      </c>
      <c r="P28" s="72">
        <v>554.5</v>
      </c>
      <c r="Q28" s="72">
        <v>559.5</v>
      </c>
      <c r="R28" s="72">
        <v>586.5</v>
      </c>
      <c r="S28" s="72">
        <v>680.5</v>
      </c>
      <c r="T28" s="72">
        <v>705</v>
      </c>
      <c r="U28" s="72">
        <v>692.5</v>
      </c>
      <c r="V28" s="72">
        <v>637</v>
      </c>
      <c r="W28" s="72">
        <v>578.5</v>
      </c>
      <c r="X28" s="72">
        <v>527.5</v>
      </c>
      <c r="Y28" s="72">
        <v>480</v>
      </c>
      <c r="Z28" s="73"/>
      <c r="AA28" s="74">
        <f>SUM(B28:Z28)</f>
        <v>13020</v>
      </c>
    </row>
    <row r="29" spans="1:27" ht="24.95" customHeight="1" x14ac:dyDescent="0.2">
      <c r="A29" s="75" t="s">
        <v>23</v>
      </c>
      <c r="B29" s="76">
        <v>4721.7569999999996</v>
      </c>
      <c r="C29" s="77">
        <v>4597.7129999999997</v>
      </c>
      <c r="D29" s="77">
        <v>4484.5860000000002</v>
      </c>
      <c r="E29" s="77">
        <v>4405.8100000000004</v>
      </c>
      <c r="F29" s="77">
        <v>4454.8379999999997</v>
      </c>
      <c r="G29" s="77">
        <v>4683.482</v>
      </c>
      <c r="H29" s="77">
        <v>5066.1170000000002</v>
      </c>
      <c r="I29" s="77">
        <v>5464.5730000000003</v>
      </c>
      <c r="J29" s="77">
        <v>5873.1809999999996</v>
      </c>
      <c r="K29" s="77">
        <v>6151.4089999999997</v>
      </c>
      <c r="L29" s="77">
        <v>6178.1229999999996</v>
      </c>
      <c r="M29" s="77">
        <v>6203.5020000000004</v>
      </c>
      <c r="N29" s="77">
        <v>6232.9849999999997</v>
      </c>
      <c r="O29" s="77">
        <v>5931.8770000000004</v>
      </c>
      <c r="P29" s="77">
        <v>5829.3190000000004</v>
      </c>
      <c r="Q29" s="77">
        <v>5659.7330000000002</v>
      </c>
      <c r="R29" s="77">
        <v>5678.16</v>
      </c>
      <c r="S29" s="77">
        <v>6413.5519999999997</v>
      </c>
      <c r="T29" s="77">
        <v>6732.5320000000002</v>
      </c>
      <c r="U29" s="77">
        <v>6640.2359999999999</v>
      </c>
      <c r="V29" s="77">
        <v>6295.9219999999996</v>
      </c>
      <c r="W29" s="77">
        <v>5807.3689999999997</v>
      </c>
      <c r="X29" s="77">
        <v>5539.1729999999998</v>
      </c>
      <c r="Y29" s="77">
        <v>5007.9859999999999</v>
      </c>
      <c r="Z29" s="78"/>
      <c r="AA29" s="79">
        <f>SUM(B29:Z29)</f>
        <v>134053.93500000003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5165.2569999999996</v>
      </c>
      <c r="C31" s="62">
        <f t="shared" si="4"/>
        <v>5005.2129999999997</v>
      </c>
      <c r="D31" s="62">
        <f t="shared" si="4"/>
        <v>4884.0860000000002</v>
      </c>
      <c r="E31" s="62">
        <f t="shared" si="4"/>
        <v>4803.8100000000004</v>
      </c>
      <c r="F31" s="62">
        <f t="shared" si="4"/>
        <v>4844.8379999999997</v>
      </c>
      <c r="G31" s="62">
        <f t="shared" si="4"/>
        <v>5112.482</v>
      </c>
      <c r="H31" s="62">
        <f t="shared" si="4"/>
        <v>5564.1170000000002</v>
      </c>
      <c r="I31" s="62">
        <f t="shared" si="4"/>
        <v>6020.5730000000003</v>
      </c>
      <c r="J31" s="62">
        <f t="shared" si="4"/>
        <v>6456.6809999999996</v>
      </c>
      <c r="K31" s="62">
        <f t="shared" si="4"/>
        <v>6740.9089999999997</v>
      </c>
      <c r="L31" s="62">
        <f t="shared" si="4"/>
        <v>6764.1229999999996</v>
      </c>
      <c r="M31" s="62">
        <f t="shared" si="4"/>
        <v>6784.0020000000004</v>
      </c>
      <c r="N31" s="62">
        <f t="shared" si="4"/>
        <v>6819.9849999999997</v>
      </c>
      <c r="O31" s="62">
        <f t="shared" si="4"/>
        <v>6502.3770000000004</v>
      </c>
      <c r="P31" s="62">
        <f t="shared" si="4"/>
        <v>6383.8190000000004</v>
      </c>
      <c r="Q31" s="62">
        <f t="shared" si="4"/>
        <v>6219.2330000000002</v>
      </c>
      <c r="R31" s="62">
        <f t="shared" si="4"/>
        <v>6264.66</v>
      </c>
      <c r="S31" s="62">
        <f t="shared" si="4"/>
        <v>7094.0519999999997</v>
      </c>
      <c r="T31" s="62">
        <f t="shared" si="4"/>
        <v>7437.5320000000002</v>
      </c>
      <c r="U31" s="62">
        <f t="shared" si="4"/>
        <v>7332.7359999999999</v>
      </c>
      <c r="V31" s="62">
        <f t="shared" si="4"/>
        <v>6932.9219999999996</v>
      </c>
      <c r="W31" s="62">
        <f t="shared" si="4"/>
        <v>6385.8689999999997</v>
      </c>
      <c r="X31" s="62">
        <f t="shared" si="4"/>
        <v>6066.6729999999998</v>
      </c>
      <c r="Y31" s="62">
        <f t="shared" si="4"/>
        <v>5487.9859999999999</v>
      </c>
      <c r="Z31" s="63">
        <f t="shared" si="4"/>
        <v>0</v>
      </c>
      <c r="AA31" s="64">
        <f t="shared" si="4"/>
        <v>147073.93500000003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92</v>
      </c>
      <c r="C34" s="95">
        <v>20</v>
      </c>
      <c r="D34" s="95">
        <v>20</v>
      </c>
      <c r="E34" s="95">
        <v>20</v>
      </c>
      <c r="F34" s="95">
        <v>20</v>
      </c>
      <c r="G34" s="95">
        <v>52</v>
      </c>
      <c r="H34" s="95">
        <v>101</v>
      </c>
      <c r="I34" s="95">
        <v>72</v>
      </c>
      <c r="J34" s="95">
        <v>113</v>
      </c>
      <c r="K34" s="95">
        <v>220</v>
      </c>
      <c r="L34" s="95">
        <v>154</v>
      </c>
      <c r="M34" s="95">
        <v>174</v>
      </c>
      <c r="N34" s="95">
        <v>154</v>
      </c>
      <c r="O34" s="95">
        <v>154</v>
      </c>
      <c r="P34" s="95">
        <v>154</v>
      </c>
      <c r="Q34" s="95">
        <v>154</v>
      </c>
      <c r="R34" s="95">
        <v>113</v>
      </c>
      <c r="S34" s="95">
        <v>132</v>
      </c>
      <c r="T34" s="95">
        <v>134</v>
      </c>
      <c r="U34" s="95">
        <v>116</v>
      </c>
      <c r="V34" s="95">
        <v>113</v>
      </c>
      <c r="W34" s="95">
        <v>115</v>
      </c>
      <c r="X34" s="95">
        <v>214</v>
      </c>
      <c r="Y34" s="95">
        <v>212</v>
      </c>
      <c r="Z34" s="96"/>
      <c r="AA34" s="74">
        <f t="shared" ref="AA34:AA39" si="5">SUM(B34:Z34)</f>
        <v>2823</v>
      </c>
    </row>
    <row r="35" spans="1:27" ht="24.95" customHeight="1" x14ac:dyDescent="0.2">
      <c r="A35" s="97" t="s">
        <v>41</v>
      </c>
      <c r="B35" s="98">
        <v>29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27</v>
      </c>
      <c r="J35" s="99">
        <v>27</v>
      </c>
      <c r="K35" s="99">
        <v>27</v>
      </c>
      <c r="L35" s="99">
        <v>27</v>
      </c>
      <c r="M35" s="99">
        <v>27</v>
      </c>
      <c r="N35" s="99">
        <v>27</v>
      </c>
      <c r="O35" s="99">
        <v>27</v>
      </c>
      <c r="P35" s="99">
        <v>27</v>
      </c>
      <c r="Q35" s="99">
        <v>27</v>
      </c>
      <c r="R35" s="99">
        <v>28</v>
      </c>
      <c r="S35" s="99">
        <v>27</v>
      </c>
      <c r="T35" s="99">
        <v>35</v>
      </c>
      <c r="U35" s="99">
        <v>36</v>
      </c>
      <c r="V35" s="99">
        <v>27</v>
      </c>
      <c r="W35" s="99">
        <v>27</v>
      </c>
      <c r="X35" s="99">
        <v>42</v>
      </c>
      <c r="Y35" s="99">
        <v>42</v>
      </c>
      <c r="Z35" s="100"/>
      <c r="AA35" s="79">
        <f t="shared" si="5"/>
        <v>698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48.5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48.5</v>
      </c>
    </row>
    <row r="39" spans="1:27" ht="30" customHeight="1" thickBot="1" x14ac:dyDescent="0.25">
      <c r="A39" s="86" t="s">
        <v>45</v>
      </c>
      <c r="B39" s="87">
        <f t="shared" ref="B39:Z39" si="6">SUM(B34:B38)</f>
        <v>121</v>
      </c>
      <c r="C39" s="88">
        <f t="shared" si="6"/>
        <v>47</v>
      </c>
      <c r="D39" s="88">
        <f t="shared" si="6"/>
        <v>47</v>
      </c>
      <c r="E39" s="88">
        <f t="shared" si="6"/>
        <v>47</v>
      </c>
      <c r="F39" s="88">
        <f t="shared" si="6"/>
        <v>47</v>
      </c>
      <c r="G39" s="88">
        <f t="shared" si="6"/>
        <v>79</v>
      </c>
      <c r="H39" s="88">
        <f t="shared" si="6"/>
        <v>128</v>
      </c>
      <c r="I39" s="88">
        <f t="shared" si="6"/>
        <v>99</v>
      </c>
      <c r="J39" s="88">
        <f t="shared" si="6"/>
        <v>188.5</v>
      </c>
      <c r="K39" s="88">
        <f t="shared" si="6"/>
        <v>247</v>
      </c>
      <c r="L39" s="88">
        <f t="shared" si="6"/>
        <v>181</v>
      </c>
      <c r="M39" s="88">
        <f t="shared" si="6"/>
        <v>201</v>
      </c>
      <c r="N39" s="88">
        <f t="shared" si="6"/>
        <v>181</v>
      </c>
      <c r="O39" s="88">
        <f t="shared" si="6"/>
        <v>181</v>
      </c>
      <c r="P39" s="88">
        <f t="shared" si="6"/>
        <v>181</v>
      </c>
      <c r="Q39" s="88">
        <f t="shared" si="6"/>
        <v>181</v>
      </c>
      <c r="R39" s="88">
        <f t="shared" si="6"/>
        <v>141</v>
      </c>
      <c r="S39" s="88">
        <f t="shared" si="6"/>
        <v>159</v>
      </c>
      <c r="T39" s="88">
        <f t="shared" si="6"/>
        <v>169</v>
      </c>
      <c r="U39" s="88">
        <f t="shared" si="6"/>
        <v>152</v>
      </c>
      <c r="V39" s="88">
        <f t="shared" si="6"/>
        <v>140</v>
      </c>
      <c r="W39" s="88">
        <f t="shared" si="6"/>
        <v>142</v>
      </c>
      <c r="X39" s="88">
        <f t="shared" si="6"/>
        <v>256</v>
      </c>
      <c r="Y39" s="88">
        <f t="shared" si="6"/>
        <v>254</v>
      </c>
      <c r="Z39" s="89">
        <f t="shared" si="6"/>
        <v>0</v>
      </c>
      <c r="AA39" s="90">
        <f t="shared" si="5"/>
        <v>3569.5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48.5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26.35</v>
      </c>
      <c r="S47" s="99">
        <v>87.35</v>
      </c>
      <c r="T47" s="99">
        <v>120.5</v>
      </c>
      <c r="U47" s="99">
        <v>134.5</v>
      </c>
      <c r="V47" s="99">
        <v>125.5</v>
      </c>
      <c r="W47" s="99">
        <v>106.5</v>
      </c>
      <c r="X47" s="99">
        <v>80.349999999999994</v>
      </c>
      <c r="Y47" s="99">
        <v>48.35</v>
      </c>
      <c r="Z47" s="100"/>
      <c r="AA47" s="79">
        <f t="shared" si="7"/>
        <v>729.40000000000009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48.5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26.35</v>
      </c>
      <c r="S48" s="88">
        <f t="shared" si="8"/>
        <v>87.35</v>
      </c>
      <c r="T48" s="88">
        <f t="shared" si="8"/>
        <v>120.5</v>
      </c>
      <c r="U48" s="88">
        <f t="shared" si="8"/>
        <v>134.5</v>
      </c>
      <c r="V48" s="88">
        <f t="shared" si="8"/>
        <v>125.5</v>
      </c>
      <c r="W48" s="88">
        <f t="shared" si="8"/>
        <v>106.5</v>
      </c>
      <c r="X48" s="88">
        <f t="shared" si="8"/>
        <v>80.349999999999994</v>
      </c>
      <c r="Y48" s="88">
        <f t="shared" si="8"/>
        <v>48.35</v>
      </c>
      <c r="Z48" s="89">
        <f t="shared" si="8"/>
        <v>0</v>
      </c>
      <c r="AA48" s="90">
        <f t="shared" si="7"/>
        <v>777.90000000000009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5165.2570000000014</v>
      </c>
      <c r="C51" s="88">
        <f t="shared" si="10"/>
        <v>5005.2129999999997</v>
      </c>
      <c r="D51" s="88">
        <f t="shared" si="10"/>
        <v>4884.0860000000011</v>
      </c>
      <c r="E51" s="88">
        <f t="shared" si="10"/>
        <v>4803.8100000000004</v>
      </c>
      <c r="F51" s="88">
        <f t="shared" si="10"/>
        <v>4844.8379999999997</v>
      </c>
      <c r="G51" s="88">
        <f t="shared" si="10"/>
        <v>5112.482</v>
      </c>
      <c r="H51" s="88">
        <f t="shared" si="10"/>
        <v>5564.1169999999993</v>
      </c>
      <c r="I51" s="88">
        <f t="shared" si="10"/>
        <v>6020.5729999999994</v>
      </c>
      <c r="J51" s="88">
        <f t="shared" si="10"/>
        <v>6505.1810000000005</v>
      </c>
      <c r="K51" s="88">
        <f t="shared" si="10"/>
        <v>6740.9089999999997</v>
      </c>
      <c r="L51" s="88">
        <f t="shared" si="10"/>
        <v>6764.1229999999996</v>
      </c>
      <c r="M51" s="88">
        <f t="shared" si="10"/>
        <v>6784.0019999999995</v>
      </c>
      <c r="N51" s="88">
        <f t="shared" si="10"/>
        <v>6819.9850000000006</v>
      </c>
      <c r="O51" s="88">
        <f t="shared" si="10"/>
        <v>6502.3770000000004</v>
      </c>
      <c r="P51" s="88">
        <f t="shared" si="10"/>
        <v>6383.8189999999995</v>
      </c>
      <c r="Q51" s="88">
        <f t="shared" si="10"/>
        <v>6219.2330000000002</v>
      </c>
      <c r="R51" s="88">
        <f t="shared" si="10"/>
        <v>6264.66</v>
      </c>
      <c r="S51" s="88">
        <f t="shared" si="10"/>
        <v>7094.0519999999997</v>
      </c>
      <c r="T51" s="88">
        <f t="shared" si="10"/>
        <v>7437.5319999999992</v>
      </c>
      <c r="U51" s="88">
        <f t="shared" si="10"/>
        <v>7332.7360000000008</v>
      </c>
      <c r="V51" s="88">
        <f t="shared" si="10"/>
        <v>6932.9220000000005</v>
      </c>
      <c r="W51" s="88">
        <f t="shared" si="10"/>
        <v>6385.8689999999997</v>
      </c>
      <c r="X51" s="88">
        <f t="shared" si="10"/>
        <v>6066.6729999999989</v>
      </c>
      <c r="Y51" s="88">
        <f t="shared" si="10"/>
        <v>5487.9860000000008</v>
      </c>
      <c r="Z51" s="89">
        <f t="shared" si="10"/>
        <v>0</v>
      </c>
      <c r="AA51" s="105">
        <f>SUM(B51:Z51)</f>
        <v>147122.43500000003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-1144</v>
      </c>
      <c r="C4" s="18">
        <v>-1144</v>
      </c>
      <c r="D4" s="18">
        <v>-1144</v>
      </c>
      <c r="E4" s="18">
        <v>-1132.8</v>
      </c>
      <c r="F4" s="18">
        <v>-1144</v>
      </c>
      <c r="G4" s="18">
        <v>-1144</v>
      </c>
      <c r="H4" s="18">
        <v>-1144</v>
      </c>
      <c r="I4" s="18">
        <v>-1144</v>
      </c>
      <c r="J4" s="18">
        <v>-595.5</v>
      </c>
      <c r="K4" s="18">
        <v>-995.8</v>
      </c>
      <c r="L4" s="18">
        <v>-1144</v>
      </c>
      <c r="M4" s="18">
        <v>-990.1</v>
      </c>
      <c r="N4" s="18">
        <v>-1032.8</v>
      </c>
      <c r="O4" s="18">
        <v>-1011.5</v>
      </c>
      <c r="P4" s="18">
        <v>-1112.9000000000001</v>
      </c>
      <c r="Q4" s="18">
        <v>-1144</v>
      </c>
      <c r="R4" s="18">
        <v>-1144</v>
      </c>
      <c r="S4" s="18">
        <v>-1144</v>
      </c>
      <c r="T4" s="18">
        <v>-1144</v>
      </c>
      <c r="U4" s="18">
        <v>-1144</v>
      </c>
      <c r="V4" s="18">
        <v>-1144</v>
      </c>
      <c r="W4" s="18">
        <v>-1144</v>
      </c>
      <c r="X4" s="18">
        <v>-1144</v>
      </c>
      <c r="Y4" s="18">
        <v>-1016.5</v>
      </c>
      <c r="Z4" s="19"/>
      <c r="AA4" s="112">
        <f>SUM(B4:Z4)</f>
        <v>-26191.899999999998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</v>
      </c>
      <c r="C7" s="118">
        <v>194.93</v>
      </c>
      <c r="D7" s="118">
        <v>194.71</v>
      </c>
      <c r="E7" s="118">
        <v>167.62</v>
      </c>
      <c r="F7" s="118">
        <v>194.58</v>
      </c>
      <c r="G7" s="118">
        <v>195</v>
      </c>
      <c r="H7" s="118">
        <v>200</v>
      </c>
      <c r="I7" s="118">
        <v>194.93</v>
      </c>
      <c r="J7" s="118">
        <v>200</v>
      </c>
      <c r="K7" s="118">
        <v>186.36</v>
      </c>
      <c r="L7" s="118">
        <v>192.66</v>
      </c>
      <c r="M7" s="118">
        <v>168.68</v>
      </c>
      <c r="N7" s="118">
        <v>161.72999999999999</v>
      </c>
      <c r="O7" s="118">
        <v>159.30000000000001</v>
      </c>
      <c r="P7" s="118">
        <v>161.72999999999999</v>
      </c>
      <c r="Q7" s="118">
        <v>196.17</v>
      </c>
      <c r="R7" s="118">
        <v>196.81</v>
      </c>
      <c r="S7" s="118">
        <v>204.48</v>
      </c>
      <c r="T7" s="118">
        <v>227.08</v>
      </c>
      <c r="U7" s="118">
        <v>236.79</v>
      </c>
      <c r="V7" s="118">
        <v>203.71</v>
      </c>
      <c r="W7" s="118">
        <v>196.81</v>
      </c>
      <c r="X7" s="118">
        <v>195</v>
      </c>
      <c r="Y7" s="118">
        <v>168.66</v>
      </c>
      <c r="Z7" s="119"/>
      <c r="AA7" s="120">
        <f>IF(SUM(B7:Z7)&lt;&gt;0,AVERAGEIF(B7:Z7,"&lt;&gt;"""),"")</f>
        <v>191.36416666666665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644</v>
      </c>
      <c r="K13" s="130">
        <v>644</v>
      </c>
      <c r="L13" s="130">
        <v>644</v>
      </c>
      <c r="M13" s="130">
        <v>644</v>
      </c>
      <c r="N13" s="130">
        <v>644</v>
      </c>
      <c r="O13" s="130">
        <v>644</v>
      </c>
      <c r="P13" s="130">
        <v>644</v>
      </c>
      <c r="Q13" s="130">
        <v>644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15456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488.8</v>
      </c>
      <c r="F15" s="134">
        <v>500</v>
      </c>
      <c r="G15" s="134">
        <v>500</v>
      </c>
      <c r="H15" s="134">
        <v>500</v>
      </c>
      <c r="I15" s="134">
        <v>500</v>
      </c>
      <c r="J15" s="134"/>
      <c r="K15" s="134">
        <v>351.8</v>
      </c>
      <c r="L15" s="134">
        <v>500</v>
      </c>
      <c r="M15" s="134">
        <v>346.1</v>
      </c>
      <c r="N15" s="134">
        <v>388.8</v>
      </c>
      <c r="O15" s="134">
        <v>367.5</v>
      </c>
      <c r="P15" s="134">
        <v>468.9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372.5</v>
      </c>
      <c r="Z15" s="132"/>
      <c r="AA15" s="133">
        <f t="shared" si="0"/>
        <v>10784.400000000001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1144</v>
      </c>
      <c r="C16" s="136">
        <f t="shared" si="1"/>
        <v>1144</v>
      </c>
      <c r="D16" s="136">
        <f t="shared" si="1"/>
        <v>1144</v>
      </c>
      <c r="E16" s="136">
        <f t="shared" si="1"/>
        <v>1132.8</v>
      </c>
      <c r="F16" s="136">
        <f t="shared" si="1"/>
        <v>1144</v>
      </c>
      <c r="G16" s="136">
        <f t="shared" si="1"/>
        <v>1144</v>
      </c>
      <c r="H16" s="136">
        <f t="shared" si="1"/>
        <v>1144</v>
      </c>
      <c r="I16" s="136">
        <f t="shared" si="1"/>
        <v>1144</v>
      </c>
      <c r="J16" s="136">
        <f t="shared" si="1"/>
        <v>644</v>
      </c>
      <c r="K16" s="136">
        <f t="shared" si="1"/>
        <v>995.8</v>
      </c>
      <c r="L16" s="136">
        <f t="shared" si="1"/>
        <v>1144</v>
      </c>
      <c r="M16" s="136">
        <f t="shared" si="1"/>
        <v>990.1</v>
      </c>
      <c r="N16" s="136">
        <f t="shared" si="1"/>
        <v>1032.8</v>
      </c>
      <c r="O16" s="136">
        <f t="shared" si="1"/>
        <v>1011.5</v>
      </c>
      <c r="P16" s="136">
        <f t="shared" si="1"/>
        <v>1112.9000000000001</v>
      </c>
      <c r="Q16" s="136">
        <f t="shared" si="1"/>
        <v>1144</v>
      </c>
      <c r="R16" s="136">
        <f t="shared" si="1"/>
        <v>1144</v>
      </c>
      <c r="S16" s="136">
        <f t="shared" si="1"/>
        <v>1144</v>
      </c>
      <c r="T16" s="136">
        <f t="shared" si="1"/>
        <v>1144</v>
      </c>
      <c r="U16" s="136">
        <f t="shared" si="1"/>
        <v>1144</v>
      </c>
      <c r="V16" s="136">
        <f t="shared" si="1"/>
        <v>1144</v>
      </c>
      <c r="W16" s="136">
        <f t="shared" si="1"/>
        <v>1144</v>
      </c>
      <c r="X16" s="136">
        <f t="shared" si="1"/>
        <v>1144</v>
      </c>
      <c r="Y16" s="136">
        <f t="shared" si="1"/>
        <v>1016.5</v>
      </c>
      <c r="Z16" s="137" t="str">
        <f t="shared" si="1"/>
        <v/>
      </c>
      <c r="AA16" s="90">
        <f t="shared" si="0"/>
        <v>26240.399999999998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48.5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48.5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48.5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48.5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2022-02-18T12:03:07Z</dcterms:created>
  <dcterms:modified xsi:type="dcterms:W3CDTF">2022-02-18T12:03:08Z</dcterms:modified>
</cp:coreProperties>
</file>