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<sst xmlns="http://schemas.openxmlformats.org/spreadsheetml/2006/main" count="117" uniqueCount="53">
  <si>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17/02/2022 14:03:52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</si>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</sst>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604</c:v>
                </c:pt>
                <c:pt idx="1">
                  <c:v>576</c:v>
                </c:pt>
                <c:pt idx="2">
                  <c:v>576</c:v>
                </c:pt>
                <c:pt idx="3">
                  <c:v>576</c:v>
                </c:pt>
                <c:pt idx="4">
                  <c:v>576</c:v>
                </c:pt>
                <c:pt idx="5">
                  <c:v>604</c:v>
                </c:pt>
                <c:pt idx="6">
                  <c:v>624</c:v>
                </c:pt>
                <c:pt idx="7">
                  <c:v>624</c:v>
                </c:pt>
                <c:pt idx="8">
                  <c:v>624</c:v>
                </c:pt>
                <c:pt idx="9">
                  <c:v>624</c:v>
                </c:pt>
                <c:pt idx="10">
                  <c:v>604</c:v>
                </c:pt>
                <c:pt idx="11">
                  <c:v>604</c:v>
                </c:pt>
                <c:pt idx="12">
                  <c:v>604</c:v>
                </c:pt>
                <c:pt idx="13">
                  <c:v>604</c:v>
                </c:pt>
                <c:pt idx="14">
                  <c:v>604</c:v>
                </c:pt>
                <c:pt idx="15">
                  <c:v>604</c:v>
                </c:pt>
                <c:pt idx="16">
                  <c:v>624</c:v>
                </c:pt>
                <c:pt idx="17">
                  <c:v>624</c:v>
                </c:pt>
                <c:pt idx="18">
                  <c:v>640</c:v>
                </c:pt>
                <c:pt idx="19">
                  <c:v>640</c:v>
                </c:pt>
                <c:pt idx="20">
                  <c:v>640</c:v>
                </c:pt>
                <c:pt idx="21">
                  <c:v>640</c:v>
                </c:pt>
                <c:pt idx="22">
                  <c:v>640</c:v>
                </c:pt>
                <c:pt idx="23">
                  <c:v>640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228</c:v>
                </c:pt>
                <c:pt idx="1">
                  <c:v>217</c:v>
                </c:pt>
                <c:pt idx="2">
                  <c:v>209</c:v>
                </c:pt>
                <c:pt idx="3">
                  <c:v>206</c:v>
                </c:pt>
                <c:pt idx="4">
                  <c:v>214</c:v>
                </c:pt>
                <c:pt idx="5">
                  <c:v>242</c:v>
                </c:pt>
                <c:pt idx="6">
                  <c:v>271</c:v>
                </c:pt>
                <c:pt idx="7">
                  <c:v>273.64999999999998</c:v>
                </c:pt>
                <c:pt idx="8">
                  <c:v>273.64999999999998</c:v>
                </c:pt>
                <c:pt idx="9">
                  <c:v>269.64999999999998</c:v>
                </c:pt>
                <c:pt idx="10">
                  <c:v>269.64999999999998</c:v>
                </c:pt>
                <c:pt idx="11">
                  <c:v>269.64999999999998</c:v>
                </c:pt>
                <c:pt idx="12">
                  <c:v>269.64999999999998</c:v>
                </c:pt>
                <c:pt idx="13">
                  <c:v>257.64999999999998</c:v>
                </c:pt>
                <c:pt idx="14">
                  <c:v>267</c:v>
                </c:pt>
                <c:pt idx="15">
                  <c:v>269.64999999999998</c:v>
                </c:pt>
                <c:pt idx="16">
                  <c:v>269.64999999999998</c:v>
                </c:pt>
                <c:pt idx="17">
                  <c:v>278.64999999999998</c:v>
                </c:pt>
                <c:pt idx="18">
                  <c:v>281.5</c:v>
                </c:pt>
                <c:pt idx="19">
                  <c:v>281.5</c:v>
                </c:pt>
                <c:pt idx="20">
                  <c:v>281.5</c:v>
                </c:pt>
                <c:pt idx="21">
                  <c:v>277.5</c:v>
                </c:pt>
                <c:pt idx="22">
                  <c:v>248</c:v>
                </c:pt>
                <c:pt idx="23">
                  <c:v>213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1382.9</c:v>
                </c:pt>
                <c:pt idx="1">
                  <c:v>1307.9000000000001</c:v>
                </c:pt>
                <c:pt idx="2">
                  <c:v>1307.9000000000001</c:v>
                </c:pt>
                <c:pt idx="3">
                  <c:v>1307.9000000000001</c:v>
                </c:pt>
                <c:pt idx="4">
                  <c:v>1307.9000000000001</c:v>
                </c:pt>
                <c:pt idx="5">
                  <c:v>1487.9</c:v>
                </c:pt>
                <c:pt idx="6">
                  <c:v>2103</c:v>
                </c:pt>
                <c:pt idx="7">
                  <c:v>2403</c:v>
                </c:pt>
                <c:pt idx="8">
                  <c:v>2477.4340000000002</c:v>
                </c:pt>
                <c:pt idx="9">
                  <c:v>2339.19</c:v>
                </c:pt>
                <c:pt idx="10">
                  <c:v>2036.1</c:v>
                </c:pt>
                <c:pt idx="11">
                  <c:v>1553</c:v>
                </c:pt>
                <c:pt idx="12">
                  <c:v>1553</c:v>
                </c:pt>
                <c:pt idx="13">
                  <c:v>1553</c:v>
                </c:pt>
                <c:pt idx="14">
                  <c:v>1808</c:v>
                </c:pt>
                <c:pt idx="15">
                  <c:v>2108.3110000000001</c:v>
                </c:pt>
                <c:pt idx="16">
                  <c:v>2696.0639999999999</c:v>
                </c:pt>
                <c:pt idx="17">
                  <c:v>3684.3329999999996</c:v>
                </c:pt>
                <c:pt idx="18">
                  <c:v>3779.4079999999999</c:v>
                </c:pt>
                <c:pt idx="19">
                  <c:v>3739.5</c:v>
                </c:pt>
                <c:pt idx="20">
                  <c:v>3338.5650000000001</c:v>
                </c:pt>
                <c:pt idx="21">
                  <c:v>3006.951</c:v>
                </c:pt>
                <c:pt idx="22">
                  <c:v>2779.2709999999997</c:v>
                </c:pt>
                <c:pt idx="23">
                  <c:v>2220.136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1782.9</c:v>
                </c:pt>
                <c:pt idx="1">
                  <c:v>1707.4</c:v>
                </c:pt>
                <c:pt idx="2">
                  <c:v>1680.3</c:v>
                </c:pt>
                <c:pt idx="3">
                  <c:v>1607.2</c:v>
                </c:pt>
                <c:pt idx="4">
                  <c:v>1632.7</c:v>
                </c:pt>
                <c:pt idx="5">
                  <c:v>1899</c:v>
                </c:pt>
                <c:pt idx="6">
                  <c:v>1803.4</c:v>
                </c:pt>
                <c:pt idx="7">
                  <c:v>1612.5</c:v>
                </c:pt>
                <c:pt idx="8">
                  <c:v>1555</c:v>
                </c:pt>
                <c:pt idx="9">
                  <c:v>1494.627</c:v>
                </c:pt>
                <c:pt idx="10">
                  <c:v>1359</c:v>
                </c:pt>
                <c:pt idx="11">
                  <c:v>1248</c:v>
                </c:pt>
                <c:pt idx="12">
                  <c:v>1090</c:v>
                </c:pt>
                <c:pt idx="13">
                  <c:v>1146</c:v>
                </c:pt>
                <c:pt idx="14">
                  <c:v>1244</c:v>
                </c:pt>
                <c:pt idx="15">
                  <c:v>1340</c:v>
                </c:pt>
                <c:pt idx="16">
                  <c:v>1573</c:v>
                </c:pt>
                <c:pt idx="17">
                  <c:v>1574.1689999999999</c:v>
                </c:pt>
                <c:pt idx="18">
                  <c:v>1532</c:v>
                </c:pt>
                <c:pt idx="19">
                  <c:v>1668.7</c:v>
                </c:pt>
                <c:pt idx="20">
                  <c:v>1992</c:v>
                </c:pt>
                <c:pt idx="21">
                  <c:v>1957</c:v>
                </c:pt>
                <c:pt idx="22">
                  <c:v>1917.164</c:v>
                </c:pt>
                <c:pt idx="23">
                  <c:v>1963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1182.2280000000001</c:v>
                </c:pt>
                <c:pt idx="1">
                  <c:v>1224.8329999999999</c:v>
                </c:pt>
                <c:pt idx="2">
                  <c:v>1263.799</c:v>
                </c:pt>
                <c:pt idx="3">
                  <c:v>1279.548</c:v>
                </c:pt>
                <c:pt idx="4">
                  <c:v>1251.501</c:v>
                </c:pt>
                <c:pt idx="5">
                  <c:v>1163.8889999999999</c:v>
                </c:pt>
                <c:pt idx="6">
                  <c:v>1145.8289999999997</c:v>
                </c:pt>
                <c:pt idx="7">
                  <c:v>1539.8340000000003</c:v>
                </c:pt>
                <c:pt idx="8">
                  <c:v>2183.6289999999999</c:v>
                </c:pt>
                <c:pt idx="9">
                  <c:v>2697.0360000000001</c:v>
                </c:pt>
                <c:pt idx="10">
                  <c:v>3130.2270000000003</c:v>
                </c:pt>
                <c:pt idx="11">
                  <c:v>3422.2680000000009</c:v>
                </c:pt>
                <c:pt idx="12">
                  <c:v>3503.34</c:v>
                </c:pt>
                <c:pt idx="13">
                  <c:v>3328.5389999999998</c:v>
                </c:pt>
                <c:pt idx="14">
                  <c:v>2843.6819999999993</c:v>
                </c:pt>
                <c:pt idx="15">
                  <c:v>2052.424</c:v>
                </c:pt>
                <c:pt idx="16">
                  <c:v>1194.4440000000002</c:v>
                </c:pt>
                <c:pt idx="17">
                  <c:v>843.64700000000005</c:v>
                </c:pt>
                <c:pt idx="18">
                  <c:v>778.83900000000017</c:v>
                </c:pt>
                <c:pt idx="19">
                  <c:v>714.48800000000006</c:v>
                </c:pt>
                <c:pt idx="20">
                  <c:v>664.14200000000017</c:v>
                </c:pt>
                <c:pt idx="21">
                  <c:v>620.13200000000006</c:v>
                </c:pt>
                <c:pt idx="22">
                  <c:v>610.55799999999999</c:v>
                </c:pt>
                <c:pt idx="23">
                  <c:v>613.51799999999992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7</c:v>
                </c:pt>
                <c:pt idx="5">
                  <c:v>9</c:v>
                </c:pt>
                <c:pt idx="6">
                  <c:v>16</c:v>
                </c:pt>
                <c:pt idx="7">
                  <c:v>37</c:v>
                </c:pt>
                <c:pt idx="8">
                  <c:v>58</c:v>
                </c:pt>
                <c:pt idx="9">
                  <c:v>73</c:v>
                </c:pt>
                <c:pt idx="10">
                  <c:v>79</c:v>
                </c:pt>
                <c:pt idx="11">
                  <c:v>80</c:v>
                </c:pt>
                <c:pt idx="12">
                  <c:v>79</c:v>
                </c:pt>
                <c:pt idx="13">
                  <c:v>77</c:v>
                </c:pt>
                <c:pt idx="14">
                  <c:v>71</c:v>
                </c:pt>
                <c:pt idx="15">
                  <c:v>61</c:v>
                </c:pt>
                <c:pt idx="16">
                  <c:v>47</c:v>
                </c:pt>
                <c:pt idx="17">
                  <c:v>45</c:v>
                </c:pt>
                <c:pt idx="18">
                  <c:v>54</c:v>
                </c:pt>
                <c:pt idx="19">
                  <c:v>62</c:v>
                </c:pt>
                <c:pt idx="20">
                  <c:v>70</c:v>
                </c:pt>
                <c:pt idx="21">
                  <c:v>75</c:v>
                </c:pt>
                <c:pt idx="22">
                  <c:v>76</c:v>
                </c:pt>
                <c:pt idx="23">
                  <c:v>74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212</c:v>
                </c:pt>
                <c:pt idx="7">
                  <c:v>282</c:v>
                </c:pt>
                <c:pt idx="8">
                  <c:v>264</c:v>
                </c:pt>
                <c:pt idx="9">
                  <c:v>208</c:v>
                </c:pt>
                <c:pt idx="10">
                  <c:v>60</c:v>
                </c:pt>
                <c:pt idx="11">
                  <c:v>56</c:v>
                </c:pt>
                <c:pt idx="12">
                  <c:v>70</c:v>
                </c:pt>
                <c:pt idx="13">
                  <c:v>56</c:v>
                </c:pt>
                <c:pt idx="14">
                  <c:v>56</c:v>
                </c:pt>
                <c:pt idx="15">
                  <c:v>106</c:v>
                </c:pt>
                <c:pt idx="16">
                  <c:v>167</c:v>
                </c:pt>
                <c:pt idx="17">
                  <c:v>646</c:v>
                </c:pt>
                <c:pt idx="18">
                  <c:v>775</c:v>
                </c:pt>
                <c:pt idx="19">
                  <c:v>485</c:v>
                </c:pt>
                <c:pt idx="20">
                  <c:v>206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1241840"/>
        <c:axId val="35124223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5186.9920000000011</c:v>
                </c:pt>
                <c:pt idx="1">
                  <c:v>5039.0940000000001</c:v>
                </c:pt>
                <c:pt idx="2">
                  <c:v>5042.9670000000015</c:v>
                </c:pt>
                <c:pt idx="3">
                  <c:v>4982.6800000000021</c:v>
                </c:pt>
                <c:pt idx="4">
                  <c:v>4989.1130000000003</c:v>
                </c:pt>
                <c:pt idx="5">
                  <c:v>5431.7830000000031</c:v>
                </c:pt>
                <c:pt idx="6">
                  <c:v>6175.277</c:v>
                </c:pt>
                <c:pt idx="7">
                  <c:v>6771.9549999999999</c:v>
                </c:pt>
                <c:pt idx="8">
                  <c:v>7435.75</c:v>
                </c:pt>
                <c:pt idx="9">
                  <c:v>7705.5030000000015</c:v>
                </c:pt>
                <c:pt idx="10">
                  <c:v>7537.982</c:v>
                </c:pt>
                <c:pt idx="11">
                  <c:v>7232.8909999999996</c:v>
                </c:pt>
                <c:pt idx="12">
                  <c:v>7169.0260000000007</c:v>
                </c:pt>
                <c:pt idx="13">
                  <c:v>7022.2059999999992</c:v>
                </c:pt>
                <c:pt idx="14">
                  <c:v>6893.6500000000024</c:v>
                </c:pt>
                <c:pt idx="15">
                  <c:v>6541.3640000000014</c:v>
                </c:pt>
                <c:pt idx="16">
                  <c:v>6571.2039999999997</c:v>
                </c:pt>
                <c:pt idx="17">
                  <c:v>7695.7520000000004</c:v>
                </c:pt>
                <c:pt idx="18">
                  <c:v>7840.7610000000013</c:v>
                </c:pt>
                <c:pt idx="19">
                  <c:v>7591.2340000000004</c:v>
                </c:pt>
                <c:pt idx="20">
                  <c:v>7192.2069999999994</c:v>
                </c:pt>
                <c:pt idx="21">
                  <c:v>6602.5830000000005</c:v>
                </c:pt>
                <c:pt idx="22">
                  <c:v>6296.9930000000004</c:v>
                </c:pt>
                <c:pt idx="23">
                  <c:v>5723.6539999999995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241840"/>
        <c:axId val="35124223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173.17</c:v>
                </c:pt>
                <c:pt idx="1">
                  <c:v>168.84</c:v>
                </c:pt>
                <c:pt idx="2">
                  <c:v>167.29</c:v>
                </c:pt>
                <c:pt idx="3">
                  <c:v>166.62</c:v>
                </c:pt>
                <c:pt idx="4">
                  <c:v>166.86</c:v>
                </c:pt>
                <c:pt idx="5">
                  <c:v>173.17</c:v>
                </c:pt>
                <c:pt idx="6">
                  <c:v>210</c:v>
                </c:pt>
                <c:pt idx="7">
                  <c:v>240</c:v>
                </c:pt>
                <c:pt idx="8">
                  <c:v>254.78</c:v>
                </c:pt>
                <c:pt idx="9">
                  <c:v>231.86</c:v>
                </c:pt>
                <c:pt idx="10">
                  <c:v>202.25</c:v>
                </c:pt>
                <c:pt idx="11">
                  <c:v>184.99</c:v>
                </c:pt>
                <c:pt idx="12">
                  <c:v>177.7</c:v>
                </c:pt>
                <c:pt idx="13">
                  <c:v>175</c:v>
                </c:pt>
                <c:pt idx="14">
                  <c:v>182.05</c:v>
                </c:pt>
                <c:pt idx="15">
                  <c:v>196.44</c:v>
                </c:pt>
                <c:pt idx="16">
                  <c:v>215</c:v>
                </c:pt>
                <c:pt idx="17">
                  <c:v>249.27</c:v>
                </c:pt>
                <c:pt idx="18">
                  <c:v>273.62</c:v>
                </c:pt>
                <c:pt idx="19">
                  <c:v>254.78</c:v>
                </c:pt>
                <c:pt idx="20">
                  <c:v>207.6</c:v>
                </c:pt>
                <c:pt idx="21">
                  <c:v>201.97</c:v>
                </c:pt>
                <c:pt idx="22">
                  <c:v>213.8</c:v>
                </c:pt>
                <c:pt idx="23">
                  <c:v>242.55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1243016"/>
        <c:axId val="351242624"/>
      </c:lineChart>
      <c:catAx>
        <c:axId val="3512418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42232"/>
        <c:crosses val="autoZero"/>
        <c:auto val="1"/>
        <c:lblAlgn val="ctr"/>
        <c:lblOffset val="100"/>
        <c:noMultiLvlLbl val="0"/>
      </c:catAx>
      <c:valAx>
        <c:axId val="351242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41840"/>
        <c:crosses val="autoZero"/>
        <c:crossBetween val="between"/>
      </c:valAx>
      <c:valAx>
        <c:axId val="35124262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51243016"/>
        <c:crosses val="max"/>
        <c:crossBetween val="between"/>
      </c:valAx>
      <c:catAx>
        <c:axId val="35124301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51242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5187.0280000000012</v>
      </c>
      <c r="C4" s="18">
        <v>5039.1330000000007</v>
      </c>
      <c r="D4" s="18">
        <v>5042.9990000000007</v>
      </c>
      <c r="E4" s="18">
        <v>4982.6480000000001</v>
      </c>
      <c r="F4" s="18">
        <v>4989.1009999999997</v>
      </c>
      <c r="G4" s="18">
        <v>5431.7889999999989</v>
      </c>
      <c r="H4" s="18">
        <v>6175.2289999999994</v>
      </c>
      <c r="I4" s="18">
        <v>6771.9840000000013</v>
      </c>
      <c r="J4" s="18">
        <v>7435.7129999999997</v>
      </c>
      <c r="K4" s="18">
        <v>7705.5030000000006</v>
      </c>
      <c r="L4" s="18">
        <v>7537.976999999999</v>
      </c>
      <c r="M4" s="18">
        <v>7232.9179999999978</v>
      </c>
      <c r="N4" s="18">
        <v>7168.99</v>
      </c>
      <c r="O4" s="18">
        <v>7022.1890000000003</v>
      </c>
      <c r="P4" s="18">
        <v>6893.6819999999998</v>
      </c>
      <c r="Q4" s="18">
        <v>6541.3849999999993</v>
      </c>
      <c r="R4" s="18">
        <v>6571.1579999999976</v>
      </c>
      <c r="S4" s="18">
        <v>7695.7989999999991</v>
      </c>
      <c r="T4" s="18">
        <v>7840.7469999999985</v>
      </c>
      <c r="U4" s="18">
        <v>7591.1879999999983</v>
      </c>
      <c r="V4" s="18">
        <v>7192.2070000000003</v>
      </c>
      <c r="W4" s="18">
        <v>6602.5829999999987</v>
      </c>
      <c r="X4" s="18">
        <v>6296.9929999999995</v>
      </c>
      <c r="Y4" s="18">
        <v>5723.6539999999986</v>
      </c>
      <c r="Z4" s="19"/>
      <c r="AA4" s="20">
        <f>SUM(B4:Z4)</f>
        <v>156672.59700000001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173.17</v>
      </c>
      <c r="C7" s="28">
        <v>168.84</v>
      </c>
      <c r="D7" s="28">
        <v>167.29</v>
      </c>
      <c r="E7" s="28">
        <v>166.62</v>
      </c>
      <c r="F7" s="28">
        <v>166.86</v>
      </c>
      <c r="G7" s="28">
        <v>173.17</v>
      </c>
      <c r="H7" s="28">
        <v>210</v>
      </c>
      <c r="I7" s="28">
        <v>240</v>
      </c>
      <c r="J7" s="28">
        <v>254.78</v>
      </c>
      <c r="K7" s="28">
        <v>231.86</v>
      </c>
      <c r="L7" s="28">
        <v>202.25</v>
      </c>
      <c r="M7" s="28">
        <v>184.99</v>
      </c>
      <c r="N7" s="28">
        <v>177.7</v>
      </c>
      <c r="O7" s="28">
        <v>175</v>
      </c>
      <c r="P7" s="28">
        <v>182.05</v>
      </c>
      <c r="Q7" s="28">
        <v>196.44</v>
      </c>
      <c r="R7" s="28">
        <v>215</v>
      </c>
      <c r="S7" s="28">
        <v>249.27</v>
      </c>
      <c r="T7" s="28">
        <v>273.62</v>
      </c>
      <c r="U7" s="28">
        <v>254.78</v>
      </c>
      <c r="V7" s="28">
        <v>207.6</v>
      </c>
      <c r="W7" s="28">
        <v>201.97</v>
      </c>
      <c r="X7" s="28">
        <v>213.8</v>
      </c>
      <c r="Y7" s="28">
        <v>242.55</v>
      </c>
      <c r="Z7" s="29"/>
      <c r="AA7" s="30">
        <f>IF(SUM(B7:Z7)&lt;&gt;0,AVERAGEIF(B7:Z7,"&lt;&gt;"""),"")</f>
        <v>205.4004166666667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604</v>
      </c>
      <c r="C10" s="42">
        <v>576</v>
      </c>
      <c r="D10" s="42">
        <v>576</v>
      </c>
      <c r="E10" s="42">
        <v>576</v>
      </c>
      <c r="F10" s="42">
        <v>576</v>
      </c>
      <c r="G10" s="42">
        <v>604</v>
      </c>
      <c r="H10" s="42">
        <v>624</v>
      </c>
      <c r="I10" s="42">
        <v>624</v>
      </c>
      <c r="J10" s="42">
        <v>624</v>
      </c>
      <c r="K10" s="42">
        <v>624</v>
      </c>
      <c r="L10" s="42">
        <v>604</v>
      </c>
      <c r="M10" s="42">
        <v>604</v>
      </c>
      <c r="N10" s="42">
        <v>604</v>
      </c>
      <c r="O10" s="42">
        <v>604</v>
      </c>
      <c r="P10" s="42">
        <v>604</v>
      </c>
      <c r="Q10" s="42">
        <v>604</v>
      </c>
      <c r="R10" s="42">
        <v>624</v>
      </c>
      <c r="S10" s="42">
        <v>624</v>
      </c>
      <c r="T10" s="42">
        <v>640</v>
      </c>
      <c r="U10" s="42">
        <v>640</v>
      </c>
      <c r="V10" s="42">
        <v>640</v>
      </c>
      <c r="W10" s="42">
        <v>640</v>
      </c>
      <c r="X10" s="42">
        <v>640</v>
      </c>
      <c r="Y10" s="42">
        <v>640</v>
      </c>
      <c r="Z10" s="43"/>
      <c r="AA10" s="44">
        <f t="shared" ref="AA10:AA15" si="0">SUM(B10:Z10)</f>
        <v>14720</v>
      </c>
    </row>
    <row r="11" spans="1:27" ht="24.95" customHeight="1" x14ac:dyDescent="0.2">
      <c r="A11" s="45" t="s">
        <v>7</v>
      </c>
      <c r="B11" s="46">
        <v>228</v>
      </c>
      <c r="C11" s="47">
        <v>217</v>
      </c>
      <c r="D11" s="47">
        <v>209</v>
      </c>
      <c r="E11" s="47">
        <v>206</v>
      </c>
      <c r="F11" s="47">
        <v>214</v>
      </c>
      <c r="G11" s="47">
        <v>242</v>
      </c>
      <c r="H11" s="47">
        <v>271</v>
      </c>
      <c r="I11" s="47">
        <v>273.64999999999998</v>
      </c>
      <c r="J11" s="47">
        <v>273.64999999999998</v>
      </c>
      <c r="K11" s="47">
        <v>269.64999999999998</v>
      </c>
      <c r="L11" s="47">
        <v>269.64999999999998</v>
      </c>
      <c r="M11" s="47">
        <v>269.64999999999998</v>
      </c>
      <c r="N11" s="47">
        <v>269.64999999999998</v>
      </c>
      <c r="O11" s="47">
        <v>257.64999999999998</v>
      </c>
      <c r="P11" s="47">
        <v>267</v>
      </c>
      <c r="Q11" s="47">
        <v>269.64999999999998</v>
      </c>
      <c r="R11" s="47">
        <v>269.64999999999998</v>
      </c>
      <c r="S11" s="47">
        <v>278.64999999999998</v>
      </c>
      <c r="T11" s="47">
        <v>281.5</v>
      </c>
      <c r="U11" s="47">
        <v>281.5</v>
      </c>
      <c r="V11" s="47">
        <v>281.5</v>
      </c>
      <c r="W11" s="47">
        <v>277.5</v>
      </c>
      <c r="X11" s="47">
        <v>248</v>
      </c>
      <c r="Y11" s="47">
        <v>213</v>
      </c>
      <c r="Z11" s="48"/>
      <c r="AA11" s="49">
        <f t="shared" si="0"/>
        <v>6138.5</v>
      </c>
    </row>
    <row r="12" spans="1:27" ht="24.95" customHeight="1" x14ac:dyDescent="0.2">
      <c r="A12" s="50" t="s">
        <v>8</v>
      </c>
      <c r="B12" s="51">
        <v>1382.9</v>
      </c>
      <c r="C12" s="52">
        <v>1307.9000000000001</v>
      </c>
      <c r="D12" s="52">
        <v>1307.9000000000001</v>
      </c>
      <c r="E12" s="52">
        <v>1307.9000000000001</v>
      </c>
      <c r="F12" s="52">
        <v>1307.9000000000001</v>
      </c>
      <c r="G12" s="52">
        <v>1487.9</v>
      </c>
      <c r="H12" s="52">
        <v>2103</v>
      </c>
      <c r="I12" s="52">
        <v>2403</v>
      </c>
      <c r="J12" s="52">
        <v>2477.4340000000002</v>
      </c>
      <c r="K12" s="52">
        <v>2339.19</v>
      </c>
      <c r="L12" s="52">
        <v>2036.1</v>
      </c>
      <c r="M12" s="52">
        <v>1553</v>
      </c>
      <c r="N12" s="52">
        <v>1553</v>
      </c>
      <c r="O12" s="52">
        <v>1553</v>
      </c>
      <c r="P12" s="52">
        <v>1808</v>
      </c>
      <c r="Q12" s="52">
        <v>2108.3110000000001</v>
      </c>
      <c r="R12" s="52">
        <v>2696.0639999999999</v>
      </c>
      <c r="S12" s="52">
        <v>3684.3329999999996</v>
      </c>
      <c r="T12" s="52">
        <v>3779.4079999999999</v>
      </c>
      <c r="U12" s="52">
        <v>3739.5</v>
      </c>
      <c r="V12" s="52">
        <v>3338.5650000000001</v>
      </c>
      <c r="W12" s="52">
        <v>3006.951</v>
      </c>
      <c r="X12" s="52">
        <v>2779.2709999999997</v>
      </c>
      <c r="Y12" s="52">
        <v>2220.136</v>
      </c>
      <c r="Z12" s="53"/>
      <c r="AA12" s="54">
        <f t="shared" si="0"/>
        <v>53280.663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212</v>
      </c>
      <c r="I13" s="52">
        <v>282</v>
      </c>
      <c r="J13" s="52">
        <v>264</v>
      </c>
      <c r="K13" s="52">
        <v>208</v>
      </c>
      <c r="L13" s="52">
        <v>60</v>
      </c>
      <c r="M13" s="52">
        <v>56</v>
      </c>
      <c r="N13" s="52">
        <v>70</v>
      </c>
      <c r="O13" s="52">
        <v>56</v>
      </c>
      <c r="P13" s="52">
        <v>56</v>
      </c>
      <c r="Q13" s="52">
        <v>106</v>
      </c>
      <c r="R13" s="52">
        <v>167</v>
      </c>
      <c r="S13" s="52">
        <v>646</v>
      </c>
      <c r="T13" s="52">
        <v>775</v>
      </c>
      <c r="U13" s="52">
        <v>485</v>
      </c>
      <c r="V13" s="52">
        <v>206</v>
      </c>
      <c r="W13" s="52">
        <v>26</v>
      </c>
      <c r="X13" s="52">
        <v>26</v>
      </c>
      <c r="Y13" s="52"/>
      <c r="Z13" s="53"/>
      <c r="AA13" s="54">
        <f t="shared" si="0"/>
        <v>3727</v>
      </c>
    </row>
    <row r="14" spans="1:27" ht="24.95" customHeight="1" x14ac:dyDescent="0.2">
      <c r="A14" s="55" t="s">
        <v>10</v>
      </c>
      <c r="B14" s="56">
        <v>1182.2280000000001</v>
      </c>
      <c r="C14" s="57">
        <v>1224.8329999999999</v>
      </c>
      <c r="D14" s="57">
        <v>1263.799</v>
      </c>
      <c r="E14" s="57">
        <v>1279.548</v>
      </c>
      <c r="F14" s="57">
        <v>1251.501</v>
      </c>
      <c r="G14" s="57">
        <v>1163.8889999999999</v>
      </c>
      <c r="H14" s="57">
        <v>1145.8289999999997</v>
      </c>
      <c r="I14" s="57">
        <v>1539.8340000000003</v>
      </c>
      <c r="J14" s="57">
        <v>2183.6289999999999</v>
      </c>
      <c r="K14" s="57">
        <v>2697.0360000000001</v>
      </c>
      <c r="L14" s="57">
        <v>3130.2270000000003</v>
      </c>
      <c r="M14" s="57">
        <v>3422.2680000000009</v>
      </c>
      <c r="N14" s="57">
        <v>3503.34</v>
      </c>
      <c r="O14" s="57">
        <v>3328.5389999999998</v>
      </c>
      <c r="P14" s="57">
        <v>2843.6819999999993</v>
      </c>
      <c r="Q14" s="57">
        <v>2052.424</v>
      </c>
      <c r="R14" s="57">
        <v>1194.4440000000002</v>
      </c>
      <c r="S14" s="57">
        <v>843.64700000000005</v>
      </c>
      <c r="T14" s="57">
        <v>778.83900000000017</v>
      </c>
      <c r="U14" s="57">
        <v>714.48800000000006</v>
      </c>
      <c r="V14" s="57">
        <v>664.14200000000017</v>
      </c>
      <c r="W14" s="57">
        <v>620.13200000000006</v>
      </c>
      <c r="X14" s="57">
        <v>610.55799999999999</v>
      </c>
      <c r="Y14" s="57">
        <v>613.51799999999992</v>
      </c>
      <c r="Z14" s="58"/>
      <c r="AA14" s="59">
        <f t="shared" si="0"/>
        <v>39252.373999999989</v>
      </c>
    </row>
    <row r="15" spans="1:27" ht="24.95" customHeight="1" x14ac:dyDescent="0.2">
      <c r="A15" s="55" t="s">
        <v>11</v>
      </c>
      <c r="B15" s="56">
        <v>7</v>
      </c>
      <c r="C15" s="57">
        <v>6</v>
      </c>
      <c r="D15" s="57">
        <v>6</v>
      </c>
      <c r="E15" s="57">
        <v>6</v>
      </c>
      <c r="F15" s="57">
        <v>7</v>
      </c>
      <c r="G15" s="57">
        <v>9</v>
      </c>
      <c r="H15" s="57">
        <v>16</v>
      </c>
      <c r="I15" s="57">
        <v>37</v>
      </c>
      <c r="J15" s="57">
        <v>58</v>
      </c>
      <c r="K15" s="57">
        <v>73</v>
      </c>
      <c r="L15" s="57">
        <v>79</v>
      </c>
      <c r="M15" s="57">
        <v>80</v>
      </c>
      <c r="N15" s="57">
        <v>79</v>
      </c>
      <c r="O15" s="57">
        <v>77</v>
      </c>
      <c r="P15" s="57">
        <v>71</v>
      </c>
      <c r="Q15" s="57">
        <v>61</v>
      </c>
      <c r="R15" s="57">
        <v>47</v>
      </c>
      <c r="S15" s="57">
        <v>45</v>
      </c>
      <c r="T15" s="57">
        <v>54</v>
      </c>
      <c r="U15" s="57">
        <v>62</v>
      </c>
      <c r="V15" s="57">
        <v>70</v>
      </c>
      <c r="W15" s="57">
        <v>75</v>
      </c>
      <c r="X15" s="57">
        <v>76</v>
      </c>
      <c r="Y15" s="57">
        <v>74</v>
      </c>
      <c r="Z15" s="58"/>
      <c r="AA15" s="59">
        <f t="shared" si="0"/>
        <v>1175</v>
      </c>
    </row>
    <row r="16" spans="1:27" ht="30" customHeight="1" thickBot="1" x14ac:dyDescent="0.25">
      <c r="A16" s="60" t="s">
        <v>12</v>
      </c>
      <c r="B16" s="61">
        <f>IF(LEN(B$2)&gt;0,SUM(B10:B15),"")</f>
        <v>3404.1280000000002</v>
      </c>
      <c r="C16" s="62">
        <f t="shared" ref="C16:Z16" si="1">IF(LEN(C$2)&gt;0,SUM(C10:C15),"")</f>
        <v>3331.7330000000002</v>
      </c>
      <c r="D16" s="62">
        <f t="shared" si="1"/>
        <v>3362.6990000000001</v>
      </c>
      <c r="E16" s="62">
        <f t="shared" si="1"/>
        <v>3375.4480000000003</v>
      </c>
      <c r="F16" s="62">
        <f t="shared" si="1"/>
        <v>3356.4009999999998</v>
      </c>
      <c r="G16" s="62">
        <f t="shared" si="1"/>
        <v>3532.7889999999998</v>
      </c>
      <c r="H16" s="62">
        <f t="shared" si="1"/>
        <v>4371.8289999999997</v>
      </c>
      <c r="I16" s="62">
        <f t="shared" si="1"/>
        <v>5159.4840000000004</v>
      </c>
      <c r="J16" s="62">
        <f t="shared" si="1"/>
        <v>5880.7129999999997</v>
      </c>
      <c r="K16" s="62">
        <f t="shared" si="1"/>
        <v>6210.8760000000002</v>
      </c>
      <c r="L16" s="62">
        <f t="shared" si="1"/>
        <v>6178.9770000000008</v>
      </c>
      <c r="M16" s="62">
        <f t="shared" si="1"/>
        <v>5984.9180000000015</v>
      </c>
      <c r="N16" s="62">
        <f t="shared" si="1"/>
        <v>6078.99</v>
      </c>
      <c r="O16" s="62">
        <f t="shared" si="1"/>
        <v>5876.1890000000003</v>
      </c>
      <c r="P16" s="62">
        <f t="shared" si="1"/>
        <v>5649.6819999999989</v>
      </c>
      <c r="Q16" s="62">
        <f t="shared" si="1"/>
        <v>5201.3850000000002</v>
      </c>
      <c r="R16" s="62">
        <f t="shared" si="1"/>
        <v>4998.1580000000004</v>
      </c>
      <c r="S16" s="62">
        <f t="shared" si="1"/>
        <v>6121.6299999999992</v>
      </c>
      <c r="T16" s="62">
        <f t="shared" si="1"/>
        <v>6308.7469999999994</v>
      </c>
      <c r="U16" s="62">
        <f t="shared" si="1"/>
        <v>5922.4880000000003</v>
      </c>
      <c r="V16" s="62">
        <f t="shared" si="1"/>
        <v>5200.2070000000003</v>
      </c>
      <c r="W16" s="62">
        <f t="shared" si="1"/>
        <v>4645.5830000000005</v>
      </c>
      <c r="X16" s="62">
        <f t="shared" si="1"/>
        <v>4379.8289999999997</v>
      </c>
      <c r="Y16" s="62">
        <f t="shared" si="1"/>
        <v>3760.654</v>
      </c>
      <c r="Z16" s="63" t="str">
        <f t="shared" si="1"/>
        <v/>
      </c>
      <c r="AA16" s="64">
        <f>SUM(AA10:AA15)</f>
        <v>118293.53699999998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1236.9000000000001</v>
      </c>
      <c r="C28" s="72">
        <v>1248.9000000000001</v>
      </c>
      <c r="D28" s="72">
        <v>1258.9000000000001</v>
      </c>
      <c r="E28" s="72">
        <v>1255.9000000000001</v>
      </c>
      <c r="F28" s="72">
        <v>1223.9000000000001</v>
      </c>
      <c r="G28" s="72">
        <v>1250.9000000000001</v>
      </c>
      <c r="H28" s="72">
        <v>1422.9</v>
      </c>
      <c r="I28" s="72">
        <v>1771.55</v>
      </c>
      <c r="J28" s="72">
        <v>2224.5500000000002</v>
      </c>
      <c r="K28" s="72">
        <v>2548.5500000000002</v>
      </c>
      <c r="L28" s="72">
        <v>2758.55</v>
      </c>
      <c r="M28" s="72">
        <v>2922.55</v>
      </c>
      <c r="N28" s="72">
        <v>2929.55</v>
      </c>
      <c r="O28" s="72">
        <v>2761.55</v>
      </c>
      <c r="P28" s="72">
        <v>2440.9</v>
      </c>
      <c r="Q28" s="72">
        <v>1996.55</v>
      </c>
      <c r="R28" s="72">
        <v>1496.55</v>
      </c>
      <c r="S28" s="72">
        <v>1739.55</v>
      </c>
      <c r="T28" s="72">
        <v>1871.4</v>
      </c>
      <c r="U28" s="72">
        <v>1637.4</v>
      </c>
      <c r="V28" s="72">
        <v>1364.4</v>
      </c>
      <c r="W28" s="72">
        <v>1106.4000000000001</v>
      </c>
      <c r="X28" s="72">
        <v>1088.9000000000001</v>
      </c>
      <c r="Y28" s="72">
        <v>1028.9000000000001</v>
      </c>
      <c r="Z28" s="73"/>
      <c r="AA28" s="74">
        <f>SUM(B28:Z28)</f>
        <v>42586.100000000006</v>
      </c>
    </row>
    <row r="29" spans="1:27" ht="24.95" customHeight="1" x14ac:dyDescent="0.2">
      <c r="A29" s="75" t="s">
        <v>23</v>
      </c>
      <c r="B29" s="76">
        <v>1059.2280000000001</v>
      </c>
      <c r="C29" s="77">
        <v>1087.8330000000001</v>
      </c>
      <c r="D29" s="77">
        <v>1140.799</v>
      </c>
      <c r="E29" s="77">
        <v>1186.548</v>
      </c>
      <c r="F29" s="77">
        <v>1169.501</v>
      </c>
      <c r="G29" s="77">
        <v>1134.8889999999999</v>
      </c>
      <c r="H29" s="77">
        <v>1568.829</v>
      </c>
      <c r="I29" s="77">
        <v>1788.8340000000001</v>
      </c>
      <c r="J29" s="77">
        <v>2086.0630000000001</v>
      </c>
      <c r="K29" s="77">
        <v>2156.8530000000001</v>
      </c>
      <c r="L29" s="77">
        <v>1911.327</v>
      </c>
      <c r="M29" s="77">
        <v>1684.268</v>
      </c>
      <c r="N29" s="77">
        <v>1594.34</v>
      </c>
      <c r="O29" s="77">
        <v>1615.539</v>
      </c>
      <c r="P29" s="77">
        <v>1552.682</v>
      </c>
      <c r="Q29" s="77">
        <v>1474.7349999999999</v>
      </c>
      <c r="R29" s="77">
        <v>1737.508</v>
      </c>
      <c r="S29" s="77">
        <v>2397.1489999999999</v>
      </c>
      <c r="T29" s="77">
        <v>2380.2469999999998</v>
      </c>
      <c r="U29" s="77">
        <v>2208.9879999999998</v>
      </c>
      <c r="V29" s="77">
        <v>1787.7070000000001</v>
      </c>
      <c r="W29" s="77">
        <v>1486.0830000000001</v>
      </c>
      <c r="X29" s="77">
        <v>1465.9929999999999</v>
      </c>
      <c r="Y29" s="77">
        <v>1589.654</v>
      </c>
      <c r="Z29" s="78"/>
      <c r="AA29" s="79">
        <f>SUM(B29:Z29)</f>
        <v>39265.597000000009</v>
      </c>
    </row>
    <row r="30" spans="1:27" ht="24.95" customHeight="1" x14ac:dyDescent="0.2">
      <c r="A30" s="82" t="s">
        <v>24</v>
      </c>
      <c r="B30" s="80">
        <v>1831</v>
      </c>
      <c r="C30" s="81">
        <v>1756</v>
      </c>
      <c r="D30" s="81">
        <v>1756</v>
      </c>
      <c r="E30" s="81">
        <v>1756</v>
      </c>
      <c r="F30" s="81">
        <v>1756</v>
      </c>
      <c r="G30" s="81">
        <v>1936</v>
      </c>
      <c r="H30" s="81">
        <v>2281.1</v>
      </c>
      <c r="I30" s="81">
        <v>2531.1</v>
      </c>
      <c r="J30" s="81">
        <v>2481.1</v>
      </c>
      <c r="K30" s="81">
        <v>2356.1</v>
      </c>
      <c r="L30" s="81">
        <v>2224.1</v>
      </c>
      <c r="M30" s="81">
        <v>2001.1</v>
      </c>
      <c r="N30" s="81">
        <v>2001.1</v>
      </c>
      <c r="O30" s="81">
        <v>2001.1</v>
      </c>
      <c r="P30" s="81">
        <v>2256.1</v>
      </c>
      <c r="Q30" s="81">
        <v>2426.1</v>
      </c>
      <c r="R30" s="81">
        <v>2693.1</v>
      </c>
      <c r="S30" s="81">
        <v>2915.1</v>
      </c>
      <c r="T30" s="81">
        <v>2945.1</v>
      </c>
      <c r="U30" s="81">
        <v>2945.1</v>
      </c>
      <c r="V30" s="81">
        <v>2896.1</v>
      </c>
      <c r="W30" s="81">
        <v>2866.1</v>
      </c>
      <c r="X30" s="81">
        <v>2598.1</v>
      </c>
      <c r="Y30" s="81">
        <v>1961.1</v>
      </c>
      <c r="Z30" s="83"/>
      <c r="AA30" s="84">
        <f>SUM(B30:Z30)</f>
        <v>55169.799999999981</v>
      </c>
    </row>
    <row r="31" spans="1:27" ht="30" customHeight="1" thickBot="1" x14ac:dyDescent="0.25">
      <c r="A31" s="60" t="s">
        <v>25</v>
      </c>
      <c r="B31" s="61">
        <f>IF(LEN(B$2)&gt;0,SUM(B28:B30),"")</f>
        <v>4127.1280000000006</v>
      </c>
      <c r="C31" s="62">
        <f t="shared" ref="C31:Z31" si="4">IF(LEN(C$2)&gt;0,SUM(C28:C30),"")</f>
        <v>4092.7330000000002</v>
      </c>
      <c r="D31" s="62">
        <f t="shared" si="4"/>
        <v>4155.6990000000005</v>
      </c>
      <c r="E31" s="62">
        <f t="shared" si="4"/>
        <v>4198.4480000000003</v>
      </c>
      <c r="F31" s="62">
        <f t="shared" si="4"/>
        <v>4149.4009999999998</v>
      </c>
      <c r="G31" s="62">
        <f t="shared" si="4"/>
        <v>4321.7889999999998</v>
      </c>
      <c r="H31" s="62">
        <f t="shared" si="4"/>
        <v>5272.8289999999997</v>
      </c>
      <c r="I31" s="62">
        <f t="shared" si="4"/>
        <v>6091.4840000000004</v>
      </c>
      <c r="J31" s="62">
        <f t="shared" si="4"/>
        <v>6791.7129999999997</v>
      </c>
      <c r="K31" s="62">
        <f t="shared" si="4"/>
        <v>7061.5030000000006</v>
      </c>
      <c r="L31" s="62">
        <f t="shared" si="4"/>
        <v>6893.9770000000008</v>
      </c>
      <c r="M31" s="62">
        <f t="shared" si="4"/>
        <v>6607.9179999999997</v>
      </c>
      <c r="N31" s="62">
        <f t="shared" si="4"/>
        <v>6524.99</v>
      </c>
      <c r="O31" s="62">
        <f t="shared" si="4"/>
        <v>6378.1890000000003</v>
      </c>
      <c r="P31" s="62">
        <f t="shared" si="4"/>
        <v>6249.6820000000007</v>
      </c>
      <c r="Q31" s="62">
        <f t="shared" si="4"/>
        <v>5897.3850000000002</v>
      </c>
      <c r="R31" s="62">
        <f t="shared" si="4"/>
        <v>5927.1579999999994</v>
      </c>
      <c r="S31" s="62">
        <f t="shared" si="4"/>
        <v>7051.7989999999991</v>
      </c>
      <c r="T31" s="62">
        <f t="shared" si="4"/>
        <v>7196.7469999999994</v>
      </c>
      <c r="U31" s="62">
        <f t="shared" si="4"/>
        <v>6791.4879999999994</v>
      </c>
      <c r="V31" s="62">
        <f t="shared" si="4"/>
        <v>6048.2070000000003</v>
      </c>
      <c r="W31" s="62">
        <f t="shared" si="4"/>
        <v>5458.5830000000005</v>
      </c>
      <c r="X31" s="62">
        <f t="shared" si="4"/>
        <v>5152.9930000000004</v>
      </c>
      <c r="Y31" s="62">
        <f t="shared" si="4"/>
        <v>4579.6540000000005</v>
      </c>
      <c r="Z31" s="63" t="str">
        <f t="shared" si="4"/>
        <v/>
      </c>
      <c r="AA31" s="64">
        <f>SUM(AA28:AA30)</f>
        <v>137021.497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251</v>
      </c>
      <c r="C34" s="95">
        <v>271</v>
      </c>
      <c r="D34" s="95">
        <v>271</v>
      </c>
      <c r="E34" s="95">
        <v>271</v>
      </c>
      <c r="F34" s="95">
        <v>271</v>
      </c>
      <c r="G34" s="95">
        <v>297</v>
      </c>
      <c r="H34" s="95">
        <v>349</v>
      </c>
      <c r="I34" s="95">
        <v>380</v>
      </c>
      <c r="J34" s="95">
        <v>390</v>
      </c>
      <c r="K34" s="95">
        <v>417</v>
      </c>
      <c r="L34" s="95">
        <v>323</v>
      </c>
      <c r="M34" s="95">
        <v>240</v>
      </c>
      <c r="N34" s="95">
        <v>137</v>
      </c>
      <c r="O34" s="95">
        <v>226</v>
      </c>
      <c r="P34" s="95">
        <v>223</v>
      </c>
      <c r="Q34" s="95">
        <v>286</v>
      </c>
      <c r="R34" s="95">
        <v>383</v>
      </c>
      <c r="S34" s="95">
        <v>408</v>
      </c>
      <c r="T34" s="95">
        <v>420</v>
      </c>
      <c r="U34" s="95">
        <v>420</v>
      </c>
      <c r="V34" s="95">
        <v>353</v>
      </c>
      <c r="W34" s="95">
        <v>351</v>
      </c>
      <c r="X34" s="95">
        <v>321</v>
      </c>
      <c r="Y34" s="95">
        <v>356</v>
      </c>
      <c r="Z34" s="96"/>
      <c r="AA34" s="74">
        <f t="shared" ref="AA34:AA39" si="5">SUM(B34:Z34)</f>
        <v>7615</v>
      </c>
    </row>
    <row r="35" spans="1:27" ht="24.95" customHeight="1" x14ac:dyDescent="0.2">
      <c r="A35" s="97" t="s">
        <v>28</v>
      </c>
      <c r="B35" s="98">
        <v>397</v>
      </c>
      <c r="C35" s="99">
        <v>415</v>
      </c>
      <c r="D35" s="99">
        <v>447</v>
      </c>
      <c r="E35" s="99">
        <v>477</v>
      </c>
      <c r="F35" s="99">
        <v>447</v>
      </c>
      <c r="G35" s="99">
        <v>417</v>
      </c>
      <c r="H35" s="99">
        <v>477</v>
      </c>
      <c r="I35" s="99">
        <v>477</v>
      </c>
      <c r="J35" s="99">
        <v>446</v>
      </c>
      <c r="K35" s="99">
        <v>358.62700000000001</v>
      </c>
      <c r="L35" s="99">
        <v>317</v>
      </c>
      <c r="M35" s="99">
        <v>308</v>
      </c>
      <c r="N35" s="99">
        <v>234</v>
      </c>
      <c r="O35" s="99">
        <v>201</v>
      </c>
      <c r="P35" s="99">
        <v>302</v>
      </c>
      <c r="Q35" s="99">
        <v>335</v>
      </c>
      <c r="R35" s="99">
        <v>471</v>
      </c>
      <c r="S35" s="99">
        <v>447.16899999999998</v>
      </c>
      <c r="T35" s="99">
        <v>393</v>
      </c>
      <c r="U35" s="99">
        <v>374</v>
      </c>
      <c r="V35" s="99">
        <v>420</v>
      </c>
      <c r="W35" s="99">
        <v>387</v>
      </c>
      <c r="X35" s="99">
        <v>377.16399999999999</v>
      </c>
      <c r="Y35" s="99">
        <v>388</v>
      </c>
      <c r="Z35" s="100"/>
      <c r="AA35" s="79">
        <f t="shared" si="5"/>
        <v>9312.9600000000009</v>
      </c>
    </row>
    <row r="36" spans="1:27" ht="24.95" customHeight="1" x14ac:dyDescent="0.2">
      <c r="A36" s="97" t="s">
        <v>29</v>
      </c>
      <c r="B36" s="98">
        <v>669</v>
      </c>
      <c r="C36" s="99">
        <v>669</v>
      </c>
      <c r="D36" s="99">
        <v>669</v>
      </c>
      <c r="E36" s="99">
        <v>669</v>
      </c>
      <c r="F36" s="99">
        <v>669</v>
      </c>
      <c r="G36" s="99">
        <v>669</v>
      </c>
      <c r="H36" s="99">
        <v>669</v>
      </c>
      <c r="I36" s="99">
        <v>669</v>
      </c>
      <c r="J36" s="99">
        <v>669</v>
      </c>
      <c r="K36" s="99">
        <v>669</v>
      </c>
      <c r="L36" s="99">
        <v>669</v>
      </c>
      <c r="M36" s="99">
        <v>650</v>
      </c>
      <c r="N36" s="99">
        <v>669</v>
      </c>
      <c r="O36" s="99">
        <v>669</v>
      </c>
      <c r="P36" s="99">
        <v>669</v>
      </c>
      <c r="Q36" s="99">
        <v>669</v>
      </c>
      <c r="R36" s="99">
        <v>669</v>
      </c>
      <c r="S36" s="99">
        <v>669</v>
      </c>
      <c r="T36" s="99">
        <v>669</v>
      </c>
      <c r="U36" s="99">
        <v>669</v>
      </c>
      <c r="V36" s="99">
        <v>669</v>
      </c>
      <c r="W36" s="99">
        <v>669</v>
      </c>
      <c r="X36" s="99">
        <v>669</v>
      </c>
      <c r="Y36" s="99">
        <v>669</v>
      </c>
      <c r="Z36" s="100"/>
      <c r="AA36" s="79">
        <f t="shared" si="5"/>
        <v>16037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>
        <v>415.9</v>
      </c>
      <c r="C38" s="99">
        <v>302.39999999999998</v>
      </c>
      <c r="D38" s="99">
        <v>243.3</v>
      </c>
      <c r="E38" s="99">
        <v>140.19999999999999</v>
      </c>
      <c r="F38" s="99">
        <v>195.7</v>
      </c>
      <c r="G38" s="99">
        <v>466</v>
      </c>
      <c r="H38" s="99">
        <v>258.39999999999998</v>
      </c>
      <c r="I38" s="99">
        <v>36.5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155.69999999999999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4214.1000000000004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1782.9</v>
      </c>
      <c r="C39" s="88">
        <f t="shared" si="6"/>
        <v>1707.4</v>
      </c>
      <c r="D39" s="88">
        <f t="shared" si="6"/>
        <v>1680.3</v>
      </c>
      <c r="E39" s="88">
        <f t="shared" si="6"/>
        <v>1607.2</v>
      </c>
      <c r="F39" s="88">
        <f t="shared" si="6"/>
        <v>1632.7</v>
      </c>
      <c r="G39" s="88">
        <f t="shared" si="6"/>
        <v>1899</v>
      </c>
      <c r="H39" s="88">
        <f t="shared" si="6"/>
        <v>1803.4</v>
      </c>
      <c r="I39" s="88">
        <f t="shared" si="6"/>
        <v>1612.5</v>
      </c>
      <c r="J39" s="88">
        <f t="shared" si="6"/>
        <v>1555</v>
      </c>
      <c r="K39" s="88">
        <f t="shared" si="6"/>
        <v>1494.627</v>
      </c>
      <c r="L39" s="88">
        <f t="shared" si="6"/>
        <v>1359</v>
      </c>
      <c r="M39" s="88">
        <f t="shared" si="6"/>
        <v>1248</v>
      </c>
      <c r="N39" s="88">
        <f t="shared" si="6"/>
        <v>1090</v>
      </c>
      <c r="O39" s="88">
        <f t="shared" si="6"/>
        <v>1146</v>
      </c>
      <c r="P39" s="88">
        <f t="shared" si="6"/>
        <v>1244</v>
      </c>
      <c r="Q39" s="88">
        <f t="shared" si="6"/>
        <v>1340</v>
      </c>
      <c r="R39" s="88">
        <f t="shared" si="6"/>
        <v>1573</v>
      </c>
      <c r="S39" s="88">
        <f t="shared" si="6"/>
        <v>1574.1689999999999</v>
      </c>
      <c r="T39" s="88">
        <f t="shared" si="6"/>
        <v>1532</v>
      </c>
      <c r="U39" s="88">
        <f t="shared" si="6"/>
        <v>1668.7</v>
      </c>
      <c r="V39" s="88">
        <f t="shared" si="6"/>
        <v>1992</v>
      </c>
      <c r="W39" s="88">
        <f t="shared" si="6"/>
        <v>1957</v>
      </c>
      <c r="X39" s="88">
        <f t="shared" si="6"/>
        <v>1917.164</v>
      </c>
      <c r="Y39" s="88">
        <f t="shared" si="6"/>
        <v>1963</v>
      </c>
      <c r="Z39" s="89" t="str">
        <f t="shared" si="6"/>
        <v/>
      </c>
      <c r="AA39" s="90">
        <f t="shared" si="5"/>
        <v>38379.05999999999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644</v>
      </c>
      <c r="C44" s="99">
        <v>644</v>
      </c>
      <c r="D44" s="99">
        <v>644</v>
      </c>
      <c r="E44" s="99">
        <v>644</v>
      </c>
      <c r="F44" s="99">
        <v>644</v>
      </c>
      <c r="G44" s="99">
        <v>644</v>
      </c>
      <c r="H44" s="99">
        <v>644</v>
      </c>
      <c r="I44" s="99">
        <v>644</v>
      </c>
      <c r="J44" s="99">
        <v>644</v>
      </c>
      <c r="K44" s="99">
        <v>644</v>
      </c>
      <c r="L44" s="99">
        <v>644</v>
      </c>
      <c r="M44" s="99">
        <v>625</v>
      </c>
      <c r="N44" s="99">
        <v>644</v>
      </c>
      <c r="O44" s="99">
        <v>644</v>
      </c>
      <c r="P44" s="99">
        <v>644</v>
      </c>
      <c r="Q44" s="99">
        <v>644</v>
      </c>
      <c r="R44" s="99">
        <v>644</v>
      </c>
      <c r="S44" s="99">
        <v>644</v>
      </c>
      <c r="T44" s="99">
        <v>644</v>
      </c>
      <c r="U44" s="99">
        <v>644</v>
      </c>
      <c r="V44" s="99">
        <v>644</v>
      </c>
      <c r="W44" s="99">
        <v>644</v>
      </c>
      <c r="X44" s="99">
        <v>644</v>
      </c>
      <c r="Y44" s="99">
        <v>644</v>
      </c>
      <c r="Z44" s="100"/>
      <c r="AA44" s="79">
        <f t="shared" si="7"/>
        <v>15437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415.9</v>
      </c>
      <c r="C46" s="99">
        <v>302.39999999999998</v>
      </c>
      <c r="D46" s="99">
        <v>243.3</v>
      </c>
      <c r="E46" s="99">
        <v>140.19999999999999</v>
      </c>
      <c r="F46" s="99">
        <v>195.7</v>
      </c>
      <c r="G46" s="99">
        <v>466</v>
      </c>
      <c r="H46" s="99">
        <v>258.39999999999998</v>
      </c>
      <c r="I46" s="99">
        <v>36.5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155.69999999999999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4214.1000000000004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1059.9000000000001</v>
      </c>
      <c r="C48" s="88">
        <f t="shared" ref="C48:Z48" si="8">IF(LEN(C$2)&gt;0,SUM(C42:C47),"")</f>
        <v>946.4</v>
      </c>
      <c r="D48" s="88">
        <f t="shared" si="8"/>
        <v>887.3</v>
      </c>
      <c r="E48" s="88">
        <f t="shared" si="8"/>
        <v>784.2</v>
      </c>
      <c r="F48" s="88">
        <f t="shared" si="8"/>
        <v>839.7</v>
      </c>
      <c r="G48" s="88">
        <f t="shared" si="8"/>
        <v>1110</v>
      </c>
      <c r="H48" s="88">
        <f t="shared" si="8"/>
        <v>902.4</v>
      </c>
      <c r="I48" s="88">
        <f t="shared" si="8"/>
        <v>680.5</v>
      </c>
      <c r="J48" s="88">
        <f t="shared" si="8"/>
        <v>644</v>
      </c>
      <c r="K48" s="88">
        <f t="shared" si="8"/>
        <v>644</v>
      </c>
      <c r="L48" s="88">
        <f t="shared" si="8"/>
        <v>644</v>
      </c>
      <c r="M48" s="88">
        <f t="shared" si="8"/>
        <v>625</v>
      </c>
      <c r="N48" s="88">
        <f t="shared" si="8"/>
        <v>644</v>
      </c>
      <c r="O48" s="88">
        <f t="shared" si="8"/>
        <v>644</v>
      </c>
      <c r="P48" s="88">
        <f t="shared" si="8"/>
        <v>644</v>
      </c>
      <c r="Q48" s="88">
        <f t="shared" si="8"/>
        <v>644</v>
      </c>
      <c r="R48" s="88">
        <f t="shared" si="8"/>
        <v>644</v>
      </c>
      <c r="S48" s="88">
        <f t="shared" si="8"/>
        <v>644</v>
      </c>
      <c r="T48" s="88">
        <f t="shared" si="8"/>
        <v>644</v>
      </c>
      <c r="U48" s="88">
        <f t="shared" si="8"/>
        <v>799.7</v>
      </c>
      <c r="V48" s="88">
        <f t="shared" si="8"/>
        <v>1144</v>
      </c>
      <c r="W48" s="88">
        <f t="shared" si="8"/>
        <v>1144</v>
      </c>
      <c r="X48" s="88">
        <f t="shared" si="8"/>
        <v>1144</v>
      </c>
      <c r="Y48" s="88">
        <f t="shared" si="8"/>
        <v>1144</v>
      </c>
      <c r="Z48" s="89" t="str">
        <f t="shared" si="8"/>
        <v/>
      </c>
      <c r="AA48" s="90">
        <f t="shared" si="7"/>
        <v>19651.099999999999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5187.0280000000002</v>
      </c>
      <c r="C51" s="88">
        <f t="shared" si="10"/>
        <v>5039.1329999999998</v>
      </c>
      <c r="D51" s="88">
        <f t="shared" si="10"/>
        <v>5042.9989999999998</v>
      </c>
      <c r="E51" s="88">
        <f t="shared" si="10"/>
        <v>4982.6480000000001</v>
      </c>
      <c r="F51" s="88">
        <f t="shared" si="10"/>
        <v>4989.1009999999997</v>
      </c>
      <c r="G51" s="88">
        <f t="shared" si="10"/>
        <v>5431.7889999999998</v>
      </c>
      <c r="H51" s="88">
        <f t="shared" si="10"/>
        <v>6175.2289999999994</v>
      </c>
      <c r="I51" s="88">
        <f t="shared" si="10"/>
        <v>6771.9840000000004</v>
      </c>
      <c r="J51" s="88">
        <f t="shared" si="10"/>
        <v>7435.7129999999997</v>
      </c>
      <c r="K51" s="88">
        <f t="shared" si="10"/>
        <v>7705.5030000000006</v>
      </c>
      <c r="L51" s="88">
        <f t="shared" si="10"/>
        <v>7537.9770000000008</v>
      </c>
      <c r="M51" s="88">
        <f t="shared" si="10"/>
        <v>7232.9180000000015</v>
      </c>
      <c r="N51" s="88">
        <f t="shared" si="10"/>
        <v>7168.99</v>
      </c>
      <c r="O51" s="88">
        <f t="shared" si="10"/>
        <v>7022.1890000000003</v>
      </c>
      <c r="P51" s="88">
        <f t="shared" si="10"/>
        <v>6893.6819999999989</v>
      </c>
      <c r="Q51" s="88">
        <f t="shared" si="10"/>
        <v>6541.3850000000002</v>
      </c>
      <c r="R51" s="88">
        <f t="shared" si="10"/>
        <v>6571.1580000000004</v>
      </c>
      <c r="S51" s="88">
        <f t="shared" si="10"/>
        <v>7695.7989999999991</v>
      </c>
      <c r="T51" s="88">
        <f t="shared" si="10"/>
        <v>7840.7469999999994</v>
      </c>
      <c r="U51" s="88">
        <f t="shared" si="10"/>
        <v>7591.1880000000001</v>
      </c>
      <c r="V51" s="88">
        <f t="shared" si="10"/>
        <v>7192.2070000000003</v>
      </c>
      <c r="W51" s="88">
        <f t="shared" si="10"/>
        <v>6602.5830000000005</v>
      </c>
      <c r="X51" s="88">
        <f t="shared" si="10"/>
        <v>6296.9929999999995</v>
      </c>
      <c r="Y51" s="88">
        <f t="shared" si="10"/>
        <v>5723.6540000000005</v>
      </c>
      <c r="Z51" s="89" t="str">
        <f t="shared" si="10"/>
        <v/>
      </c>
      <c r="AA51" s="105">
        <f>SUM(B51:Z51)</f>
        <v>156672.59700000001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44610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5186.9920000000011</v>
      </c>
      <c r="C4" s="18">
        <v>5039.0940000000001</v>
      </c>
      <c r="D4" s="18">
        <v>5042.9670000000015</v>
      </c>
      <c r="E4" s="18">
        <v>4982.6800000000021</v>
      </c>
      <c r="F4" s="18">
        <v>4989.1130000000003</v>
      </c>
      <c r="G4" s="18">
        <v>5431.7830000000031</v>
      </c>
      <c r="H4" s="18">
        <v>6175.277</v>
      </c>
      <c r="I4" s="18">
        <v>6771.9549999999999</v>
      </c>
      <c r="J4" s="18">
        <v>7435.75</v>
      </c>
      <c r="K4" s="18">
        <v>7705.5030000000015</v>
      </c>
      <c r="L4" s="18">
        <v>7537.982</v>
      </c>
      <c r="M4" s="18">
        <v>7232.8909999999996</v>
      </c>
      <c r="N4" s="18">
        <v>7169.0260000000007</v>
      </c>
      <c r="O4" s="18">
        <v>7022.2059999999992</v>
      </c>
      <c r="P4" s="18">
        <v>6893.6500000000024</v>
      </c>
      <c r="Q4" s="18">
        <v>6541.3640000000014</v>
      </c>
      <c r="R4" s="18">
        <v>6571.2039999999997</v>
      </c>
      <c r="S4" s="18">
        <v>7695.7520000000004</v>
      </c>
      <c r="T4" s="18">
        <v>7840.7610000000013</v>
      </c>
      <c r="U4" s="18">
        <v>7591.2340000000004</v>
      </c>
      <c r="V4" s="18">
        <v>7192.2069999999994</v>
      </c>
      <c r="W4" s="18">
        <v>6602.5830000000005</v>
      </c>
      <c r="X4" s="18">
        <v>6296.9930000000004</v>
      </c>
      <c r="Y4" s="18">
        <v>5723.6539999999995</v>
      </c>
      <c r="Z4" s="19"/>
      <c r="AA4" s="20">
        <f>SUM(B4:Z4)</f>
        <v>156672.62100000004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173.17</v>
      </c>
      <c r="C7" s="28">
        <v>168.84</v>
      </c>
      <c r="D7" s="28">
        <v>167.29</v>
      </c>
      <c r="E7" s="28">
        <v>166.62</v>
      </c>
      <c r="F7" s="28">
        <v>166.86</v>
      </c>
      <c r="G7" s="28">
        <v>173.17</v>
      </c>
      <c r="H7" s="28">
        <v>210</v>
      </c>
      <c r="I7" s="28">
        <v>240</v>
      </c>
      <c r="J7" s="28">
        <v>254.78</v>
      </c>
      <c r="K7" s="28">
        <v>231.86</v>
      </c>
      <c r="L7" s="28">
        <v>202.25</v>
      </c>
      <c r="M7" s="28">
        <v>184.99</v>
      </c>
      <c r="N7" s="28">
        <v>177.7</v>
      </c>
      <c r="O7" s="28">
        <v>175</v>
      </c>
      <c r="P7" s="28">
        <v>182.05</v>
      </c>
      <c r="Q7" s="28">
        <v>196.44</v>
      </c>
      <c r="R7" s="28">
        <v>215</v>
      </c>
      <c r="S7" s="28">
        <v>249.27</v>
      </c>
      <c r="T7" s="28">
        <v>273.62</v>
      </c>
      <c r="U7" s="28">
        <v>254.78</v>
      </c>
      <c r="V7" s="28">
        <v>207.6</v>
      </c>
      <c r="W7" s="28">
        <v>201.97</v>
      </c>
      <c r="X7" s="28">
        <v>213.8</v>
      </c>
      <c r="Y7" s="28">
        <v>242.55</v>
      </c>
      <c r="Z7" s="29"/>
      <c r="AA7" s="30">
        <f>IF(SUM(B7:Z7)&lt;&gt;0,AVERAGEIF(B7:Z7,"&lt;&gt;"""),"")</f>
        <v>205.4004166666667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891.83899999999994</v>
      </c>
      <c r="C19" s="72">
        <v>891.80899999999997</v>
      </c>
      <c r="D19" s="72">
        <v>892.86299999999994</v>
      </c>
      <c r="E19" s="72">
        <v>878.93200000000002</v>
      </c>
      <c r="F19" s="72">
        <v>880.923</v>
      </c>
      <c r="G19" s="72">
        <v>868.95799999999997</v>
      </c>
      <c r="H19" s="72">
        <v>876.93200000000002</v>
      </c>
      <c r="I19" s="72">
        <v>880.98199999999997</v>
      </c>
      <c r="J19" s="72">
        <v>853.12</v>
      </c>
      <c r="K19" s="72">
        <v>833.21600000000001</v>
      </c>
      <c r="L19" s="72">
        <v>785.21899999999994</v>
      </c>
      <c r="M19" s="72">
        <v>744.04200000000003</v>
      </c>
      <c r="N19" s="72">
        <v>730.029</v>
      </c>
      <c r="O19" s="72">
        <v>706.05200000000002</v>
      </c>
      <c r="P19" s="72">
        <v>721.98199999999997</v>
      </c>
      <c r="Q19" s="72">
        <v>739.04500000000007</v>
      </c>
      <c r="R19" s="72">
        <v>738.93799999999999</v>
      </c>
      <c r="S19" s="72">
        <v>725.94600000000003</v>
      </c>
      <c r="T19" s="72">
        <v>732.024</v>
      </c>
      <c r="U19" s="72">
        <v>725.04</v>
      </c>
      <c r="V19" s="72">
        <v>718.97699999999998</v>
      </c>
      <c r="W19" s="72">
        <v>708.87099999999998</v>
      </c>
      <c r="X19" s="72">
        <v>844.86199999999997</v>
      </c>
      <c r="Y19" s="72">
        <v>861.84100000000001</v>
      </c>
      <c r="Z19" s="73"/>
      <c r="AA19" s="74">
        <f t="shared" ref="AA19:AA24" si="2">SUM(B19:Z19)</f>
        <v>19232.441999999995</v>
      </c>
    </row>
    <row r="20" spans="1:27" ht="24.95" customHeight="1" x14ac:dyDescent="0.2">
      <c r="A20" s="75" t="s">
        <v>15</v>
      </c>
      <c r="B20" s="76">
        <v>1005.3990000000001</v>
      </c>
      <c r="C20" s="77">
        <v>999.29499999999996</v>
      </c>
      <c r="D20" s="77">
        <v>997.96399999999994</v>
      </c>
      <c r="E20" s="77">
        <v>1009.8309999999999</v>
      </c>
      <c r="F20" s="77">
        <v>1047.2660000000001</v>
      </c>
      <c r="G20" s="77">
        <v>1175.2299999999996</v>
      </c>
      <c r="H20" s="77">
        <v>1357.6759999999997</v>
      </c>
      <c r="I20" s="77">
        <v>1501.9480000000005</v>
      </c>
      <c r="J20" s="77">
        <v>1550.7519999999997</v>
      </c>
      <c r="K20" s="77">
        <v>1542.4599999999998</v>
      </c>
      <c r="L20" s="77">
        <v>1514.7720000000002</v>
      </c>
      <c r="M20" s="77">
        <v>1496.7299999999998</v>
      </c>
      <c r="N20" s="77">
        <v>1469.4849999999999</v>
      </c>
      <c r="O20" s="77">
        <v>1410.2930000000001</v>
      </c>
      <c r="P20" s="77">
        <v>1324.809</v>
      </c>
      <c r="Q20" s="77">
        <v>1256.4319999999998</v>
      </c>
      <c r="R20" s="77">
        <v>1211.6679999999999</v>
      </c>
      <c r="S20" s="77">
        <v>1238.7549999999999</v>
      </c>
      <c r="T20" s="77">
        <v>1237.6590000000001</v>
      </c>
      <c r="U20" s="77">
        <v>1218.037</v>
      </c>
      <c r="V20" s="77">
        <v>1139.5179999999998</v>
      </c>
      <c r="W20" s="77">
        <v>1059.152</v>
      </c>
      <c r="X20" s="77">
        <v>1018.4259999999999</v>
      </c>
      <c r="Y20" s="77">
        <v>987.61000000000013</v>
      </c>
      <c r="Z20" s="78"/>
      <c r="AA20" s="79">
        <f t="shared" si="2"/>
        <v>29771.167000000001</v>
      </c>
    </row>
    <row r="21" spans="1:27" ht="24.95" customHeight="1" x14ac:dyDescent="0.2">
      <c r="A21" s="75" t="s">
        <v>16</v>
      </c>
      <c r="B21" s="80">
        <v>2809.7539999999999</v>
      </c>
      <c r="C21" s="81">
        <v>2747.49</v>
      </c>
      <c r="D21" s="81">
        <v>2642.1400000000003</v>
      </c>
      <c r="E21" s="81">
        <v>2583.4169999999995</v>
      </c>
      <c r="F21" s="81">
        <v>2666.4239999999995</v>
      </c>
      <c r="G21" s="81">
        <v>2994.0949999999998</v>
      </c>
      <c r="H21" s="81">
        <v>3497.6690000000003</v>
      </c>
      <c r="I21" s="81">
        <v>3854.0250000000005</v>
      </c>
      <c r="J21" s="81">
        <v>4184.7780000000002</v>
      </c>
      <c r="K21" s="81">
        <v>4231.8269999999993</v>
      </c>
      <c r="L21" s="81">
        <v>4175.9909999999991</v>
      </c>
      <c r="M21" s="81">
        <v>4158.5190000000002</v>
      </c>
      <c r="N21" s="81">
        <v>4069.8120000000008</v>
      </c>
      <c r="O21" s="81">
        <v>3900.7120000000004</v>
      </c>
      <c r="P21" s="81">
        <v>3876.0589999999997</v>
      </c>
      <c r="Q21" s="81">
        <v>3836.0869999999995</v>
      </c>
      <c r="R21" s="81">
        <v>3919.1980000000003</v>
      </c>
      <c r="S21" s="81">
        <v>4624.1509999999998</v>
      </c>
      <c r="T21" s="81">
        <v>4886.5779999999995</v>
      </c>
      <c r="U21" s="81">
        <v>4896.1570000000011</v>
      </c>
      <c r="V21" s="81">
        <v>4627.2119999999995</v>
      </c>
      <c r="W21" s="81">
        <v>4176.0599999999995</v>
      </c>
      <c r="X21" s="81">
        <v>3731.7049999999999</v>
      </c>
      <c r="Y21" s="81">
        <v>3226.703</v>
      </c>
      <c r="Z21" s="78"/>
      <c r="AA21" s="79">
        <f t="shared" si="2"/>
        <v>90316.562999999995</v>
      </c>
    </row>
    <row r="22" spans="1:27" ht="24.95" customHeight="1" x14ac:dyDescent="0.2">
      <c r="A22" s="82" t="s">
        <v>17</v>
      </c>
      <c r="B22" s="81"/>
      <c r="C22" s="81"/>
      <c r="D22" s="81">
        <v>125</v>
      </c>
      <c r="E22" s="81">
        <v>125</v>
      </c>
      <c r="F22" s="81"/>
      <c r="G22" s="81"/>
      <c r="H22" s="81"/>
      <c r="I22" s="81"/>
      <c r="J22" s="81"/>
      <c r="K22" s="81"/>
      <c r="L22" s="81"/>
      <c r="M22" s="81"/>
      <c r="N22" s="81"/>
      <c r="O22" s="81">
        <v>31.649000000000001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281.649</v>
      </c>
    </row>
    <row r="23" spans="1:27" ht="24.95" customHeight="1" x14ac:dyDescent="0.2">
      <c r="A23" s="85" t="s">
        <v>18</v>
      </c>
      <c r="B23" s="77">
        <v>97</v>
      </c>
      <c r="C23" s="77">
        <v>99.5</v>
      </c>
      <c r="D23" s="77">
        <v>103</v>
      </c>
      <c r="E23" s="77">
        <v>106.5</v>
      </c>
      <c r="F23" s="77">
        <v>106.5</v>
      </c>
      <c r="G23" s="77">
        <v>95.5</v>
      </c>
      <c r="H23" s="77">
        <v>103</v>
      </c>
      <c r="I23" s="77">
        <v>144</v>
      </c>
      <c r="J23" s="77">
        <v>128.5</v>
      </c>
      <c r="K23" s="77">
        <v>97</v>
      </c>
      <c r="L23" s="77">
        <v>83</v>
      </c>
      <c r="M23" s="77">
        <v>87</v>
      </c>
      <c r="N23" s="77">
        <v>93.5</v>
      </c>
      <c r="O23" s="77">
        <v>89</v>
      </c>
      <c r="P23" s="77">
        <v>96.5</v>
      </c>
      <c r="Q23" s="77">
        <v>102</v>
      </c>
      <c r="R23" s="77">
        <v>112</v>
      </c>
      <c r="S23" s="77">
        <v>147.5</v>
      </c>
      <c r="T23" s="77">
        <v>157.5</v>
      </c>
      <c r="U23" s="77">
        <v>162</v>
      </c>
      <c r="V23" s="77">
        <v>156.5</v>
      </c>
      <c r="W23" s="77">
        <v>147.5</v>
      </c>
      <c r="X23" s="77">
        <v>142</v>
      </c>
      <c r="Y23" s="77">
        <v>140.5</v>
      </c>
      <c r="Z23" s="77"/>
      <c r="AA23" s="79">
        <f t="shared" si="2"/>
        <v>2797</v>
      </c>
    </row>
    <row r="24" spans="1:27" ht="24.95" customHeight="1" x14ac:dyDescent="0.2">
      <c r="A24" s="85" t="s">
        <v>19</v>
      </c>
      <c r="B24" s="77">
        <v>234.99999999999997</v>
      </c>
      <c r="C24" s="77">
        <v>223</v>
      </c>
      <c r="D24" s="77">
        <v>214.99999999999994</v>
      </c>
      <c r="E24" s="77">
        <v>212</v>
      </c>
      <c r="F24" s="77">
        <v>221</v>
      </c>
      <c r="G24" s="77">
        <v>250.99999999999997</v>
      </c>
      <c r="H24" s="77">
        <v>303</v>
      </c>
      <c r="I24" s="77">
        <v>351</v>
      </c>
      <c r="J24" s="77">
        <v>372.99999999999994</v>
      </c>
      <c r="K24" s="77">
        <v>374.99999999999994</v>
      </c>
      <c r="L24" s="77">
        <v>372.99999999999994</v>
      </c>
      <c r="M24" s="77">
        <v>369</v>
      </c>
      <c r="N24" s="77">
        <v>366</v>
      </c>
      <c r="O24" s="77">
        <v>349</v>
      </c>
      <c r="P24" s="77">
        <v>338</v>
      </c>
      <c r="Q24" s="77">
        <v>339.99999999999994</v>
      </c>
      <c r="R24" s="77">
        <v>357</v>
      </c>
      <c r="S24" s="77">
        <v>410.00000000000006</v>
      </c>
      <c r="T24" s="77">
        <v>437.00000000000006</v>
      </c>
      <c r="U24" s="77">
        <v>434</v>
      </c>
      <c r="V24" s="77">
        <v>405.99999999999994</v>
      </c>
      <c r="W24" s="77">
        <v>367.00000000000006</v>
      </c>
      <c r="X24" s="77">
        <v>323.99999999999994</v>
      </c>
      <c r="Y24" s="77">
        <v>287</v>
      </c>
      <c r="Z24" s="77"/>
      <c r="AA24" s="79">
        <f t="shared" si="2"/>
        <v>7916</v>
      </c>
    </row>
    <row r="25" spans="1:27" ht="30" customHeight="1" thickBot="1" x14ac:dyDescent="0.25">
      <c r="A25" s="86" t="s">
        <v>20</v>
      </c>
      <c r="B25" s="87">
        <f t="shared" ref="B25:AA25" si="3">SUM(B19:B24)</f>
        <v>5038.9920000000002</v>
      </c>
      <c r="C25" s="88">
        <f t="shared" si="3"/>
        <v>4961.0939999999991</v>
      </c>
      <c r="D25" s="88">
        <f t="shared" si="3"/>
        <v>4975.9670000000006</v>
      </c>
      <c r="E25" s="88">
        <f t="shared" si="3"/>
        <v>4915.6799999999994</v>
      </c>
      <c r="F25" s="88">
        <f t="shared" si="3"/>
        <v>4922.1129999999994</v>
      </c>
      <c r="G25" s="88">
        <f t="shared" si="3"/>
        <v>5384.7829999999994</v>
      </c>
      <c r="H25" s="88">
        <f t="shared" si="3"/>
        <v>6138.277</v>
      </c>
      <c r="I25" s="88">
        <f t="shared" si="3"/>
        <v>6731.9550000000008</v>
      </c>
      <c r="J25" s="88">
        <f t="shared" si="3"/>
        <v>7090.15</v>
      </c>
      <c r="K25" s="88">
        <f t="shared" si="3"/>
        <v>7079.5029999999988</v>
      </c>
      <c r="L25" s="88">
        <f t="shared" si="3"/>
        <v>6931.9819999999991</v>
      </c>
      <c r="M25" s="88">
        <f t="shared" si="3"/>
        <v>6855.2910000000002</v>
      </c>
      <c r="N25" s="88">
        <f t="shared" si="3"/>
        <v>6728.8260000000009</v>
      </c>
      <c r="O25" s="88">
        <f t="shared" si="3"/>
        <v>6486.706000000001</v>
      </c>
      <c r="P25" s="88">
        <f t="shared" si="3"/>
        <v>6357.3499999999995</v>
      </c>
      <c r="Q25" s="88">
        <f t="shared" si="3"/>
        <v>6273.5639999999994</v>
      </c>
      <c r="R25" s="88">
        <f t="shared" si="3"/>
        <v>6338.8040000000001</v>
      </c>
      <c r="S25" s="88">
        <f t="shared" si="3"/>
        <v>7146.3519999999999</v>
      </c>
      <c r="T25" s="88">
        <f t="shared" si="3"/>
        <v>7450.7609999999995</v>
      </c>
      <c r="U25" s="88">
        <f t="shared" si="3"/>
        <v>7435.2340000000013</v>
      </c>
      <c r="V25" s="88">
        <f t="shared" si="3"/>
        <v>7048.2069999999994</v>
      </c>
      <c r="W25" s="88">
        <f t="shared" si="3"/>
        <v>6458.5829999999996</v>
      </c>
      <c r="X25" s="88">
        <f t="shared" si="3"/>
        <v>6060.9930000000004</v>
      </c>
      <c r="Y25" s="88">
        <f t="shared" si="3"/>
        <v>5503.6540000000005</v>
      </c>
      <c r="Z25" s="89">
        <f t="shared" si="3"/>
        <v>0</v>
      </c>
      <c r="AA25" s="90">
        <f t="shared" si="3"/>
        <v>150314.821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399</v>
      </c>
      <c r="C28" s="72">
        <v>389.5</v>
      </c>
      <c r="D28" s="72">
        <v>385</v>
      </c>
      <c r="E28" s="72">
        <v>385.5</v>
      </c>
      <c r="F28" s="72">
        <v>394.5</v>
      </c>
      <c r="G28" s="72">
        <v>393.5</v>
      </c>
      <c r="H28" s="72">
        <v>443</v>
      </c>
      <c r="I28" s="72">
        <v>532</v>
      </c>
      <c r="J28" s="72">
        <v>548.5</v>
      </c>
      <c r="K28" s="72">
        <v>519</v>
      </c>
      <c r="L28" s="72">
        <v>503</v>
      </c>
      <c r="M28" s="72">
        <v>523</v>
      </c>
      <c r="N28" s="72">
        <v>526.5</v>
      </c>
      <c r="O28" s="72">
        <v>505</v>
      </c>
      <c r="P28" s="72">
        <v>501.5</v>
      </c>
      <c r="Q28" s="72">
        <v>509</v>
      </c>
      <c r="R28" s="72">
        <v>516</v>
      </c>
      <c r="S28" s="72">
        <v>604.5</v>
      </c>
      <c r="T28" s="72">
        <v>641.5</v>
      </c>
      <c r="U28" s="72">
        <v>643</v>
      </c>
      <c r="V28" s="72">
        <v>609.5</v>
      </c>
      <c r="W28" s="72">
        <v>561.5</v>
      </c>
      <c r="X28" s="72">
        <v>513</v>
      </c>
      <c r="Y28" s="72">
        <v>474.5</v>
      </c>
      <c r="Z28" s="73"/>
      <c r="AA28" s="74">
        <f>SUM(B28:Z28)</f>
        <v>12021</v>
      </c>
    </row>
    <row r="29" spans="1:27" ht="24.95" customHeight="1" x14ac:dyDescent="0.2">
      <c r="A29" s="75" t="s">
        <v>23</v>
      </c>
      <c r="B29" s="76">
        <v>4787.9920000000002</v>
      </c>
      <c r="C29" s="77">
        <v>4649.5940000000001</v>
      </c>
      <c r="D29" s="77">
        <v>4657.9669999999996</v>
      </c>
      <c r="E29" s="77">
        <v>4597.18</v>
      </c>
      <c r="F29" s="77">
        <v>4594.6130000000003</v>
      </c>
      <c r="G29" s="77">
        <v>5038.2830000000004</v>
      </c>
      <c r="H29" s="77">
        <v>5732.277</v>
      </c>
      <c r="I29" s="77">
        <v>6239.9549999999999</v>
      </c>
      <c r="J29" s="77">
        <v>6636.65</v>
      </c>
      <c r="K29" s="77">
        <v>6686.5029999999997</v>
      </c>
      <c r="L29" s="77">
        <v>6584.982</v>
      </c>
      <c r="M29" s="77">
        <v>6503.2910000000002</v>
      </c>
      <c r="N29" s="77">
        <v>6334.326</v>
      </c>
      <c r="O29" s="77">
        <v>6105.7060000000001</v>
      </c>
      <c r="P29" s="77">
        <v>5966.85</v>
      </c>
      <c r="Q29" s="77">
        <v>5882.5640000000003</v>
      </c>
      <c r="R29" s="77">
        <v>5934.8040000000001</v>
      </c>
      <c r="S29" s="77">
        <v>6724.8519999999999</v>
      </c>
      <c r="T29" s="77">
        <v>7001.2610000000004</v>
      </c>
      <c r="U29" s="77">
        <v>6948.2340000000004</v>
      </c>
      <c r="V29" s="77">
        <v>6582.7070000000003</v>
      </c>
      <c r="W29" s="77">
        <v>6041.0829999999996</v>
      </c>
      <c r="X29" s="77">
        <v>5783.9930000000004</v>
      </c>
      <c r="Y29" s="77">
        <v>5249.1540000000005</v>
      </c>
      <c r="Z29" s="78"/>
      <c r="AA29" s="79">
        <f>SUM(B29:Z29)</f>
        <v>141264.821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5186.9920000000002</v>
      </c>
      <c r="C31" s="62">
        <f t="shared" si="4"/>
        <v>5039.0940000000001</v>
      </c>
      <c r="D31" s="62">
        <f t="shared" si="4"/>
        <v>5042.9669999999996</v>
      </c>
      <c r="E31" s="62">
        <f t="shared" si="4"/>
        <v>4982.68</v>
      </c>
      <c r="F31" s="62">
        <f t="shared" si="4"/>
        <v>4989.1130000000003</v>
      </c>
      <c r="G31" s="62">
        <f t="shared" si="4"/>
        <v>5431.7830000000004</v>
      </c>
      <c r="H31" s="62">
        <f t="shared" si="4"/>
        <v>6175.277</v>
      </c>
      <c r="I31" s="62">
        <f t="shared" si="4"/>
        <v>6771.9549999999999</v>
      </c>
      <c r="J31" s="62">
        <f t="shared" si="4"/>
        <v>7185.15</v>
      </c>
      <c r="K31" s="62">
        <f t="shared" si="4"/>
        <v>7205.5029999999997</v>
      </c>
      <c r="L31" s="62">
        <f t="shared" si="4"/>
        <v>7087.982</v>
      </c>
      <c r="M31" s="62">
        <f t="shared" si="4"/>
        <v>7026.2910000000002</v>
      </c>
      <c r="N31" s="62">
        <f t="shared" si="4"/>
        <v>6860.826</v>
      </c>
      <c r="O31" s="62">
        <f t="shared" si="4"/>
        <v>6610.7060000000001</v>
      </c>
      <c r="P31" s="62">
        <f t="shared" si="4"/>
        <v>6468.35</v>
      </c>
      <c r="Q31" s="62">
        <f t="shared" si="4"/>
        <v>6391.5640000000003</v>
      </c>
      <c r="R31" s="62">
        <f t="shared" si="4"/>
        <v>6450.8040000000001</v>
      </c>
      <c r="S31" s="62">
        <f t="shared" si="4"/>
        <v>7329.3519999999999</v>
      </c>
      <c r="T31" s="62">
        <f t="shared" si="4"/>
        <v>7642.7610000000004</v>
      </c>
      <c r="U31" s="62">
        <f t="shared" si="4"/>
        <v>7591.2340000000004</v>
      </c>
      <c r="V31" s="62">
        <f t="shared" si="4"/>
        <v>7192.2070000000003</v>
      </c>
      <c r="W31" s="62">
        <f t="shared" si="4"/>
        <v>6602.5829999999996</v>
      </c>
      <c r="X31" s="62">
        <f t="shared" si="4"/>
        <v>6296.9930000000004</v>
      </c>
      <c r="Y31" s="62">
        <f t="shared" si="4"/>
        <v>5723.6540000000005</v>
      </c>
      <c r="Z31" s="63">
        <f t="shared" si="4"/>
        <v>0</v>
      </c>
      <c r="AA31" s="64">
        <f t="shared" si="4"/>
        <v>153285.821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121</v>
      </c>
      <c r="C34" s="95">
        <v>51</v>
      </c>
      <c r="D34" s="95">
        <v>40</v>
      </c>
      <c r="E34" s="95">
        <v>40</v>
      </c>
      <c r="F34" s="95">
        <v>40</v>
      </c>
      <c r="G34" s="95">
        <v>20</v>
      </c>
      <c r="H34" s="95">
        <v>10</v>
      </c>
      <c r="I34" s="95">
        <v>13</v>
      </c>
      <c r="J34" s="95">
        <v>68</v>
      </c>
      <c r="K34" s="95">
        <v>99</v>
      </c>
      <c r="L34" s="95">
        <v>129</v>
      </c>
      <c r="M34" s="95">
        <v>144</v>
      </c>
      <c r="N34" s="95">
        <v>105</v>
      </c>
      <c r="O34" s="95">
        <v>97</v>
      </c>
      <c r="P34" s="95">
        <v>84</v>
      </c>
      <c r="Q34" s="95">
        <v>87</v>
      </c>
      <c r="R34" s="95">
        <v>85</v>
      </c>
      <c r="S34" s="95">
        <v>147</v>
      </c>
      <c r="T34" s="95">
        <v>154</v>
      </c>
      <c r="U34" s="95">
        <v>122</v>
      </c>
      <c r="V34" s="95">
        <v>116</v>
      </c>
      <c r="W34" s="95">
        <v>113</v>
      </c>
      <c r="X34" s="95">
        <v>187</v>
      </c>
      <c r="Y34" s="95">
        <v>176</v>
      </c>
      <c r="Z34" s="96"/>
      <c r="AA34" s="74">
        <f t="shared" ref="AA34:AA39" si="5">SUM(B34:Z34)</f>
        <v>2248</v>
      </c>
    </row>
    <row r="35" spans="1:27" ht="24.95" customHeight="1" x14ac:dyDescent="0.2">
      <c r="A35" s="97" t="s">
        <v>41</v>
      </c>
      <c r="B35" s="98">
        <v>27</v>
      </c>
      <c r="C35" s="99">
        <v>27</v>
      </c>
      <c r="D35" s="99">
        <v>27</v>
      </c>
      <c r="E35" s="99">
        <v>27</v>
      </c>
      <c r="F35" s="99">
        <v>27</v>
      </c>
      <c r="G35" s="99">
        <v>27</v>
      </c>
      <c r="H35" s="99">
        <v>27</v>
      </c>
      <c r="I35" s="99">
        <v>27</v>
      </c>
      <c r="J35" s="99">
        <v>27</v>
      </c>
      <c r="K35" s="99">
        <v>27</v>
      </c>
      <c r="L35" s="99">
        <v>27</v>
      </c>
      <c r="M35" s="99">
        <v>27</v>
      </c>
      <c r="N35" s="99">
        <v>27</v>
      </c>
      <c r="O35" s="99">
        <v>27</v>
      </c>
      <c r="P35" s="99">
        <v>27</v>
      </c>
      <c r="Q35" s="99">
        <v>31</v>
      </c>
      <c r="R35" s="99">
        <v>27</v>
      </c>
      <c r="S35" s="99">
        <v>36</v>
      </c>
      <c r="T35" s="99">
        <v>38</v>
      </c>
      <c r="U35" s="99">
        <v>34</v>
      </c>
      <c r="V35" s="99">
        <v>28</v>
      </c>
      <c r="W35" s="99">
        <v>31</v>
      </c>
      <c r="X35" s="99">
        <v>49</v>
      </c>
      <c r="Y35" s="99">
        <v>44</v>
      </c>
      <c r="Z35" s="100"/>
      <c r="AA35" s="79">
        <f t="shared" si="5"/>
        <v>723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>
        <v>250.6</v>
      </c>
      <c r="K38" s="99">
        <v>500</v>
      </c>
      <c r="L38" s="99">
        <v>450</v>
      </c>
      <c r="M38" s="99">
        <v>206.6</v>
      </c>
      <c r="N38" s="99">
        <v>308.2</v>
      </c>
      <c r="O38" s="99">
        <v>411.5</v>
      </c>
      <c r="P38" s="99">
        <v>425.3</v>
      </c>
      <c r="Q38" s="99">
        <v>149.80000000000001</v>
      </c>
      <c r="R38" s="99">
        <v>120.4</v>
      </c>
      <c r="S38" s="99">
        <v>366.4</v>
      </c>
      <c r="T38" s="99">
        <v>198</v>
      </c>
      <c r="U38" s="99"/>
      <c r="V38" s="99"/>
      <c r="W38" s="99"/>
      <c r="X38" s="99"/>
      <c r="Y38" s="99"/>
      <c r="Z38" s="100"/>
      <c r="AA38" s="79">
        <f t="shared" si="5"/>
        <v>3386.8</v>
      </c>
    </row>
    <row r="39" spans="1:27" ht="30" customHeight="1" thickBot="1" x14ac:dyDescent="0.25">
      <c r="A39" s="86" t="s">
        <v>45</v>
      </c>
      <c r="B39" s="87">
        <f t="shared" ref="B39:Z39" si="6">SUM(B34:B38)</f>
        <v>148</v>
      </c>
      <c r="C39" s="88">
        <f t="shared" si="6"/>
        <v>78</v>
      </c>
      <c r="D39" s="88">
        <f t="shared" si="6"/>
        <v>67</v>
      </c>
      <c r="E39" s="88">
        <f t="shared" si="6"/>
        <v>67</v>
      </c>
      <c r="F39" s="88">
        <f t="shared" si="6"/>
        <v>67</v>
      </c>
      <c r="G39" s="88">
        <f t="shared" si="6"/>
        <v>47</v>
      </c>
      <c r="H39" s="88">
        <f t="shared" si="6"/>
        <v>37</v>
      </c>
      <c r="I39" s="88">
        <f t="shared" si="6"/>
        <v>40</v>
      </c>
      <c r="J39" s="88">
        <f t="shared" si="6"/>
        <v>345.6</v>
      </c>
      <c r="K39" s="88">
        <f t="shared" si="6"/>
        <v>626</v>
      </c>
      <c r="L39" s="88">
        <f t="shared" si="6"/>
        <v>606</v>
      </c>
      <c r="M39" s="88">
        <f t="shared" si="6"/>
        <v>377.6</v>
      </c>
      <c r="N39" s="88">
        <f t="shared" si="6"/>
        <v>440.2</v>
      </c>
      <c r="O39" s="88">
        <f t="shared" si="6"/>
        <v>535.5</v>
      </c>
      <c r="P39" s="88">
        <f t="shared" si="6"/>
        <v>536.29999999999995</v>
      </c>
      <c r="Q39" s="88">
        <f t="shared" si="6"/>
        <v>267.8</v>
      </c>
      <c r="R39" s="88">
        <f t="shared" si="6"/>
        <v>232.4</v>
      </c>
      <c r="S39" s="88">
        <f t="shared" si="6"/>
        <v>549.4</v>
      </c>
      <c r="T39" s="88">
        <f t="shared" si="6"/>
        <v>390</v>
      </c>
      <c r="U39" s="88">
        <f t="shared" si="6"/>
        <v>156</v>
      </c>
      <c r="V39" s="88">
        <f t="shared" si="6"/>
        <v>144</v>
      </c>
      <c r="W39" s="88">
        <f t="shared" si="6"/>
        <v>144</v>
      </c>
      <c r="X39" s="88">
        <f t="shared" si="6"/>
        <v>236</v>
      </c>
      <c r="Y39" s="88">
        <f t="shared" si="6"/>
        <v>220</v>
      </c>
      <c r="Z39" s="89">
        <f t="shared" si="6"/>
        <v>0</v>
      </c>
      <c r="AA39" s="90">
        <f t="shared" si="5"/>
        <v>6357.7999999999993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>
        <v>250.6</v>
      </c>
      <c r="K46" s="99">
        <v>500</v>
      </c>
      <c r="L46" s="99">
        <v>450</v>
      </c>
      <c r="M46" s="99">
        <v>206.6</v>
      </c>
      <c r="N46" s="99">
        <v>308.2</v>
      </c>
      <c r="O46" s="99">
        <v>411.5</v>
      </c>
      <c r="P46" s="99">
        <v>425.3</v>
      </c>
      <c r="Q46" s="99">
        <v>149.80000000000001</v>
      </c>
      <c r="R46" s="99">
        <v>120.4</v>
      </c>
      <c r="S46" s="99">
        <v>366.4</v>
      </c>
      <c r="T46" s="99">
        <v>198</v>
      </c>
      <c r="U46" s="99"/>
      <c r="V46" s="99"/>
      <c r="W46" s="99"/>
      <c r="X46" s="99"/>
      <c r="Y46" s="99"/>
      <c r="Z46" s="100"/>
      <c r="AA46" s="79">
        <f t="shared" si="7"/>
        <v>3386.8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>
        <v>16</v>
      </c>
      <c r="I47" s="99">
        <v>40.35</v>
      </c>
      <c r="J47" s="99">
        <v>41.35</v>
      </c>
      <c r="K47" s="99">
        <v>32.35</v>
      </c>
      <c r="L47" s="99">
        <v>24.35</v>
      </c>
      <c r="M47" s="99">
        <v>19.350000000000001</v>
      </c>
      <c r="N47" s="99">
        <v>17.350000000000001</v>
      </c>
      <c r="O47" s="99">
        <v>14.35</v>
      </c>
      <c r="P47" s="99"/>
      <c r="Q47" s="99">
        <v>9.35</v>
      </c>
      <c r="R47" s="99">
        <v>40.35</v>
      </c>
      <c r="S47" s="99">
        <v>86.35</v>
      </c>
      <c r="T47" s="99">
        <v>101.5</v>
      </c>
      <c r="U47" s="99">
        <v>90.5</v>
      </c>
      <c r="V47" s="99">
        <v>54.5</v>
      </c>
      <c r="W47" s="99">
        <v>14.5</v>
      </c>
      <c r="X47" s="99"/>
      <c r="Y47" s="99"/>
      <c r="Z47" s="100"/>
      <c r="AA47" s="79">
        <f t="shared" si="7"/>
        <v>602.5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16</v>
      </c>
      <c r="I48" s="88">
        <f t="shared" si="8"/>
        <v>40.35</v>
      </c>
      <c r="J48" s="88">
        <f t="shared" si="8"/>
        <v>291.95</v>
      </c>
      <c r="K48" s="88">
        <f t="shared" si="8"/>
        <v>532.35</v>
      </c>
      <c r="L48" s="88">
        <f t="shared" si="8"/>
        <v>474.35</v>
      </c>
      <c r="M48" s="88">
        <f t="shared" si="8"/>
        <v>225.95</v>
      </c>
      <c r="N48" s="88">
        <f t="shared" si="8"/>
        <v>325.55</v>
      </c>
      <c r="O48" s="88">
        <f t="shared" si="8"/>
        <v>425.85</v>
      </c>
      <c r="P48" s="88">
        <f t="shared" si="8"/>
        <v>425.3</v>
      </c>
      <c r="Q48" s="88">
        <f t="shared" si="8"/>
        <v>159.15</v>
      </c>
      <c r="R48" s="88">
        <f t="shared" si="8"/>
        <v>160.75</v>
      </c>
      <c r="S48" s="88">
        <f t="shared" si="8"/>
        <v>452.75</v>
      </c>
      <c r="T48" s="88">
        <f t="shared" si="8"/>
        <v>299.5</v>
      </c>
      <c r="U48" s="88">
        <f t="shared" si="8"/>
        <v>90.5</v>
      </c>
      <c r="V48" s="88">
        <f t="shared" si="8"/>
        <v>54.5</v>
      </c>
      <c r="W48" s="88">
        <f t="shared" si="8"/>
        <v>14.5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3989.3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5186.9920000000002</v>
      </c>
      <c r="C51" s="88">
        <f t="shared" si="10"/>
        <v>5039.0939999999991</v>
      </c>
      <c r="D51" s="88">
        <f t="shared" si="10"/>
        <v>5042.9670000000006</v>
      </c>
      <c r="E51" s="88">
        <f t="shared" si="10"/>
        <v>4982.6799999999994</v>
      </c>
      <c r="F51" s="88">
        <f t="shared" si="10"/>
        <v>4989.1129999999994</v>
      </c>
      <c r="G51" s="88">
        <f t="shared" si="10"/>
        <v>5431.7829999999994</v>
      </c>
      <c r="H51" s="88">
        <f t="shared" si="10"/>
        <v>6175.277</v>
      </c>
      <c r="I51" s="88">
        <f t="shared" si="10"/>
        <v>6771.9550000000008</v>
      </c>
      <c r="J51" s="88">
        <f t="shared" si="10"/>
        <v>7435.75</v>
      </c>
      <c r="K51" s="88">
        <f t="shared" si="10"/>
        <v>7705.5029999999988</v>
      </c>
      <c r="L51" s="88">
        <f t="shared" si="10"/>
        <v>7537.9819999999991</v>
      </c>
      <c r="M51" s="88">
        <f t="shared" si="10"/>
        <v>7232.8910000000005</v>
      </c>
      <c r="N51" s="88">
        <f t="shared" si="10"/>
        <v>7169.0260000000007</v>
      </c>
      <c r="O51" s="88">
        <f t="shared" si="10"/>
        <v>7022.206000000001</v>
      </c>
      <c r="P51" s="88">
        <f t="shared" si="10"/>
        <v>6893.65</v>
      </c>
      <c r="Q51" s="88">
        <f t="shared" si="10"/>
        <v>6541.3639999999996</v>
      </c>
      <c r="R51" s="88">
        <f t="shared" si="10"/>
        <v>6571.2039999999997</v>
      </c>
      <c r="S51" s="88">
        <f t="shared" si="10"/>
        <v>7695.7519999999995</v>
      </c>
      <c r="T51" s="88">
        <f t="shared" si="10"/>
        <v>7840.7609999999995</v>
      </c>
      <c r="U51" s="88">
        <f t="shared" si="10"/>
        <v>7591.2340000000013</v>
      </c>
      <c r="V51" s="88">
        <f t="shared" si="10"/>
        <v>7192.2069999999994</v>
      </c>
      <c r="W51" s="88">
        <f t="shared" si="10"/>
        <v>6602.5829999999996</v>
      </c>
      <c r="X51" s="88">
        <f t="shared" si="10"/>
        <v>6296.9930000000004</v>
      </c>
      <c r="Y51" s="88">
        <f t="shared" si="10"/>
        <v>5723.6540000000005</v>
      </c>
      <c r="Z51" s="89">
        <f t="shared" si="10"/>
        <v>0</v>
      </c>
      <c r="AA51" s="105">
        <f>SUM(B51:Z51)</f>
        <v>156672.62099999998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-1059.9000000000001</v>
      </c>
      <c r="C4" s="18">
        <v>-946.4</v>
      </c>
      <c r="D4" s="18">
        <v>-887.3</v>
      </c>
      <c r="E4" s="18">
        <v>-784.2</v>
      </c>
      <c r="F4" s="18">
        <v>-839.7</v>
      </c>
      <c r="G4" s="18">
        <v>-1110</v>
      </c>
      <c r="H4" s="18">
        <v>-902.4</v>
      </c>
      <c r="I4" s="18">
        <v>-680.5</v>
      </c>
      <c r="J4" s="18">
        <v>-393.4</v>
      </c>
      <c r="K4" s="18">
        <v>-144</v>
      </c>
      <c r="L4" s="18">
        <v>-194</v>
      </c>
      <c r="M4" s="18">
        <v>-418.4</v>
      </c>
      <c r="N4" s="18">
        <v>-335.8</v>
      </c>
      <c r="O4" s="18">
        <v>-232.5</v>
      </c>
      <c r="P4" s="18">
        <v>-218.7</v>
      </c>
      <c r="Q4" s="18">
        <v>-494.2</v>
      </c>
      <c r="R4" s="18">
        <v>-523.6</v>
      </c>
      <c r="S4" s="18">
        <v>-277.60000000000002</v>
      </c>
      <c r="T4" s="18">
        <v>-446</v>
      </c>
      <c r="U4" s="18">
        <v>-799.7</v>
      </c>
      <c r="V4" s="18">
        <v>-1144</v>
      </c>
      <c r="W4" s="18">
        <v>-1144</v>
      </c>
      <c r="X4" s="18">
        <v>-1144</v>
      </c>
      <c r="Y4" s="18">
        <v>-1144</v>
      </c>
      <c r="Z4" s="19"/>
      <c r="AA4" s="112">
        <f>SUM(B4:Z4)</f>
        <v>-16264.300000000001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173.17</v>
      </c>
      <c r="C7" s="118">
        <v>168.84</v>
      </c>
      <c r="D7" s="118">
        <v>167.29</v>
      </c>
      <c r="E7" s="118">
        <v>166.62</v>
      </c>
      <c r="F7" s="118">
        <v>166.86</v>
      </c>
      <c r="G7" s="118">
        <v>173.17</v>
      </c>
      <c r="H7" s="118">
        <v>210</v>
      </c>
      <c r="I7" s="118">
        <v>240</v>
      </c>
      <c r="J7" s="118">
        <v>254.78</v>
      </c>
      <c r="K7" s="118">
        <v>231.86</v>
      </c>
      <c r="L7" s="118">
        <v>202.25</v>
      </c>
      <c r="M7" s="118">
        <v>184.99</v>
      </c>
      <c r="N7" s="118">
        <v>177.7</v>
      </c>
      <c r="O7" s="118">
        <v>175</v>
      </c>
      <c r="P7" s="118">
        <v>182.05</v>
      </c>
      <c r="Q7" s="118">
        <v>196.44</v>
      </c>
      <c r="R7" s="118">
        <v>215</v>
      </c>
      <c r="S7" s="118">
        <v>249.27</v>
      </c>
      <c r="T7" s="118">
        <v>273.62</v>
      </c>
      <c r="U7" s="118">
        <v>254.78</v>
      </c>
      <c r="V7" s="118">
        <v>207.6</v>
      </c>
      <c r="W7" s="118">
        <v>201.97</v>
      </c>
      <c r="X7" s="118">
        <v>213.8</v>
      </c>
      <c r="Y7" s="118">
        <v>242.55</v>
      </c>
      <c r="Z7" s="119"/>
      <c r="AA7" s="120">
        <f>IF(SUM(B7:Z7)&lt;&gt;0,AVERAGEIF(B7:Z7,"&lt;&gt;"""),"")</f>
        <v>205.4004166666667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644</v>
      </c>
      <c r="C13" s="130">
        <v>644</v>
      </c>
      <c r="D13" s="130">
        <v>644</v>
      </c>
      <c r="E13" s="130">
        <v>644</v>
      </c>
      <c r="F13" s="130">
        <v>644</v>
      </c>
      <c r="G13" s="130">
        <v>644</v>
      </c>
      <c r="H13" s="130">
        <v>644</v>
      </c>
      <c r="I13" s="130">
        <v>644</v>
      </c>
      <c r="J13" s="130">
        <v>644</v>
      </c>
      <c r="K13" s="130">
        <v>644</v>
      </c>
      <c r="L13" s="130">
        <v>644</v>
      </c>
      <c r="M13" s="130">
        <v>625</v>
      </c>
      <c r="N13" s="130">
        <v>644</v>
      </c>
      <c r="O13" s="130">
        <v>644</v>
      </c>
      <c r="P13" s="130">
        <v>644</v>
      </c>
      <c r="Q13" s="130">
        <v>644</v>
      </c>
      <c r="R13" s="130">
        <v>644</v>
      </c>
      <c r="S13" s="130">
        <v>644</v>
      </c>
      <c r="T13" s="130">
        <v>644</v>
      </c>
      <c r="U13" s="130">
        <v>644</v>
      </c>
      <c r="V13" s="130">
        <v>644</v>
      </c>
      <c r="W13" s="130">
        <v>644</v>
      </c>
      <c r="X13" s="130">
        <v>644</v>
      </c>
      <c r="Y13" s="131">
        <v>644</v>
      </c>
      <c r="Z13" s="132"/>
      <c r="AA13" s="133">
        <f t="shared" si="0"/>
        <v>15437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415.9</v>
      </c>
      <c r="C15" s="134">
        <v>302.39999999999998</v>
      </c>
      <c r="D15" s="134">
        <v>243.3</v>
      </c>
      <c r="E15" s="134">
        <v>140.19999999999999</v>
      </c>
      <c r="F15" s="134">
        <v>195.7</v>
      </c>
      <c r="G15" s="134">
        <v>466</v>
      </c>
      <c r="H15" s="134">
        <v>258.39999999999998</v>
      </c>
      <c r="I15" s="134">
        <v>36.5</v>
      </c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155.69999999999999</v>
      </c>
      <c r="V15" s="134">
        <v>500</v>
      </c>
      <c r="W15" s="134">
        <v>500</v>
      </c>
      <c r="X15" s="134">
        <v>500</v>
      </c>
      <c r="Y15" s="134">
        <v>500</v>
      </c>
      <c r="Z15" s="132"/>
      <c r="AA15" s="133">
        <f t="shared" si="0"/>
        <v>4214.1000000000004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1059.9000000000001</v>
      </c>
      <c r="C16" s="136">
        <f t="shared" si="1"/>
        <v>946.4</v>
      </c>
      <c r="D16" s="136">
        <f t="shared" si="1"/>
        <v>887.3</v>
      </c>
      <c r="E16" s="136">
        <f t="shared" si="1"/>
        <v>784.2</v>
      </c>
      <c r="F16" s="136">
        <f t="shared" si="1"/>
        <v>839.7</v>
      </c>
      <c r="G16" s="136">
        <f t="shared" si="1"/>
        <v>1110</v>
      </c>
      <c r="H16" s="136">
        <f t="shared" si="1"/>
        <v>902.4</v>
      </c>
      <c r="I16" s="136">
        <f t="shared" si="1"/>
        <v>680.5</v>
      </c>
      <c r="J16" s="136">
        <f t="shared" si="1"/>
        <v>644</v>
      </c>
      <c r="K16" s="136">
        <f t="shared" si="1"/>
        <v>644</v>
      </c>
      <c r="L16" s="136">
        <f t="shared" si="1"/>
        <v>644</v>
      </c>
      <c r="M16" s="136">
        <f t="shared" si="1"/>
        <v>625</v>
      </c>
      <c r="N16" s="136">
        <f t="shared" si="1"/>
        <v>644</v>
      </c>
      <c r="O16" s="136">
        <f t="shared" si="1"/>
        <v>644</v>
      </c>
      <c r="P16" s="136">
        <f t="shared" si="1"/>
        <v>644</v>
      </c>
      <c r="Q16" s="136">
        <f t="shared" si="1"/>
        <v>644</v>
      </c>
      <c r="R16" s="136">
        <f t="shared" si="1"/>
        <v>644</v>
      </c>
      <c r="S16" s="136">
        <f t="shared" si="1"/>
        <v>644</v>
      </c>
      <c r="T16" s="136">
        <f t="shared" si="1"/>
        <v>644</v>
      </c>
      <c r="U16" s="136">
        <f t="shared" si="1"/>
        <v>799.7</v>
      </c>
      <c r="V16" s="136">
        <f t="shared" si="1"/>
        <v>1144</v>
      </c>
      <c r="W16" s="136">
        <f t="shared" si="1"/>
        <v>1144</v>
      </c>
      <c r="X16" s="136">
        <f t="shared" si="1"/>
        <v>1144</v>
      </c>
      <c r="Y16" s="136">
        <f t="shared" si="1"/>
        <v>1144</v>
      </c>
      <c r="Z16" s="137" t="str">
        <f t="shared" si="1"/>
        <v/>
      </c>
      <c r="AA16" s="90">
        <f t="shared" si="0"/>
        <v>19651.099999999999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>
        <v>250.6</v>
      </c>
      <c r="K23" s="134">
        <v>500</v>
      </c>
      <c r="L23" s="134">
        <v>450</v>
      </c>
      <c r="M23" s="134">
        <v>206.6</v>
      </c>
      <c r="N23" s="134">
        <v>308.2</v>
      </c>
      <c r="O23" s="134">
        <v>411.5</v>
      </c>
      <c r="P23" s="134">
        <v>425.3</v>
      </c>
      <c r="Q23" s="134">
        <v>149.80000000000001</v>
      </c>
      <c r="R23" s="134">
        <v>120.4</v>
      </c>
      <c r="S23" s="134">
        <v>366.4</v>
      </c>
      <c r="T23" s="134">
        <v>198</v>
      </c>
      <c r="U23" s="134"/>
      <c r="V23" s="134"/>
      <c r="W23" s="134"/>
      <c r="X23" s="134"/>
      <c r="Y23" s="134"/>
      <c r="Z23" s="132"/>
      <c r="AA23" s="133">
        <f t="shared" si="2"/>
        <v>3386.8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250.6</v>
      </c>
      <c r="K24" s="136">
        <f t="shared" si="3"/>
        <v>500</v>
      </c>
      <c r="L24" s="136">
        <f t="shared" si="3"/>
        <v>450</v>
      </c>
      <c r="M24" s="136">
        <f t="shared" si="3"/>
        <v>206.6</v>
      </c>
      <c r="N24" s="136">
        <f t="shared" si="3"/>
        <v>308.2</v>
      </c>
      <c r="O24" s="136">
        <f t="shared" si="3"/>
        <v>411.5</v>
      </c>
      <c r="P24" s="136">
        <f t="shared" si="3"/>
        <v>425.3</v>
      </c>
      <c r="Q24" s="136">
        <f t="shared" si="3"/>
        <v>149.80000000000001</v>
      </c>
      <c r="R24" s="136">
        <f t="shared" si="3"/>
        <v>120.4</v>
      </c>
      <c r="S24" s="136">
        <f t="shared" si="3"/>
        <v>366.4</v>
      </c>
      <c r="T24" s="136">
        <f t="shared" si="3"/>
        <v>198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3386.8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2022-02-17T12:03:52Z</dcterms:created>
  <dcterms:modified xsi:type="dcterms:W3CDTF">2022-02-17T12:03:53Z</dcterms:modified>
</cp:coreProperties>
</file>