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<sst xmlns="http://schemas.openxmlformats.org/spreadsheetml/2006/main" count="117" uniqueCount="53">
  <si>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16/02/2022 14:03:55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</si>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</sst>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604</c:v>
                </c:pt>
                <c:pt idx="1">
                  <c:v>604</c:v>
                </c:pt>
                <c:pt idx="2">
                  <c:v>604</c:v>
                </c:pt>
                <c:pt idx="3">
                  <c:v>604</c:v>
                </c:pt>
                <c:pt idx="4">
                  <c:v>604</c:v>
                </c:pt>
                <c:pt idx="5">
                  <c:v>604</c:v>
                </c:pt>
                <c:pt idx="6">
                  <c:v>624</c:v>
                </c:pt>
                <c:pt idx="7">
                  <c:v>624</c:v>
                </c:pt>
                <c:pt idx="8">
                  <c:v>624</c:v>
                </c:pt>
                <c:pt idx="9">
                  <c:v>624</c:v>
                </c:pt>
                <c:pt idx="10">
                  <c:v>604</c:v>
                </c:pt>
                <c:pt idx="11">
                  <c:v>604</c:v>
                </c:pt>
                <c:pt idx="12">
                  <c:v>561</c:v>
                </c:pt>
                <c:pt idx="13">
                  <c:v>561</c:v>
                </c:pt>
                <c:pt idx="14">
                  <c:v>561</c:v>
                </c:pt>
                <c:pt idx="15">
                  <c:v>604</c:v>
                </c:pt>
                <c:pt idx="16">
                  <c:v>624</c:v>
                </c:pt>
                <c:pt idx="17">
                  <c:v>624</c:v>
                </c:pt>
                <c:pt idx="18">
                  <c:v>640</c:v>
                </c:pt>
                <c:pt idx="19">
                  <c:v>640</c:v>
                </c:pt>
                <c:pt idx="20">
                  <c:v>640</c:v>
                </c:pt>
                <c:pt idx="21">
                  <c:v>640</c:v>
                </c:pt>
                <c:pt idx="22">
                  <c:v>640</c:v>
                </c:pt>
                <c:pt idx="23">
                  <c:v>640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201</c:v>
                </c:pt>
                <c:pt idx="1">
                  <c:v>189</c:v>
                </c:pt>
                <c:pt idx="2">
                  <c:v>186</c:v>
                </c:pt>
                <c:pt idx="3">
                  <c:v>186</c:v>
                </c:pt>
                <c:pt idx="4">
                  <c:v>197</c:v>
                </c:pt>
                <c:pt idx="5">
                  <c:v>229</c:v>
                </c:pt>
                <c:pt idx="6">
                  <c:v>263</c:v>
                </c:pt>
                <c:pt idx="7">
                  <c:v>261.64999999999998</c:v>
                </c:pt>
                <c:pt idx="8">
                  <c:v>261.64999999999998</c:v>
                </c:pt>
                <c:pt idx="9">
                  <c:v>261.64999999999998</c:v>
                </c:pt>
                <c:pt idx="10">
                  <c:v>261.64999999999998</c:v>
                </c:pt>
                <c:pt idx="11">
                  <c:v>261.64999999999998</c:v>
                </c:pt>
                <c:pt idx="12">
                  <c:v>261.64999999999998</c:v>
                </c:pt>
                <c:pt idx="13">
                  <c:v>249.65</c:v>
                </c:pt>
                <c:pt idx="14">
                  <c:v>261.64999999999998</c:v>
                </c:pt>
                <c:pt idx="15">
                  <c:v>261.64999999999998</c:v>
                </c:pt>
                <c:pt idx="16">
                  <c:v>261.64999999999998</c:v>
                </c:pt>
                <c:pt idx="17">
                  <c:v>278.64999999999998</c:v>
                </c:pt>
                <c:pt idx="18">
                  <c:v>281.5</c:v>
                </c:pt>
                <c:pt idx="19">
                  <c:v>281.5</c:v>
                </c:pt>
                <c:pt idx="20">
                  <c:v>281.5</c:v>
                </c:pt>
                <c:pt idx="21">
                  <c:v>264.64999999999998</c:v>
                </c:pt>
                <c:pt idx="22">
                  <c:v>269.64999999999998</c:v>
                </c:pt>
                <c:pt idx="23">
                  <c:v>269.64999999999998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1545.9</c:v>
                </c:pt>
                <c:pt idx="1">
                  <c:v>1352.9</c:v>
                </c:pt>
                <c:pt idx="2">
                  <c:v>1352.9</c:v>
                </c:pt>
                <c:pt idx="3">
                  <c:v>1352.9</c:v>
                </c:pt>
                <c:pt idx="4">
                  <c:v>1498.9</c:v>
                </c:pt>
                <c:pt idx="5">
                  <c:v>2051.5329999999999</c:v>
                </c:pt>
                <c:pt idx="6">
                  <c:v>2866.2619999999997</c:v>
                </c:pt>
                <c:pt idx="7">
                  <c:v>3341.634</c:v>
                </c:pt>
                <c:pt idx="8">
                  <c:v>3394.0810000000001</c:v>
                </c:pt>
                <c:pt idx="9">
                  <c:v>3160.1980000000003</c:v>
                </c:pt>
                <c:pt idx="10">
                  <c:v>2792.5439999999999</c:v>
                </c:pt>
                <c:pt idx="11">
                  <c:v>2462.9</c:v>
                </c:pt>
                <c:pt idx="12">
                  <c:v>2422.9</c:v>
                </c:pt>
                <c:pt idx="13">
                  <c:v>2432.9</c:v>
                </c:pt>
                <c:pt idx="14">
                  <c:v>2492.9</c:v>
                </c:pt>
                <c:pt idx="15">
                  <c:v>2647.9</c:v>
                </c:pt>
                <c:pt idx="16">
                  <c:v>2843.6670000000004</c:v>
                </c:pt>
                <c:pt idx="17">
                  <c:v>3370.8710000000001</c:v>
                </c:pt>
                <c:pt idx="18">
                  <c:v>3430.1510000000003</c:v>
                </c:pt>
                <c:pt idx="19">
                  <c:v>3459.2719999999999</c:v>
                </c:pt>
                <c:pt idx="20">
                  <c:v>3184.9369999999999</c:v>
                </c:pt>
                <c:pt idx="21">
                  <c:v>2815.9720000000002</c:v>
                </c:pt>
                <c:pt idx="22">
                  <c:v>2432.4169999999999</c:v>
                </c:pt>
                <c:pt idx="23">
                  <c:v>1778.059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1589.2</c:v>
                </c:pt>
                <c:pt idx="1">
                  <c:v>1711.7</c:v>
                </c:pt>
                <c:pt idx="2">
                  <c:v>1732.7</c:v>
                </c:pt>
                <c:pt idx="3">
                  <c:v>1778.2</c:v>
                </c:pt>
                <c:pt idx="4">
                  <c:v>1845.6</c:v>
                </c:pt>
                <c:pt idx="5">
                  <c:v>1804.1</c:v>
                </c:pt>
                <c:pt idx="6">
                  <c:v>1429.6</c:v>
                </c:pt>
                <c:pt idx="7">
                  <c:v>1259</c:v>
                </c:pt>
                <c:pt idx="8">
                  <c:v>1243.4000000000001</c:v>
                </c:pt>
                <c:pt idx="9">
                  <c:v>1334.9</c:v>
                </c:pt>
                <c:pt idx="10">
                  <c:v>1376.7</c:v>
                </c:pt>
                <c:pt idx="11">
                  <c:v>1530.9</c:v>
                </c:pt>
                <c:pt idx="12">
                  <c:v>1426.8</c:v>
                </c:pt>
                <c:pt idx="13">
                  <c:v>1396</c:v>
                </c:pt>
                <c:pt idx="14">
                  <c:v>1503.6</c:v>
                </c:pt>
                <c:pt idx="15">
                  <c:v>1761.5</c:v>
                </c:pt>
                <c:pt idx="16">
                  <c:v>2005</c:v>
                </c:pt>
                <c:pt idx="17">
                  <c:v>1853.1</c:v>
                </c:pt>
                <c:pt idx="18">
                  <c:v>1965.1</c:v>
                </c:pt>
                <c:pt idx="19">
                  <c:v>1992</c:v>
                </c:pt>
                <c:pt idx="20">
                  <c:v>2036</c:v>
                </c:pt>
                <c:pt idx="21">
                  <c:v>2014</c:v>
                </c:pt>
                <c:pt idx="22">
                  <c:v>1946</c:v>
                </c:pt>
                <c:pt idx="23">
                  <c:v>1950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1352.7980000000002</c:v>
                </c:pt>
                <c:pt idx="1">
                  <c:v>1201.2149999999999</c:v>
                </c:pt>
                <c:pt idx="2">
                  <c:v>1043.3700000000001</c:v>
                </c:pt>
                <c:pt idx="3">
                  <c:v>933.39099999999985</c:v>
                </c:pt>
                <c:pt idx="4">
                  <c:v>831.10400000000016</c:v>
                </c:pt>
                <c:pt idx="5">
                  <c:v>782.6400000000001</c:v>
                </c:pt>
                <c:pt idx="6">
                  <c:v>810.3000000000003</c:v>
                </c:pt>
                <c:pt idx="7">
                  <c:v>1113.846</c:v>
                </c:pt>
                <c:pt idx="8">
                  <c:v>1611.1419999999998</c:v>
                </c:pt>
                <c:pt idx="9">
                  <c:v>2027.3520000000003</c:v>
                </c:pt>
                <c:pt idx="10">
                  <c:v>2369.1590000000001</c:v>
                </c:pt>
                <c:pt idx="11">
                  <c:v>2564.5710000000004</c:v>
                </c:pt>
                <c:pt idx="12">
                  <c:v>2567.4639999999999</c:v>
                </c:pt>
                <c:pt idx="13">
                  <c:v>2383.67</c:v>
                </c:pt>
                <c:pt idx="14">
                  <c:v>2032.5960000000007</c:v>
                </c:pt>
                <c:pt idx="15">
                  <c:v>1493.845</c:v>
                </c:pt>
                <c:pt idx="16">
                  <c:v>923.9609999999999</c:v>
                </c:pt>
                <c:pt idx="17">
                  <c:v>743.36900000000026</c:v>
                </c:pt>
                <c:pt idx="18">
                  <c:v>783.53000000000009</c:v>
                </c:pt>
                <c:pt idx="19">
                  <c:v>814.36900000000026</c:v>
                </c:pt>
                <c:pt idx="20">
                  <c:v>846.78800000000012</c:v>
                </c:pt>
                <c:pt idx="21">
                  <c:v>884.55800000000011</c:v>
                </c:pt>
                <c:pt idx="22">
                  <c:v>950.87600000000009</c:v>
                </c:pt>
                <c:pt idx="23">
                  <c:v>1027.9890000000003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38</c:v>
                </c:pt>
                <c:pt idx="1">
                  <c:v>33</c:v>
                </c:pt>
                <c:pt idx="2">
                  <c:v>29</c:v>
                </c:pt>
                <c:pt idx="3">
                  <c:v>27</c:v>
                </c:pt>
                <c:pt idx="4">
                  <c:v>25</c:v>
                </c:pt>
                <c:pt idx="5">
                  <c:v>24</c:v>
                </c:pt>
                <c:pt idx="6">
                  <c:v>26</c:v>
                </c:pt>
                <c:pt idx="7">
                  <c:v>32</c:v>
                </c:pt>
                <c:pt idx="8">
                  <c:v>37</c:v>
                </c:pt>
                <c:pt idx="9">
                  <c:v>43</c:v>
                </c:pt>
                <c:pt idx="10">
                  <c:v>48</c:v>
                </c:pt>
                <c:pt idx="11">
                  <c:v>49</c:v>
                </c:pt>
                <c:pt idx="12">
                  <c:v>49</c:v>
                </c:pt>
                <c:pt idx="13">
                  <c:v>45</c:v>
                </c:pt>
                <c:pt idx="14">
                  <c:v>39</c:v>
                </c:pt>
                <c:pt idx="15">
                  <c:v>28</c:v>
                </c:pt>
                <c:pt idx="16">
                  <c:v>15</c:v>
                </c:pt>
                <c:pt idx="17">
                  <c:v>11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11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272</c:v>
                </c:pt>
                <c:pt idx="7">
                  <c:v>342</c:v>
                </c:pt>
                <c:pt idx="8">
                  <c:v>264</c:v>
                </c:pt>
                <c:pt idx="9">
                  <c:v>208</c:v>
                </c:pt>
                <c:pt idx="10">
                  <c:v>140</c:v>
                </c:pt>
                <c:pt idx="11">
                  <c:v>56</c:v>
                </c:pt>
                <c:pt idx="12">
                  <c:v>70</c:v>
                </c:pt>
                <c:pt idx="13">
                  <c:v>56</c:v>
                </c:pt>
                <c:pt idx="14">
                  <c:v>56</c:v>
                </c:pt>
                <c:pt idx="15">
                  <c:v>30</c:v>
                </c:pt>
                <c:pt idx="16">
                  <c:v>91</c:v>
                </c:pt>
                <c:pt idx="17">
                  <c:v>610</c:v>
                </c:pt>
                <c:pt idx="18">
                  <c:v>672</c:v>
                </c:pt>
                <c:pt idx="19">
                  <c:v>504.94400000000002</c:v>
                </c:pt>
                <c:pt idx="20">
                  <c:v>286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3261216"/>
        <c:axId val="423261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5330.8649999999989</c:v>
                </c:pt>
                <c:pt idx="1">
                  <c:v>5091.8010000000004</c:v>
                </c:pt>
                <c:pt idx="2">
                  <c:v>4947.9790000000003</c:v>
                </c:pt>
                <c:pt idx="3">
                  <c:v>4881.4910000000009</c:v>
                </c:pt>
                <c:pt idx="4">
                  <c:v>5001.5880000000016</c:v>
                </c:pt>
                <c:pt idx="5">
                  <c:v>5521.26</c:v>
                </c:pt>
                <c:pt idx="6">
                  <c:v>6291.1969999999983</c:v>
                </c:pt>
                <c:pt idx="7">
                  <c:v>6974.1300000000019</c:v>
                </c:pt>
                <c:pt idx="8">
                  <c:v>7435.2700000000023</c:v>
                </c:pt>
                <c:pt idx="9">
                  <c:v>7659.0999999999995</c:v>
                </c:pt>
                <c:pt idx="10">
                  <c:v>7592.0549999999985</c:v>
                </c:pt>
                <c:pt idx="11">
                  <c:v>7529.0039999999999</c:v>
                </c:pt>
                <c:pt idx="12">
                  <c:v>7358.766999999998</c:v>
                </c:pt>
                <c:pt idx="13">
                  <c:v>7124.2280000000001</c:v>
                </c:pt>
                <c:pt idx="14">
                  <c:v>6946.72</c:v>
                </c:pt>
                <c:pt idx="15">
                  <c:v>6826.8640000000005</c:v>
                </c:pt>
                <c:pt idx="16">
                  <c:v>6764.2780000000002</c:v>
                </c:pt>
                <c:pt idx="17">
                  <c:v>7491.0229999999956</c:v>
                </c:pt>
                <c:pt idx="18">
                  <c:v>7784.2809999999999</c:v>
                </c:pt>
                <c:pt idx="19">
                  <c:v>7704.0849999999991</c:v>
                </c:pt>
                <c:pt idx="20">
                  <c:v>7287.2249999999985</c:v>
                </c:pt>
                <c:pt idx="21">
                  <c:v>6657.1799999999994</c:v>
                </c:pt>
                <c:pt idx="22">
                  <c:v>6275.9429999999993</c:v>
                </c:pt>
                <c:pt idx="23">
                  <c:v>5675.6980000000012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261216"/>
        <c:axId val="423261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179.49</c:v>
                </c:pt>
                <c:pt idx="1">
                  <c:v>173.95</c:v>
                </c:pt>
                <c:pt idx="2">
                  <c:v>173.7</c:v>
                </c:pt>
                <c:pt idx="3">
                  <c:v>172</c:v>
                </c:pt>
                <c:pt idx="4">
                  <c:v>172.94</c:v>
                </c:pt>
                <c:pt idx="5">
                  <c:v>222.72</c:v>
                </c:pt>
                <c:pt idx="6">
                  <c:v>225.9</c:v>
                </c:pt>
                <c:pt idx="7">
                  <c:v>242.15</c:v>
                </c:pt>
                <c:pt idx="8">
                  <c:v>258.67</c:v>
                </c:pt>
                <c:pt idx="9">
                  <c:v>204.11</c:v>
                </c:pt>
                <c:pt idx="10">
                  <c:v>200</c:v>
                </c:pt>
                <c:pt idx="11">
                  <c:v>173.95</c:v>
                </c:pt>
                <c:pt idx="12">
                  <c:v>166.83</c:v>
                </c:pt>
                <c:pt idx="13">
                  <c:v>164.86</c:v>
                </c:pt>
                <c:pt idx="14">
                  <c:v>167.96</c:v>
                </c:pt>
                <c:pt idx="15">
                  <c:v>174.99</c:v>
                </c:pt>
                <c:pt idx="16">
                  <c:v>195.5</c:v>
                </c:pt>
                <c:pt idx="17">
                  <c:v>202.29</c:v>
                </c:pt>
                <c:pt idx="18">
                  <c:v>229.99</c:v>
                </c:pt>
                <c:pt idx="19">
                  <c:v>265.61</c:v>
                </c:pt>
                <c:pt idx="20">
                  <c:v>205.28</c:v>
                </c:pt>
                <c:pt idx="21">
                  <c:v>200.67</c:v>
                </c:pt>
                <c:pt idx="22">
                  <c:v>198.48</c:v>
                </c:pt>
                <c:pt idx="23">
                  <c:v>193.64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262392"/>
        <c:axId val="423262000"/>
      </c:lineChart>
      <c:catAx>
        <c:axId val="423261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261608"/>
        <c:crosses val="autoZero"/>
        <c:auto val="1"/>
        <c:lblAlgn val="ctr"/>
        <c:lblOffset val="100"/>
        <c:noMultiLvlLbl val="0"/>
      </c:catAx>
      <c:valAx>
        <c:axId val="423261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261216"/>
        <c:crosses val="autoZero"/>
        <c:crossBetween val="between"/>
      </c:valAx>
      <c:valAx>
        <c:axId val="423262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262392"/>
        <c:crosses val="max"/>
        <c:crossBetween val="between"/>
      </c:valAx>
      <c:catAx>
        <c:axId val="423262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3262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5330.8980000000001</v>
      </c>
      <c r="C4" s="18">
        <v>5091.8150000000005</v>
      </c>
      <c r="D4" s="18">
        <v>4947.97</v>
      </c>
      <c r="E4" s="18">
        <v>4881.4910000000009</v>
      </c>
      <c r="F4" s="18">
        <v>5001.6039999999994</v>
      </c>
      <c r="G4" s="18">
        <v>5521.2729999999992</v>
      </c>
      <c r="H4" s="18">
        <v>6291.1620000000012</v>
      </c>
      <c r="I4" s="18">
        <v>6974.130000000001</v>
      </c>
      <c r="J4" s="18">
        <v>7435.2729999999992</v>
      </c>
      <c r="K4" s="18">
        <v>7659.1</v>
      </c>
      <c r="L4" s="18">
        <v>7592.052999999999</v>
      </c>
      <c r="M4" s="18">
        <v>7529.0209999999979</v>
      </c>
      <c r="N4" s="18">
        <v>7358.8140000000003</v>
      </c>
      <c r="O4" s="18">
        <v>7124.2199999999984</v>
      </c>
      <c r="P4" s="18">
        <v>6946.7460000000001</v>
      </c>
      <c r="Q4" s="18">
        <v>6826.8950000000004</v>
      </c>
      <c r="R4" s="18">
        <v>6764.2780000000002</v>
      </c>
      <c r="S4" s="18">
        <v>7490.9900000000016</v>
      </c>
      <c r="T4" s="18">
        <v>7784.280999999999</v>
      </c>
      <c r="U4" s="18">
        <v>7704.0849999999991</v>
      </c>
      <c r="V4" s="18">
        <v>7287.2250000000004</v>
      </c>
      <c r="W4" s="18">
        <v>6657.1799999999976</v>
      </c>
      <c r="X4" s="18">
        <v>6275.9430000000011</v>
      </c>
      <c r="Y4" s="18">
        <v>5675.6980000000003</v>
      </c>
      <c r="Z4" s="19"/>
      <c r="AA4" s="20">
        <f>SUM(B4:Z4)</f>
        <v>158152.14500000002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179.49</v>
      </c>
      <c r="C7" s="28">
        <v>173.95</v>
      </c>
      <c r="D7" s="28">
        <v>173.7</v>
      </c>
      <c r="E7" s="28">
        <v>172</v>
      </c>
      <c r="F7" s="28">
        <v>172.94</v>
      </c>
      <c r="G7" s="28">
        <v>222.72</v>
      </c>
      <c r="H7" s="28">
        <v>225.9</v>
      </c>
      <c r="I7" s="28">
        <v>242.15</v>
      </c>
      <c r="J7" s="28">
        <v>258.67</v>
      </c>
      <c r="K7" s="28">
        <v>204.11</v>
      </c>
      <c r="L7" s="28">
        <v>200</v>
      </c>
      <c r="M7" s="28">
        <v>173.95</v>
      </c>
      <c r="N7" s="28">
        <v>166.83</v>
      </c>
      <c r="O7" s="28">
        <v>164.86</v>
      </c>
      <c r="P7" s="28">
        <v>167.96</v>
      </c>
      <c r="Q7" s="28">
        <v>174.99</v>
      </c>
      <c r="R7" s="28">
        <v>195.5</v>
      </c>
      <c r="S7" s="28">
        <v>202.29</v>
      </c>
      <c r="T7" s="28">
        <v>229.99</v>
      </c>
      <c r="U7" s="28">
        <v>265.61</v>
      </c>
      <c r="V7" s="28">
        <v>205.28</v>
      </c>
      <c r="W7" s="28">
        <v>200.67</v>
      </c>
      <c r="X7" s="28">
        <v>198.48</v>
      </c>
      <c r="Y7" s="28">
        <v>193.64</v>
      </c>
      <c r="Z7" s="29"/>
      <c r="AA7" s="30">
        <f>IF(SUM(B7:Z7)&lt;&gt;0,AVERAGEIF(B7:Z7,"&lt;&gt;"""),"")</f>
        <v>198.57000000000002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604</v>
      </c>
      <c r="C10" s="42">
        <v>604</v>
      </c>
      <c r="D10" s="42">
        <v>604</v>
      </c>
      <c r="E10" s="42">
        <v>604</v>
      </c>
      <c r="F10" s="42">
        <v>604</v>
      </c>
      <c r="G10" s="42">
        <v>604</v>
      </c>
      <c r="H10" s="42">
        <v>624</v>
      </c>
      <c r="I10" s="42">
        <v>624</v>
      </c>
      <c r="J10" s="42">
        <v>624</v>
      </c>
      <c r="K10" s="42">
        <v>624</v>
      </c>
      <c r="L10" s="42">
        <v>604</v>
      </c>
      <c r="M10" s="42">
        <v>604</v>
      </c>
      <c r="N10" s="42">
        <v>561</v>
      </c>
      <c r="O10" s="42">
        <v>561</v>
      </c>
      <c r="P10" s="42">
        <v>561</v>
      </c>
      <c r="Q10" s="42">
        <v>604</v>
      </c>
      <c r="R10" s="42">
        <v>624</v>
      </c>
      <c r="S10" s="42">
        <v>624</v>
      </c>
      <c r="T10" s="42">
        <v>640</v>
      </c>
      <c r="U10" s="42">
        <v>640</v>
      </c>
      <c r="V10" s="42">
        <v>640</v>
      </c>
      <c r="W10" s="42">
        <v>640</v>
      </c>
      <c r="X10" s="42">
        <v>640</v>
      </c>
      <c r="Y10" s="42">
        <v>640</v>
      </c>
      <c r="Z10" s="43"/>
      <c r="AA10" s="44">
        <f t="shared" ref="AA10:AA15" si="0">SUM(B10:Z10)</f>
        <v>14703</v>
      </c>
    </row>
    <row r="11" spans="1:27" ht="24.95" customHeight="1" x14ac:dyDescent="0.2">
      <c r="A11" s="45" t="s">
        <v>7</v>
      </c>
      <c r="B11" s="46">
        <v>201</v>
      </c>
      <c r="C11" s="47">
        <v>189</v>
      </c>
      <c r="D11" s="47">
        <v>186</v>
      </c>
      <c r="E11" s="47">
        <v>186</v>
      </c>
      <c r="F11" s="47">
        <v>197</v>
      </c>
      <c r="G11" s="47">
        <v>229</v>
      </c>
      <c r="H11" s="47">
        <v>263</v>
      </c>
      <c r="I11" s="47">
        <v>261.64999999999998</v>
      </c>
      <c r="J11" s="47">
        <v>261.64999999999998</v>
      </c>
      <c r="K11" s="47">
        <v>261.64999999999998</v>
      </c>
      <c r="L11" s="47">
        <v>261.64999999999998</v>
      </c>
      <c r="M11" s="47">
        <v>261.64999999999998</v>
      </c>
      <c r="N11" s="47">
        <v>261.64999999999998</v>
      </c>
      <c r="O11" s="47">
        <v>249.65</v>
      </c>
      <c r="P11" s="47">
        <v>261.64999999999998</v>
      </c>
      <c r="Q11" s="47">
        <v>261.64999999999998</v>
      </c>
      <c r="R11" s="47">
        <v>261.64999999999998</v>
      </c>
      <c r="S11" s="47">
        <v>278.64999999999998</v>
      </c>
      <c r="T11" s="47">
        <v>281.5</v>
      </c>
      <c r="U11" s="47">
        <v>281.5</v>
      </c>
      <c r="V11" s="47">
        <v>281.5</v>
      </c>
      <c r="W11" s="47">
        <v>264.64999999999998</v>
      </c>
      <c r="X11" s="47">
        <v>269.64999999999998</v>
      </c>
      <c r="Y11" s="47">
        <v>269.64999999999998</v>
      </c>
      <c r="Z11" s="48"/>
      <c r="AA11" s="49">
        <f t="shared" si="0"/>
        <v>5982.5999999999995</v>
      </c>
    </row>
    <row r="12" spans="1:27" ht="24.95" customHeight="1" x14ac:dyDescent="0.2">
      <c r="A12" s="50" t="s">
        <v>8</v>
      </c>
      <c r="B12" s="51">
        <v>1545.9</v>
      </c>
      <c r="C12" s="52">
        <v>1352.9</v>
      </c>
      <c r="D12" s="52">
        <v>1352.9</v>
      </c>
      <c r="E12" s="52">
        <v>1352.9</v>
      </c>
      <c r="F12" s="52">
        <v>1498.9</v>
      </c>
      <c r="G12" s="52">
        <v>2051.5329999999999</v>
      </c>
      <c r="H12" s="52">
        <v>2866.2619999999997</v>
      </c>
      <c r="I12" s="52">
        <v>3341.634</v>
      </c>
      <c r="J12" s="52">
        <v>3394.0810000000001</v>
      </c>
      <c r="K12" s="52">
        <v>3160.1980000000003</v>
      </c>
      <c r="L12" s="52">
        <v>2792.5439999999999</v>
      </c>
      <c r="M12" s="52">
        <v>2462.9</v>
      </c>
      <c r="N12" s="52">
        <v>2422.9</v>
      </c>
      <c r="O12" s="52">
        <v>2432.9</v>
      </c>
      <c r="P12" s="52">
        <v>2492.9</v>
      </c>
      <c r="Q12" s="52">
        <v>2647.9</v>
      </c>
      <c r="R12" s="52">
        <v>2843.6670000000004</v>
      </c>
      <c r="S12" s="52">
        <v>3370.8710000000001</v>
      </c>
      <c r="T12" s="52">
        <v>3430.1510000000003</v>
      </c>
      <c r="U12" s="52">
        <v>3459.2719999999999</v>
      </c>
      <c r="V12" s="52">
        <v>3184.9369999999999</v>
      </c>
      <c r="W12" s="52">
        <v>2815.9720000000002</v>
      </c>
      <c r="X12" s="52">
        <v>2432.4169999999999</v>
      </c>
      <c r="Y12" s="52">
        <v>1778.059</v>
      </c>
      <c r="Z12" s="53"/>
      <c r="AA12" s="54">
        <f t="shared" si="0"/>
        <v>60484.598000000005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272</v>
      </c>
      <c r="I13" s="52">
        <v>342</v>
      </c>
      <c r="J13" s="52">
        <v>264</v>
      </c>
      <c r="K13" s="52">
        <v>208</v>
      </c>
      <c r="L13" s="52">
        <v>140</v>
      </c>
      <c r="M13" s="52">
        <v>56</v>
      </c>
      <c r="N13" s="52">
        <v>70</v>
      </c>
      <c r="O13" s="52">
        <v>56</v>
      </c>
      <c r="P13" s="52">
        <v>56</v>
      </c>
      <c r="Q13" s="52">
        <v>30</v>
      </c>
      <c r="R13" s="52">
        <v>91</v>
      </c>
      <c r="S13" s="52">
        <v>610</v>
      </c>
      <c r="T13" s="52">
        <v>672</v>
      </c>
      <c r="U13" s="52">
        <v>504.94400000000002</v>
      </c>
      <c r="V13" s="52">
        <v>286</v>
      </c>
      <c r="W13" s="52">
        <v>26</v>
      </c>
      <c r="X13" s="52">
        <v>26</v>
      </c>
      <c r="Y13" s="52"/>
      <c r="Z13" s="53"/>
      <c r="AA13" s="54">
        <f t="shared" si="0"/>
        <v>3735.944</v>
      </c>
    </row>
    <row r="14" spans="1:27" ht="24.95" customHeight="1" x14ac:dyDescent="0.2">
      <c r="A14" s="55" t="s">
        <v>10</v>
      </c>
      <c r="B14" s="56">
        <v>1352.7980000000002</v>
      </c>
      <c r="C14" s="57">
        <v>1201.2149999999999</v>
      </c>
      <c r="D14" s="57">
        <v>1043.3700000000001</v>
      </c>
      <c r="E14" s="57">
        <v>933.39099999999985</v>
      </c>
      <c r="F14" s="57">
        <v>831.10400000000016</v>
      </c>
      <c r="G14" s="57">
        <v>782.6400000000001</v>
      </c>
      <c r="H14" s="57">
        <v>810.3000000000003</v>
      </c>
      <c r="I14" s="57">
        <v>1113.846</v>
      </c>
      <c r="J14" s="57">
        <v>1611.1419999999998</v>
      </c>
      <c r="K14" s="57">
        <v>2027.3520000000003</v>
      </c>
      <c r="L14" s="57">
        <v>2369.1590000000001</v>
      </c>
      <c r="M14" s="57">
        <v>2564.5710000000004</v>
      </c>
      <c r="N14" s="57">
        <v>2567.4639999999999</v>
      </c>
      <c r="O14" s="57">
        <v>2383.67</v>
      </c>
      <c r="P14" s="57">
        <v>2032.5960000000007</v>
      </c>
      <c r="Q14" s="57">
        <v>1493.845</v>
      </c>
      <c r="R14" s="57">
        <v>923.9609999999999</v>
      </c>
      <c r="S14" s="57">
        <v>743.36900000000026</v>
      </c>
      <c r="T14" s="57">
        <v>783.53000000000009</v>
      </c>
      <c r="U14" s="57">
        <v>814.36900000000026</v>
      </c>
      <c r="V14" s="57">
        <v>846.78800000000012</v>
      </c>
      <c r="W14" s="57">
        <v>884.55800000000011</v>
      </c>
      <c r="X14" s="57">
        <v>950.87600000000009</v>
      </c>
      <c r="Y14" s="57">
        <v>1027.9890000000003</v>
      </c>
      <c r="Z14" s="58"/>
      <c r="AA14" s="59">
        <f t="shared" si="0"/>
        <v>32093.903000000006</v>
      </c>
    </row>
    <row r="15" spans="1:27" ht="24.95" customHeight="1" x14ac:dyDescent="0.2">
      <c r="A15" s="55" t="s">
        <v>11</v>
      </c>
      <c r="B15" s="56">
        <v>38</v>
      </c>
      <c r="C15" s="57">
        <v>33</v>
      </c>
      <c r="D15" s="57">
        <v>29</v>
      </c>
      <c r="E15" s="57">
        <v>27</v>
      </c>
      <c r="F15" s="57">
        <v>25</v>
      </c>
      <c r="G15" s="57">
        <v>24</v>
      </c>
      <c r="H15" s="57">
        <v>26</v>
      </c>
      <c r="I15" s="57">
        <v>32</v>
      </c>
      <c r="J15" s="57">
        <v>37</v>
      </c>
      <c r="K15" s="57">
        <v>43</v>
      </c>
      <c r="L15" s="57">
        <v>48</v>
      </c>
      <c r="M15" s="57">
        <v>49</v>
      </c>
      <c r="N15" s="57">
        <v>49</v>
      </c>
      <c r="O15" s="57">
        <v>45</v>
      </c>
      <c r="P15" s="57">
        <v>39</v>
      </c>
      <c r="Q15" s="57">
        <v>28</v>
      </c>
      <c r="R15" s="57">
        <v>15</v>
      </c>
      <c r="S15" s="57">
        <v>11</v>
      </c>
      <c r="T15" s="57">
        <v>12</v>
      </c>
      <c r="U15" s="57">
        <v>12</v>
      </c>
      <c r="V15" s="57">
        <v>12</v>
      </c>
      <c r="W15" s="57">
        <v>12</v>
      </c>
      <c r="X15" s="57">
        <v>11</v>
      </c>
      <c r="Y15" s="57">
        <v>10</v>
      </c>
      <c r="Z15" s="58"/>
      <c r="AA15" s="59">
        <f t="shared" si="0"/>
        <v>667</v>
      </c>
    </row>
    <row r="16" spans="1:27" ht="30" customHeight="1" thickBot="1" x14ac:dyDescent="0.25">
      <c r="A16" s="60" t="s">
        <v>12</v>
      </c>
      <c r="B16" s="61">
        <f>IF(LEN(B$2)&gt;0,SUM(B10:B15),"")</f>
        <v>3741.6980000000003</v>
      </c>
      <c r="C16" s="62">
        <f t="shared" ref="C16:Z16" si="1">IF(LEN(C$2)&gt;0,SUM(C10:C15),"")</f>
        <v>3380.1149999999998</v>
      </c>
      <c r="D16" s="62">
        <f t="shared" si="1"/>
        <v>3215.2700000000004</v>
      </c>
      <c r="E16" s="62">
        <f t="shared" si="1"/>
        <v>3103.2910000000002</v>
      </c>
      <c r="F16" s="62">
        <f t="shared" si="1"/>
        <v>3156.0040000000004</v>
      </c>
      <c r="G16" s="62">
        <f t="shared" si="1"/>
        <v>3717.1729999999998</v>
      </c>
      <c r="H16" s="62">
        <f t="shared" si="1"/>
        <v>4861.5619999999999</v>
      </c>
      <c r="I16" s="62">
        <f t="shared" si="1"/>
        <v>5715.1299999999992</v>
      </c>
      <c r="J16" s="62">
        <f t="shared" si="1"/>
        <v>6191.8729999999996</v>
      </c>
      <c r="K16" s="62">
        <f t="shared" si="1"/>
        <v>6324.2000000000007</v>
      </c>
      <c r="L16" s="62">
        <f t="shared" si="1"/>
        <v>6215.3530000000001</v>
      </c>
      <c r="M16" s="62">
        <f t="shared" si="1"/>
        <v>5998.121000000001</v>
      </c>
      <c r="N16" s="62">
        <f t="shared" si="1"/>
        <v>5932.0140000000001</v>
      </c>
      <c r="O16" s="62">
        <f t="shared" si="1"/>
        <v>5728.22</v>
      </c>
      <c r="P16" s="62">
        <f t="shared" si="1"/>
        <v>5443.1460000000006</v>
      </c>
      <c r="Q16" s="62">
        <f t="shared" si="1"/>
        <v>5065.3950000000004</v>
      </c>
      <c r="R16" s="62">
        <f t="shared" si="1"/>
        <v>4759.2780000000002</v>
      </c>
      <c r="S16" s="62">
        <f t="shared" si="1"/>
        <v>5637.89</v>
      </c>
      <c r="T16" s="62">
        <f t="shared" si="1"/>
        <v>5819.1809999999996</v>
      </c>
      <c r="U16" s="62">
        <f t="shared" si="1"/>
        <v>5712.0850000000009</v>
      </c>
      <c r="V16" s="62">
        <f t="shared" si="1"/>
        <v>5251.2250000000004</v>
      </c>
      <c r="W16" s="62">
        <f t="shared" si="1"/>
        <v>4643.18</v>
      </c>
      <c r="X16" s="62">
        <f t="shared" si="1"/>
        <v>4329.9430000000002</v>
      </c>
      <c r="Y16" s="62">
        <f t="shared" si="1"/>
        <v>3725.6980000000003</v>
      </c>
      <c r="Z16" s="63" t="str">
        <f t="shared" si="1"/>
        <v/>
      </c>
      <c r="AA16" s="64">
        <f>SUM(AA10:AA15)</f>
        <v>117667.04500000001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1570.9</v>
      </c>
      <c r="C28" s="72">
        <v>1502.9</v>
      </c>
      <c r="D28" s="72">
        <v>1371.9</v>
      </c>
      <c r="E28" s="72">
        <v>1300.9000000000001</v>
      </c>
      <c r="F28" s="72">
        <v>1267.9000000000001</v>
      </c>
      <c r="G28" s="72">
        <v>1403.9</v>
      </c>
      <c r="H28" s="72">
        <v>1659.9</v>
      </c>
      <c r="I28" s="72">
        <v>1914.55</v>
      </c>
      <c r="J28" s="72">
        <v>2150.5500000000002</v>
      </c>
      <c r="K28" s="72">
        <v>2428.5500000000002</v>
      </c>
      <c r="L28" s="72">
        <v>2645.55</v>
      </c>
      <c r="M28" s="72">
        <v>2673.55</v>
      </c>
      <c r="N28" s="72">
        <v>2705.55</v>
      </c>
      <c r="O28" s="72">
        <v>2562.5500000000002</v>
      </c>
      <c r="P28" s="72">
        <v>2351.5500000000002</v>
      </c>
      <c r="Q28" s="72">
        <v>2052.5500000000002</v>
      </c>
      <c r="R28" s="72">
        <v>1701.55</v>
      </c>
      <c r="S28" s="72">
        <v>2030.55</v>
      </c>
      <c r="T28" s="72">
        <v>1932.4</v>
      </c>
      <c r="U28" s="72">
        <v>1632.4</v>
      </c>
      <c r="V28" s="72">
        <v>1359.4</v>
      </c>
      <c r="W28" s="72">
        <v>1216.55</v>
      </c>
      <c r="X28" s="72">
        <v>1207.55</v>
      </c>
      <c r="Y28" s="72">
        <v>1236.55</v>
      </c>
      <c r="Z28" s="73"/>
      <c r="AA28" s="74">
        <f>SUM(B28:Z28)</f>
        <v>43880.200000000012</v>
      </c>
    </row>
    <row r="29" spans="1:27" ht="24.95" customHeight="1" x14ac:dyDescent="0.2">
      <c r="A29" s="75" t="s">
        <v>23</v>
      </c>
      <c r="B29" s="76">
        <v>1110.798</v>
      </c>
      <c r="C29" s="77">
        <v>989.21500000000003</v>
      </c>
      <c r="D29" s="77">
        <v>1051.3699999999999</v>
      </c>
      <c r="E29" s="77">
        <v>1046.3910000000001</v>
      </c>
      <c r="F29" s="77">
        <v>991.10400000000004</v>
      </c>
      <c r="G29" s="77">
        <v>1219.2729999999999</v>
      </c>
      <c r="H29" s="77">
        <v>1713.662</v>
      </c>
      <c r="I29" s="77">
        <v>2018.58</v>
      </c>
      <c r="J29" s="77">
        <v>2243.3229999999999</v>
      </c>
      <c r="K29" s="77">
        <v>2146.65</v>
      </c>
      <c r="L29" s="77">
        <v>1875.8030000000001</v>
      </c>
      <c r="M29" s="77">
        <v>1517.5709999999999</v>
      </c>
      <c r="N29" s="77">
        <v>1460.4639999999999</v>
      </c>
      <c r="O29" s="77">
        <v>1426.67</v>
      </c>
      <c r="P29" s="77">
        <v>1305.596</v>
      </c>
      <c r="Q29" s="77">
        <v>1128.845</v>
      </c>
      <c r="R29" s="77">
        <v>1127.7280000000001</v>
      </c>
      <c r="S29" s="77">
        <v>1696.34</v>
      </c>
      <c r="T29" s="77">
        <v>1936.7809999999999</v>
      </c>
      <c r="U29" s="77">
        <v>2136.6849999999999</v>
      </c>
      <c r="V29" s="77">
        <v>1992.825</v>
      </c>
      <c r="W29" s="77">
        <v>1505.63</v>
      </c>
      <c r="X29" s="77">
        <v>1353.393</v>
      </c>
      <c r="Y29" s="77">
        <v>1104.1479999999999</v>
      </c>
      <c r="Z29" s="78"/>
      <c r="AA29" s="79">
        <f>SUM(B29:Z29)</f>
        <v>36098.845000000001</v>
      </c>
    </row>
    <row r="30" spans="1:27" ht="24.95" customHeight="1" x14ac:dyDescent="0.2">
      <c r="A30" s="82" t="s">
        <v>24</v>
      </c>
      <c r="B30" s="80">
        <v>1804</v>
      </c>
      <c r="C30" s="81">
        <v>1611</v>
      </c>
      <c r="D30" s="81">
        <v>1611</v>
      </c>
      <c r="E30" s="81">
        <v>1611</v>
      </c>
      <c r="F30" s="81">
        <v>1757</v>
      </c>
      <c r="G30" s="81">
        <v>1947</v>
      </c>
      <c r="H30" s="81">
        <v>2383</v>
      </c>
      <c r="I30" s="81">
        <v>2541</v>
      </c>
      <c r="J30" s="81">
        <v>2541</v>
      </c>
      <c r="K30" s="81">
        <v>2541</v>
      </c>
      <c r="L30" s="81">
        <v>2541</v>
      </c>
      <c r="M30" s="81">
        <v>2541</v>
      </c>
      <c r="N30" s="81">
        <v>2491</v>
      </c>
      <c r="O30" s="81">
        <v>2491</v>
      </c>
      <c r="P30" s="81">
        <v>2531</v>
      </c>
      <c r="Q30" s="81">
        <v>2661</v>
      </c>
      <c r="R30" s="81">
        <v>2791</v>
      </c>
      <c r="S30" s="81">
        <v>2791</v>
      </c>
      <c r="T30" s="81">
        <v>2791</v>
      </c>
      <c r="U30" s="81">
        <v>2791</v>
      </c>
      <c r="V30" s="81">
        <v>2791</v>
      </c>
      <c r="W30" s="81">
        <v>2791</v>
      </c>
      <c r="X30" s="81">
        <v>2571</v>
      </c>
      <c r="Y30" s="81">
        <v>2191</v>
      </c>
      <c r="Z30" s="83"/>
      <c r="AA30" s="84">
        <f>SUM(B30:Z30)</f>
        <v>57111</v>
      </c>
    </row>
    <row r="31" spans="1:27" ht="30" customHeight="1" thickBot="1" x14ac:dyDescent="0.25">
      <c r="A31" s="60" t="s">
        <v>25</v>
      </c>
      <c r="B31" s="61">
        <f>IF(LEN(B$2)&gt;0,SUM(B28:B30),"")</f>
        <v>4485.6980000000003</v>
      </c>
      <c r="C31" s="62">
        <f t="shared" ref="C31:Z31" si="4">IF(LEN(C$2)&gt;0,SUM(C28:C30),"")</f>
        <v>4103.1149999999998</v>
      </c>
      <c r="D31" s="62">
        <f t="shared" si="4"/>
        <v>4034.27</v>
      </c>
      <c r="E31" s="62">
        <f t="shared" si="4"/>
        <v>3958.2910000000002</v>
      </c>
      <c r="F31" s="62">
        <f t="shared" si="4"/>
        <v>4016.0039999999999</v>
      </c>
      <c r="G31" s="62">
        <f t="shared" si="4"/>
        <v>4570.1729999999998</v>
      </c>
      <c r="H31" s="62">
        <f t="shared" si="4"/>
        <v>5756.5619999999999</v>
      </c>
      <c r="I31" s="62">
        <f t="shared" si="4"/>
        <v>6474.13</v>
      </c>
      <c r="J31" s="62">
        <f t="shared" si="4"/>
        <v>6934.8729999999996</v>
      </c>
      <c r="K31" s="62">
        <f t="shared" si="4"/>
        <v>7116.2000000000007</v>
      </c>
      <c r="L31" s="62">
        <f t="shared" si="4"/>
        <v>7062.3530000000001</v>
      </c>
      <c r="M31" s="62">
        <f t="shared" si="4"/>
        <v>6732.1210000000001</v>
      </c>
      <c r="N31" s="62">
        <f t="shared" si="4"/>
        <v>6657.0140000000001</v>
      </c>
      <c r="O31" s="62">
        <f t="shared" si="4"/>
        <v>6480.22</v>
      </c>
      <c r="P31" s="62">
        <f t="shared" si="4"/>
        <v>6188.1460000000006</v>
      </c>
      <c r="Q31" s="62">
        <f t="shared" si="4"/>
        <v>5842.3950000000004</v>
      </c>
      <c r="R31" s="62">
        <f t="shared" si="4"/>
        <v>5620.2780000000002</v>
      </c>
      <c r="S31" s="62">
        <f t="shared" si="4"/>
        <v>6517.8899999999994</v>
      </c>
      <c r="T31" s="62">
        <f t="shared" si="4"/>
        <v>6660.1810000000005</v>
      </c>
      <c r="U31" s="62">
        <f t="shared" si="4"/>
        <v>6560.085</v>
      </c>
      <c r="V31" s="62">
        <f t="shared" si="4"/>
        <v>6143.2250000000004</v>
      </c>
      <c r="W31" s="62">
        <f t="shared" si="4"/>
        <v>5513.18</v>
      </c>
      <c r="X31" s="62">
        <f t="shared" si="4"/>
        <v>5131.9430000000002</v>
      </c>
      <c r="Y31" s="62">
        <f t="shared" si="4"/>
        <v>4531.6980000000003</v>
      </c>
      <c r="Z31" s="63" t="str">
        <f t="shared" si="4"/>
        <v/>
      </c>
      <c r="AA31" s="64">
        <f>SUM(AA28:AA30)</f>
        <v>137090.04500000001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280</v>
      </c>
      <c r="C34" s="95">
        <v>284</v>
      </c>
      <c r="D34" s="95">
        <v>321</v>
      </c>
      <c r="E34" s="95">
        <v>329</v>
      </c>
      <c r="F34" s="95">
        <v>333</v>
      </c>
      <c r="G34" s="95">
        <v>321</v>
      </c>
      <c r="H34" s="95">
        <v>353</v>
      </c>
      <c r="I34" s="95">
        <v>297</v>
      </c>
      <c r="J34" s="95">
        <v>289</v>
      </c>
      <c r="K34" s="95">
        <v>313</v>
      </c>
      <c r="L34" s="95">
        <v>348</v>
      </c>
      <c r="M34" s="95">
        <v>295</v>
      </c>
      <c r="N34" s="95">
        <v>285</v>
      </c>
      <c r="O34" s="95">
        <v>285</v>
      </c>
      <c r="P34" s="95">
        <v>300</v>
      </c>
      <c r="Q34" s="95">
        <v>335</v>
      </c>
      <c r="R34" s="95">
        <v>356</v>
      </c>
      <c r="S34" s="95">
        <v>361</v>
      </c>
      <c r="T34" s="95">
        <v>349</v>
      </c>
      <c r="U34" s="95">
        <v>356</v>
      </c>
      <c r="V34" s="95">
        <v>388</v>
      </c>
      <c r="W34" s="95">
        <v>361</v>
      </c>
      <c r="X34" s="95">
        <v>336</v>
      </c>
      <c r="Y34" s="95">
        <v>336</v>
      </c>
      <c r="Z34" s="96"/>
      <c r="AA34" s="74">
        <f t="shared" ref="AA34:AA39" si="5">SUM(B34:Z34)</f>
        <v>7811</v>
      </c>
    </row>
    <row r="35" spans="1:27" ht="24.95" customHeight="1" x14ac:dyDescent="0.2">
      <c r="A35" s="97" t="s">
        <v>28</v>
      </c>
      <c r="B35" s="98">
        <v>389</v>
      </c>
      <c r="C35" s="99">
        <v>364</v>
      </c>
      <c r="D35" s="99">
        <v>423</v>
      </c>
      <c r="E35" s="99">
        <v>451</v>
      </c>
      <c r="F35" s="99">
        <v>452</v>
      </c>
      <c r="G35" s="99">
        <v>457</v>
      </c>
      <c r="H35" s="99">
        <v>467</v>
      </c>
      <c r="I35" s="99">
        <v>387</v>
      </c>
      <c r="J35" s="99">
        <v>379</v>
      </c>
      <c r="K35" s="99">
        <v>404</v>
      </c>
      <c r="L35" s="99">
        <v>424</v>
      </c>
      <c r="M35" s="99">
        <v>364</v>
      </c>
      <c r="N35" s="99">
        <v>365</v>
      </c>
      <c r="O35" s="99">
        <v>392</v>
      </c>
      <c r="P35" s="99">
        <v>370</v>
      </c>
      <c r="Q35" s="99">
        <v>367</v>
      </c>
      <c r="R35" s="99">
        <v>430</v>
      </c>
      <c r="S35" s="99">
        <v>444</v>
      </c>
      <c r="T35" s="99">
        <v>417</v>
      </c>
      <c r="U35" s="99">
        <v>417</v>
      </c>
      <c r="V35" s="99">
        <v>429</v>
      </c>
      <c r="W35" s="99">
        <v>434</v>
      </c>
      <c r="X35" s="99">
        <v>391</v>
      </c>
      <c r="Y35" s="99">
        <v>395</v>
      </c>
      <c r="Z35" s="100"/>
      <c r="AA35" s="79">
        <f t="shared" si="5"/>
        <v>9812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476.1</v>
      </c>
      <c r="H36" s="99">
        <v>59.6</v>
      </c>
      <c r="I36" s="99">
        <v>25</v>
      </c>
      <c r="J36" s="99">
        <v>25.4</v>
      </c>
      <c r="K36" s="99">
        <v>67.900000000000006</v>
      </c>
      <c r="L36" s="99">
        <v>54.7</v>
      </c>
      <c r="M36" s="99">
        <v>413.2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498.1</v>
      </c>
      <c r="T36" s="99">
        <v>649.1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12304.1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201.2</v>
      </c>
      <c r="C38" s="99">
        <v>344.7</v>
      </c>
      <c r="D38" s="99">
        <v>269.7</v>
      </c>
      <c r="E38" s="99">
        <v>279.2</v>
      </c>
      <c r="F38" s="99">
        <v>341.6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408.7</v>
      </c>
      <c r="N38" s="99">
        <v>57.8</v>
      </c>
      <c r="O38" s="99"/>
      <c r="P38" s="99">
        <v>114.6</v>
      </c>
      <c r="Q38" s="99">
        <v>340.5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9358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1589.2</v>
      </c>
      <c r="C39" s="88">
        <f t="shared" si="6"/>
        <v>1711.7</v>
      </c>
      <c r="D39" s="88">
        <f t="shared" si="6"/>
        <v>1732.7</v>
      </c>
      <c r="E39" s="88">
        <f t="shared" si="6"/>
        <v>1778.2</v>
      </c>
      <c r="F39" s="88">
        <f t="shared" si="6"/>
        <v>1845.6</v>
      </c>
      <c r="G39" s="88">
        <f t="shared" si="6"/>
        <v>1804.1</v>
      </c>
      <c r="H39" s="88">
        <f t="shared" si="6"/>
        <v>1429.6</v>
      </c>
      <c r="I39" s="88">
        <f t="shared" si="6"/>
        <v>1259</v>
      </c>
      <c r="J39" s="88">
        <f t="shared" si="6"/>
        <v>1243.4000000000001</v>
      </c>
      <c r="K39" s="88">
        <f t="shared" si="6"/>
        <v>1334.9</v>
      </c>
      <c r="L39" s="88">
        <f t="shared" si="6"/>
        <v>1376.7</v>
      </c>
      <c r="M39" s="88">
        <f t="shared" si="6"/>
        <v>1530.9</v>
      </c>
      <c r="N39" s="88">
        <f t="shared" si="6"/>
        <v>1426.8</v>
      </c>
      <c r="O39" s="88">
        <f t="shared" si="6"/>
        <v>1396</v>
      </c>
      <c r="P39" s="88">
        <f t="shared" si="6"/>
        <v>1503.6</v>
      </c>
      <c r="Q39" s="88">
        <f t="shared" si="6"/>
        <v>1761.5</v>
      </c>
      <c r="R39" s="88">
        <f t="shared" si="6"/>
        <v>2005</v>
      </c>
      <c r="S39" s="88">
        <f t="shared" si="6"/>
        <v>1853.1</v>
      </c>
      <c r="T39" s="88">
        <f t="shared" si="6"/>
        <v>1965.1</v>
      </c>
      <c r="U39" s="88">
        <f t="shared" si="6"/>
        <v>1992</v>
      </c>
      <c r="V39" s="88">
        <f t="shared" si="6"/>
        <v>2036</v>
      </c>
      <c r="W39" s="88">
        <f t="shared" si="6"/>
        <v>2014</v>
      </c>
      <c r="X39" s="88">
        <f t="shared" si="6"/>
        <v>1946</v>
      </c>
      <c r="Y39" s="88">
        <f t="shared" si="6"/>
        <v>1950</v>
      </c>
      <c r="Z39" s="89" t="str">
        <f t="shared" si="6"/>
        <v/>
      </c>
      <c r="AA39" s="90">
        <f t="shared" si="5"/>
        <v>40485.099999999991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644</v>
      </c>
      <c r="C44" s="99">
        <v>644</v>
      </c>
      <c r="D44" s="99">
        <v>644</v>
      </c>
      <c r="E44" s="99">
        <v>644</v>
      </c>
      <c r="F44" s="99">
        <v>644</v>
      </c>
      <c r="G44" s="99">
        <v>451.1</v>
      </c>
      <c r="H44" s="99">
        <v>34.6</v>
      </c>
      <c r="I44" s="99"/>
      <c r="J44" s="99">
        <v>0.4</v>
      </c>
      <c r="K44" s="99">
        <v>42.9</v>
      </c>
      <c r="L44" s="99">
        <v>29.7</v>
      </c>
      <c r="M44" s="99">
        <v>388.2</v>
      </c>
      <c r="N44" s="99">
        <v>644</v>
      </c>
      <c r="O44" s="99">
        <v>644</v>
      </c>
      <c r="P44" s="99">
        <v>644</v>
      </c>
      <c r="Q44" s="99">
        <v>644</v>
      </c>
      <c r="R44" s="99">
        <v>644</v>
      </c>
      <c r="S44" s="99">
        <v>473.1</v>
      </c>
      <c r="T44" s="99">
        <v>624.1</v>
      </c>
      <c r="U44" s="99">
        <v>644</v>
      </c>
      <c r="V44" s="99">
        <v>644</v>
      </c>
      <c r="W44" s="99">
        <v>644</v>
      </c>
      <c r="X44" s="99">
        <v>644</v>
      </c>
      <c r="Y44" s="99">
        <v>644</v>
      </c>
      <c r="Z44" s="100"/>
      <c r="AA44" s="79">
        <f t="shared" si="7"/>
        <v>11704.1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201.2</v>
      </c>
      <c r="C46" s="99">
        <v>344.7</v>
      </c>
      <c r="D46" s="99">
        <v>269.7</v>
      </c>
      <c r="E46" s="99">
        <v>279.2</v>
      </c>
      <c r="F46" s="99">
        <v>341.6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408.7</v>
      </c>
      <c r="N46" s="99">
        <v>57.8</v>
      </c>
      <c r="O46" s="99"/>
      <c r="P46" s="99">
        <v>114.6</v>
      </c>
      <c r="Q46" s="99">
        <v>340.5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9358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845.2</v>
      </c>
      <c r="C48" s="88">
        <f t="shared" ref="C48:Z48" si="8">IF(LEN(C$2)&gt;0,SUM(C42:C47),"")</f>
        <v>988.7</v>
      </c>
      <c r="D48" s="88">
        <f t="shared" si="8"/>
        <v>913.7</v>
      </c>
      <c r="E48" s="88">
        <f t="shared" si="8"/>
        <v>923.2</v>
      </c>
      <c r="F48" s="88">
        <f t="shared" si="8"/>
        <v>985.6</v>
      </c>
      <c r="G48" s="88">
        <f t="shared" si="8"/>
        <v>951.1</v>
      </c>
      <c r="H48" s="88">
        <f t="shared" si="8"/>
        <v>534.6</v>
      </c>
      <c r="I48" s="88">
        <f t="shared" si="8"/>
        <v>500</v>
      </c>
      <c r="J48" s="88">
        <f t="shared" si="8"/>
        <v>500.4</v>
      </c>
      <c r="K48" s="88">
        <f t="shared" si="8"/>
        <v>542.9</v>
      </c>
      <c r="L48" s="88">
        <f t="shared" si="8"/>
        <v>529.70000000000005</v>
      </c>
      <c r="M48" s="88">
        <f t="shared" si="8"/>
        <v>796.9</v>
      </c>
      <c r="N48" s="88">
        <f t="shared" si="8"/>
        <v>701.8</v>
      </c>
      <c r="O48" s="88">
        <f t="shared" si="8"/>
        <v>644</v>
      </c>
      <c r="P48" s="88">
        <f t="shared" si="8"/>
        <v>758.6</v>
      </c>
      <c r="Q48" s="88">
        <f t="shared" si="8"/>
        <v>984.5</v>
      </c>
      <c r="R48" s="88">
        <f t="shared" si="8"/>
        <v>1144</v>
      </c>
      <c r="S48" s="88">
        <f t="shared" si="8"/>
        <v>973.1</v>
      </c>
      <c r="T48" s="88">
        <f t="shared" si="8"/>
        <v>1124.0999999999999</v>
      </c>
      <c r="U48" s="88">
        <f t="shared" si="8"/>
        <v>1144</v>
      </c>
      <c r="V48" s="88">
        <f t="shared" si="8"/>
        <v>1144</v>
      </c>
      <c r="W48" s="88">
        <f t="shared" si="8"/>
        <v>1144</v>
      </c>
      <c r="X48" s="88">
        <f t="shared" si="8"/>
        <v>1144</v>
      </c>
      <c r="Y48" s="88">
        <f t="shared" si="8"/>
        <v>1144</v>
      </c>
      <c r="Z48" s="89" t="str">
        <f t="shared" si="8"/>
        <v/>
      </c>
      <c r="AA48" s="90">
        <f t="shared" si="7"/>
        <v>21062.1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5330.8980000000001</v>
      </c>
      <c r="C51" s="88">
        <f t="shared" si="10"/>
        <v>5091.8149999999996</v>
      </c>
      <c r="D51" s="88">
        <f t="shared" si="10"/>
        <v>4947.97</v>
      </c>
      <c r="E51" s="88">
        <f t="shared" si="10"/>
        <v>4881.491</v>
      </c>
      <c r="F51" s="88">
        <f t="shared" si="10"/>
        <v>5001.6040000000003</v>
      </c>
      <c r="G51" s="88">
        <f t="shared" si="10"/>
        <v>5521.2729999999992</v>
      </c>
      <c r="H51" s="88">
        <f t="shared" si="10"/>
        <v>6291.1620000000003</v>
      </c>
      <c r="I51" s="88">
        <f t="shared" si="10"/>
        <v>6974.1299999999992</v>
      </c>
      <c r="J51" s="88">
        <f t="shared" si="10"/>
        <v>7435.2729999999992</v>
      </c>
      <c r="K51" s="88">
        <f t="shared" si="10"/>
        <v>7659.1</v>
      </c>
      <c r="L51" s="88">
        <f t="shared" si="10"/>
        <v>7592.0529999999999</v>
      </c>
      <c r="M51" s="88">
        <f t="shared" si="10"/>
        <v>7529.0210000000006</v>
      </c>
      <c r="N51" s="88">
        <f t="shared" si="10"/>
        <v>7358.8140000000003</v>
      </c>
      <c r="O51" s="88">
        <f t="shared" si="10"/>
        <v>7124.22</v>
      </c>
      <c r="P51" s="88">
        <f t="shared" si="10"/>
        <v>6946.746000000001</v>
      </c>
      <c r="Q51" s="88">
        <f t="shared" si="10"/>
        <v>6826.8950000000004</v>
      </c>
      <c r="R51" s="88">
        <f t="shared" si="10"/>
        <v>6764.2780000000002</v>
      </c>
      <c r="S51" s="88">
        <f t="shared" si="10"/>
        <v>7490.99</v>
      </c>
      <c r="T51" s="88">
        <f t="shared" si="10"/>
        <v>7784.280999999999</v>
      </c>
      <c r="U51" s="88">
        <f t="shared" si="10"/>
        <v>7704.0850000000009</v>
      </c>
      <c r="V51" s="88">
        <f t="shared" si="10"/>
        <v>7287.2250000000004</v>
      </c>
      <c r="W51" s="88">
        <f t="shared" si="10"/>
        <v>6657.18</v>
      </c>
      <c r="X51" s="88">
        <f t="shared" si="10"/>
        <v>6275.9430000000002</v>
      </c>
      <c r="Y51" s="88">
        <f t="shared" si="10"/>
        <v>5675.6980000000003</v>
      </c>
      <c r="Z51" s="89" t="str">
        <f t="shared" si="10"/>
        <v/>
      </c>
      <c r="AA51" s="105">
        <f>SUM(B51:Z51)</f>
        <v>158152.14500000002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5330.8649999999989</v>
      </c>
      <c r="C4" s="18">
        <v>5091.8010000000004</v>
      </c>
      <c r="D4" s="18">
        <v>4947.9790000000003</v>
      </c>
      <c r="E4" s="18">
        <v>4881.4910000000009</v>
      </c>
      <c r="F4" s="18">
        <v>5001.5880000000016</v>
      </c>
      <c r="G4" s="18">
        <v>5521.26</v>
      </c>
      <c r="H4" s="18">
        <v>6291.1969999999983</v>
      </c>
      <c r="I4" s="18">
        <v>6974.1300000000019</v>
      </c>
      <c r="J4" s="18">
        <v>7435.2700000000023</v>
      </c>
      <c r="K4" s="18">
        <v>7659.0999999999995</v>
      </c>
      <c r="L4" s="18">
        <v>7592.0549999999985</v>
      </c>
      <c r="M4" s="18">
        <v>7529.0039999999999</v>
      </c>
      <c r="N4" s="18">
        <v>7358.766999999998</v>
      </c>
      <c r="O4" s="18">
        <v>7124.2280000000001</v>
      </c>
      <c r="P4" s="18">
        <v>6946.72</v>
      </c>
      <c r="Q4" s="18">
        <v>6826.8640000000005</v>
      </c>
      <c r="R4" s="18">
        <v>6764.2780000000002</v>
      </c>
      <c r="S4" s="18">
        <v>7491.0229999999956</v>
      </c>
      <c r="T4" s="18">
        <v>7784.2809999999999</v>
      </c>
      <c r="U4" s="18">
        <v>7704.0849999999991</v>
      </c>
      <c r="V4" s="18">
        <v>7287.2249999999985</v>
      </c>
      <c r="W4" s="18">
        <v>6657.1799999999994</v>
      </c>
      <c r="X4" s="18">
        <v>6275.9429999999993</v>
      </c>
      <c r="Y4" s="18">
        <v>5675.6980000000012</v>
      </c>
      <c r="Z4" s="19"/>
      <c r="AA4" s="20">
        <f>SUM(B4:Z4)</f>
        <v>158152.03200000001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179.49</v>
      </c>
      <c r="C7" s="28">
        <v>173.95</v>
      </c>
      <c r="D7" s="28">
        <v>173.7</v>
      </c>
      <c r="E7" s="28">
        <v>172</v>
      </c>
      <c r="F7" s="28">
        <v>172.94</v>
      </c>
      <c r="G7" s="28">
        <v>222.72</v>
      </c>
      <c r="H7" s="28">
        <v>225.9</v>
      </c>
      <c r="I7" s="28">
        <v>242.15</v>
      </c>
      <c r="J7" s="28">
        <v>258.67</v>
      </c>
      <c r="K7" s="28">
        <v>204.11</v>
      </c>
      <c r="L7" s="28">
        <v>200</v>
      </c>
      <c r="M7" s="28">
        <v>173.95</v>
      </c>
      <c r="N7" s="28">
        <v>166.83</v>
      </c>
      <c r="O7" s="28">
        <v>164.86</v>
      </c>
      <c r="P7" s="28">
        <v>167.96</v>
      </c>
      <c r="Q7" s="28">
        <v>174.99</v>
      </c>
      <c r="R7" s="28">
        <v>195.5</v>
      </c>
      <c r="S7" s="28">
        <v>202.29</v>
      </c>
      <c r="T7" s="28">
        <v>229.99</v>
      </c>
      <c r="U7" s="28">
        <v>265.61</v>
      </c>
      <c r="V7" s="28">
        <v>205.28</v>
      </c>
      <c r="W7" s="28">
        <v>200.67</v>
      </c>
      <c r="X7" s="28">
        <v>198.48</v>
      </c>
      <c r="Y7" s="28">
        <v>193.64</v>
      </c>
      <c r="Z7" s="29"/>
      <c r="AA7" s="30">
        <f>IF(SUM(B7:Z7)&lt;&gt;0,AVERAGEIF(B7:Z7,"&lt;&gt;"""),"")</f>
        <v>198.57000000000002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878.87</v>
      </c>
      <c r="C19" s="72">
        <v>878.84099999999989</v>
      </c>
      <c r="D19" s="72">
        <v>892.9</v>
      </c>
      <c r="E19" s="72">
        <v>857.97199999999998</v>
      </c>
      <c r="F19" s="72">
        <v>892.96399999999994</v>
      </c>
      <c r="G19" s="72">
        <v>868.995</v>
      </c>
      <c r="H19" s="72">
        <v>876.96300000000008</v>
      </c>
      <c r="I19" s="72">
        <v>881.01</v>
      </c>
      <c r="J19" s="72">
        <v>828.15</v>
      </c>
      <c r="K19" s="72">
        <v>798.24599999999998</v>
      </c>
      <c r="L19" s="72">
        <v>758.24699999999996</v>
      </c>
      <c r="M19" s="72">
        <v>737.06599999999992</v>
      </c>
      <c r="N19" s="72">
        <v>741.12700000000007</v>
      </c>
      <c r="O19" s="72">
        <v>710.15300000000002</v>
      </c>
      <c r="P19" s="72">
        <v>713.08199999999999</v>
      </c>
      <c r="Q19" s="72">
        <v>721.1450000000001</v>
      </c>
      <c r="R19" s="72">
        <v>718.98799999999994</v>
      </c>
      <c r="S19" s="72">
        <v>729.99700000000007</v>
      </c>
      <c r="T19" s="72">
        <v>754.05500000000006</v>
      </c>
      <c r="U19" s="72">
        <v>740.07299999999998</v>
      </c>
      <c r="V19" s="72">
        <v>734.02699999999993</v>
      </c>
      <c r="W19" s="72">
        <v>701.92</v>
      </c>
      <c r="X19" s="72">
        <v>844.91199999999992</v>
      </c>
      <c r="Y19" s="72">
        <v>865.84100000000001</v>
      </c>
      <c r="Z19" s="73"/>
      <c r="AA19" s="74">
        <f t="shared" ref="AA19:AA24" si="2">SUM(B19:Z19)</f>
        <v>19125.543999999998</v>
      </c>
    </row>
    <row r="20" spans="1:27" ht="24.95" customHeight="1" x14ac:dyDescent="0.2">
      <c r="A20" s="75" t="s">
        <v>15</v>
      </c>
      <c r="B20" s="76">
        <v>1003.992</v>
      </c>
      <c r="C20" s="77">
        <v>991.6339999999999</v>
      </c>
      <c r="D20" s="77">
        <v>989.05899999999974</v>
      </c>
      <c r="E20" s="77">
        <v>1006.684</v>
      </c>
      <c r="F20" s="77">
        <v>1040.6190000000001</v>
      </c>
      <c r="G20" s="77">
        <v>1175.1419999999998</v>
      </c>
      <c r="H20" s="77">
        <v>1369.0439999999999</v>
      </c>
      <c r="I20" s="77">
        <v>1521.4029999999998</v>
      </c>
      <c r="J20" s="77">
        <v>1596.3000000000002</v>
      </c>
      <c r="K20" s="77">
        <v>1602.6260000000002</v>
      </c>
      <c r="L20" s="77">
        <v>1598.5519999999999</v>
      </c>
      <c r="M20" s="77">
        <v>1573.4669999999999</v>
      </c>
      <c r="N20" s="77">
        <v>1548.9090000000001</v>
      </c>
      <c r="O20" s="77">
        <v>1490.4650000000001</v>
      </c>
      <c r="P20" s="77">
        <v>1405.7370000000001</v>
      </c>
      <c r="Q20" s="77">
        <v>1328.4829999999999</v>
      </c>
      <c r="R20" s="77">
        <v>1266.2040000000002</v>
      </c>
      <c r="S20" s="77">
        <v>1278.8750000000002</v>
      </c>
      <c r="T20" s="77">
        <v>1266.7700000000002</v>
      </c>
      <c r="U20" s="77">
        <v>1238.2019999999995</v>
      </c>
      <c r="V20" s="77">
        <v>1156.6950000000002</v>
      </c>
      <c r="W20" s="77">
        <v>1080.884</v>
      </c>
      <c r="X20" s="77">
        <v>1041.5670000000002</v>
      </c>
      <c r="Y20" s="77">
        <v>1026.2700000000002</v>
      </c>
      <c r="Z20" s="78"/>
      <c r="AA20" s="79">
        <f t="shared" si="2"/>
        <v>30597.583000000006</v>
      </c>
    </row>
    <row r="21" spans="1:27" ht="24.95" customHeight="1" x14ac:dyDescent="0.2">
      <c r="A21" s="75" t="s">
        <v>16</v>
      </c>
      <c r="B21" s="80">
        <v>2803.5030000000002</v>
      </c>
      <c r="C21" s="81">
        <v>2732.3259999999996</v>
      </c>
      <c r="D21" s="81">
        <v>2632.0200000000004</v>
      </c>
      <c r="E21" s="81">
        <v>2602.335</v>
      </c>
      <c r="F21" s="81">
        <v>2660.0049999999997</v>
      </c>
      <c r="G21" s="81">
        <v>3013.6229999999996</v>
      </c>
      <c r="H21" s="81">
        <v>3548.1900000000005</v>
      </c>
      <c r="I21" s="81">
        <v>3938.1170000000006</v>
      </c>
      <c r="J21" s="81">
        <v>4361.32</v>
      </c>
      <c r="K21" s="81">
        <v>4509.7279999999992</v>
      </c>
      <c r="L21" s="81">
        <v>4533.2559999999994</v>
      </c>
      <c r="M21" s="81">
        <v>4521.4710000000005</v>
      </c>
      <c r="N21" s="81">
        <v>4415.7309999999989</v>
      </c>
      <c r="O21" s="81">
        <v>4205.1829999999991</v>
      </c>
      <c r="P21" s="81">
        <v>4212.9009999999989</v>
      </c>
      <c r="Q21" s="81">
        <v>4150.7359999999999</v>
      </c>
      <c r="R21" s="81">
        <v>4184.0860000000002</v>
      </c>
      <c r="S21" s="81">
        <v>4806.1509999999989</v>
      </c>
      <c r="T21" s="81">
        <v>5039.9559999999992</v>
      </c>
      <c r="U21" s="81">
        <v>5033.8099999999995</v>
      </c>
      <c r="V21" s="81">
        <v>4730.0029999999997</v>
      </c>
      <c r="W21" s="81">
        <v>4275.8760000000002</v>
      </c>
      <c r="X21" s="81">
        <v>3774.4640000000009</v>
      </c>
      <c r="Y21" s="81">
        <v>3248.5869999999995</v>
      </c>
      <c r="Z21" s="78"/>
      <c r="AA21" s="79">
        <f t="shared" si="2"/>
        <v>93933.378000000012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147.5</v>
      </c>
      <c r="C23" s="77">
        <v>144</v>
      </c>
      <c r="D23" s="77">
        <v>137</v>
      </c>
      <c r="E23" s="77">
        <v>134.5</v>
      </c>
      <c r="F23" s="77">
        <v>130</v>
      </c>
      <c r="G23" s="77">
        <v>153.5</v>
      </c>
      <c r="H23" s="77">
        <v>157</v>
      </c>
      <c r="I23" s="77">
        <v>163</v>
      </c>
      <c r="J23" s="77">
        <v>191.5</v>
      </c>
      <c r="K23" s="77">
        <v>200.5</v>
      </c>
      <c r="L23" s="77">
        <v>202</v>
      </c>
      <c r="M23" s="77">
        <v>196</v>
      </c>
      <c r="N23" s="77">
        <v>176</v>
      </c>
      <c r="O23" s="77">
        <v>166.5</v>
      </c>
      <c r="P23" s="77">
        <v>178</v>
      </c>
      <c r="Q23" s="77">
        <v>161.5</v>
      </c>
      <c r="R23" s="77">
        <v>164</v>
      </c>
      <c r="S23" s="77">
        <v>167</v>
      </c>
      <c r="T23" s="77">
        <v>176.5</v>
      </c>
      <c r="U23" s="77">
        <v>168</v>
      </c>
      <c r="V23" s="77">
        <v>159.5</v>
      </c>
      <c r="W23" s="77">
        <v>148.5</v>
      </c>
      <c r="X23" s="77">
        <v>136</v>
      </c>
      <c r="Y23" s="77">
        <v>101</v>
      </c>
      <c r="Z23" s="77"/>
      <c r="AA23" s="79">
        <f t="shared" si="2"/>
        <v>3859</v>
      </c>
    </row>
    <row r="24" spans="1:27" ht="24.95" customHeight="1" x14ac:dyDescent="0.2">
      <c r="A24" s="85" t="s">
        <v>19</v>
      </c>
      <c r="B24" s="77">
        <v>238.99999999999997</v>
      </c>
      <c r="C24" s="77">
        <v>222.00000000000003</v>
      </c>
      <c r="D24" s="77">
        <v>214.99999999999994</v>
      </c>
      <c r="E24" s="77">
        <v>212.99999999999997</v>
      </c>
      <c r="F24" s="77">
        <v>222.00000000000003</v>
      </c>
      <c r="G24" s="77">
        <v>253</v>
      </c>
      <c r="H24" s="77">
        <v>302</v>
      </c>
      <c r="I24" s="77">
        <v>348.00000000000006</v>
      </c>
      <c r="J24" s="77">
        <v>369</v>
      </c>
      <c r="K24" s="77">
        <v>371.00000000000006</v>
      </c>
      <c r="L24" s="77">
        <v>370.00000000000006</v>
      </c>
      <c r="M24" s="77">
        <v>367.00000000000006</v>
      </c>
      <c r="N24" s="77">
        <v>364</v>
      </c>
      <c r="O24" s="77">
        <v>347</v>
      </c>
      <c r="P24" s="77">
        <v>335</v>
      </c>
      <c r="Q24" s="77">
        <v>338</v>
      </c>
      <c r="R24" s="77">
        <v>354</v>
      </c>
      <c r="S24" s="77">
        <v>406.99999999999994</v>
      </c>
      <c r="T24" s="77">
        <v>432</v>
      </c>
      <c r="U24" s="77">
        <v>430</v>
      </c>
      <c r="V24" s="77">
        <v>403</v>
      </c>
      <c r="W24" s="77">
        <v>365.00000000000006</v>
      </c>
      <c r="X24" s="77">
        <v>322.00000000000006</v>
      </c>
      <c r="Y24" s="77">
        <v>285.00000000000006</v>
      </c>
      <c r="Z24" s="77"/>
      <c r="AA24" s="79">
        <f t="shared" si="2"/>
        <v>7873</v>
      </c>
    </row>
    <row r="25" spans="1:27" ht="30" customHeight="1" thickBot="1" x14ac:dyDescent="0.25">
      <c r="A25" s="86" t="s">
        <v>20</v>
      </c>
      <c r="B25" s="87">
        <f t="shared" ref="B25:AA25" si="3">SUM(B19:B24)</f>
        <v>5072.8649999999998</v>
      </c>
      <c r="C25" s="88">
        <f t="shared" si="3"/>
        <v>4968.8009999999995</v>
      </c>
      <c r="D25" s="88">
        <f t="shared" si="3"/>
        <v>4865.9790000000003</v>
      </c>
      <c r="E25" s="88">
        <f t="shared" si="3"/>
        <v>4814.491</v>
      </c>
      <c r="F25" s="88">
        <f t="shared" si="3"/>
        <v>4945.5879999999997</v>
      </c>
      <c r="G25" s="88">
        <f t="shared" si="3"/>
        <v>5464.2599999999993</v>
      </c>
      <c r="H25" s="88">
        <f t="shared" si="3"/>
        <v>6253.1970000000001</v>
      </c>
      <c r="I25" s="88">
        <f t="shared" si="3"/>
        <v>6851.5300000000007</v>
      </c>
      <c r="J25" s="88">
        <f t="shared" si="3"/>
        <v>7346.27</v>
      </c>
      <c r="K25" s="88">
        <f t="shared" si="3"/>
        <v>7482.0999999999995</v>
      </c>
      <c r="L25" s="88">
        <f t="shared" si="3"/>
        <v>7462.0549999999994</v>
      </c>
      <c r="M25" s="88">
        <f t="shared" si="3"/>
        <v>7395.0040000000008</v>
      </c>
      <c r="N25" s="88">
        <f t="shared" si="3"/>
        <v>7245.7669999999989</v>
      </c>
      <c r="O25" s="88">
        <f t="shared" si="3"/>
        <v>6919.3009999999995</v>
      </c>
      <c r="P25" s="88">
        <f t="shared" si="3"/>
        <v>6844.7199999999993</v>
      </c>
      <c r="Q25" s="88">
        <f t="shared" si="3"/>
        <v>6699.8639999999996</v>
      </c>
      <c r="R25" s="88">
        <f t="shared" si="3"/>
        <v>6687.2780000000002</v>
      </c>
      <c r="S25" s="88">
        <f t="shared" si="3"/>
        <v>7389.0229999999992</v>
      </c>
      <c r="T25" s="88">
        <f t="shared" si="3"/>
        <v>7669.280999999999</v>
      </c>
      <c r="U25" s="88">
        <f t="shared" si="3"/>
        <v>7610.0849999999991</v>
      </c>
      <c r="V25" s="88">
        <f t="shared" si="3"/>
        <v>7183.2250000000004</v>
      </c>
      <c r="W25" s="88">
        <f t="shared" si="3"/>
        <v>6572.18</v>
      </c>
      <c r="X25" s="88">
        <f t="shared" si="3"/>
        <v>6118.9430000000011</v>
      </c>
      <c r="Y25" s="88">
        <f t="shared" si="3"/>
        <v>5526.6980000000003</v>
      </c>
      <c r="Z25" s="89">
        <f t="shared" si="3"/>
        <v>0</v>
      </c>
      <c r="AA25" s="90">
        <f t="shared" si="3"/>
        <v>155388.505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433.5</v>
      </c>
      <c r="C28" s="72">
        <v>413</v>
      </c>
      <c r="D28" s="72">
        <v>399</v>
      </c>
      <c r="E28" s="72">
        <v>394.5</v>
      </c>
      <c r="F28" s="72">
        <v>399</v>
      </c>
      <c r="G28" s="72">
        <v>453.5</v>
      </c>
      <c r="H28" s="72">
        <v>496</v>
      </c>
      <c r="I28" s="72">
        <v>548</v>
      </c>
      <c r="J28" s="72">
        <v>607.5</v>
      </c>
      <c r="K28" s="72">
        <v>638.5</v>
      </c>
      <c r="L28" s="72">
        <v>639</v>
      </c>
      <c r="M28" s="72">
        <v>610</v>
      </c>
      <c r="N28" s="72">
        <v>587</v>
      </c>
      <c r="O28" s="72">
        <v>560.5</v>
      </c>
      <c r="P28" s="72">
        <v>560</v>
      </c>
      <c r="Q28" s="72">
        <v>546.5</v>
      </c>
      <c r="R28" s="72">
        <v>565</v>
      </c>
      <c r="S28" s="72">
        <v>621</v>
      </c>
      <c r="T28" s="72">
        <v>655.5</v>
      </c>
      <c r="U28" s="72">
        <v>645</v>
      </c>
      <c r="V28" s="72">
        <v>629.5</v>
      </c>
      <c r="W28" s="72">
        <v>560.5</v>
      </c>
      <c r="X28" s="72">
        <v>505</v>
      </c>
      <c r="Y28" s="72">
        <v>433</v>
      </c>
      <c r="Z28" s="73"/>
      <c r="AA28" s="74">
        <f>SUM(B28:Z28)</f>
        <v>12900</v>
      </c>
    </row>
    <row r="29" spans="1:27" ht="24.95" customHeight="1" x14ac:dyDescent="0.2">
      <c r="A29" s="75" t="s">
        <v>23</v>
      </c>
      <c r="B29" s="76">
        <v>4897.3649999999998</v>
      </c>
      <c r="C29" s="77">
        <v>4678.8010000000004</v>
      </c>
      <c r="D29" s="77">
        <v>4548.9790000000003</v>
      </c>
      <c r="E29" s="77">
        <v>4486.991</v>
      </c>
      <c r="F29" s="77">
        <v>4602.5879999999997</v>
      </c>
      <c r="G29" s="77">
        <v>5067.76</v>
      </c>
      <c r="H29" s="77">
        <v>5795.1970000000001</v>
      </c>
      <c r="I29" s="77">
        <v>6348.53</v>
      </c>
      <c r="J29" s="77">
        <v>6827.77</v>
      </c>
      <c r="K29" s="77">
        <v>7020.6</v>
      </c>
      <c r="L29" s="77">
        <v>6953.0550000000003</v>
      </c>
      <c r="M29" s="77">
        <v>6919.0039999999999</v>
      </c>
      <c r="N29" s="77">
        <v>6771.7669999999998</v>
      </c>
      <c r="O29" s="77">
        <v>6468.4279999999999</v>
      </c>
      <c r="P29" s="77">
        <v>6386.72</v>
      </c>
      <c r="Q29" s="77">
        <v>6280.3639999999996</v>
      </c>
      <c r="R29" s="77">
        <v>6199.2780000000002</v>
      </c>
      <c r="S29" s="77">
        <v>6870.0230000000001</v>
      </c>
      <c r="T29" s="77">
        <v>7128.7809999999999</v>
      </c>
      <c r="U29" s="77">
        <v>7059.085</v>
      </c>
      <c r="V29" s="77">
        <v>6657.7250000000004</v>
      </c>
      <c r="W29" s="77">
        <v>6096.68</v>
      </c>
      <c r="X29" s="77">
        <v>5770.9430000000002</v>
      </c>
      <c r="Y29" s="77">
        <v>5242.6980000000003</v>
      </c>
      <c r="Z29" s="78"/>
      <c r="AA29" s="79">
        <f>SUM(B29:Z29)</f>
        <v>145079.13200000004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5330.8649999999998</v>
      </c>
      <c r="C31" s="62">
        <f t="shared" si="4"/>
        <v>5091.8010000000004</v>
      </c>
      <c r="D31" s="62">
        <f t="shared" si="4"/>
        <v>4947.9790000000003</v>
      </c>
      <c r="E31" s="62">
        <f t="shared" si="4"/>
        <v>4881.491</v>
      </c>
      <c r="F31" s="62">
        <f t="shared" si="4"/>
        <v>5001.5879999999997</v>
      </c>
      <c r="G31" s="62">
        <f t="shared" si="4"/>
        <v>5521.26</v>
      </c>
      <c r="H31" s="62">
        <f t="shared" si="4"/>
        <v>6291.1970000000001</v>
      </c>
      <c r="I31" s="62">
        <f t="shared" si="4"/>
        <v>6896.53</v>
      </c>
      <c r="J31" s="62">
        <f t="shared" si="4"/>
        <v>7435.27</v>
      </c>
      <c r="K31" s="62">
        <f t="shared" si="4"/>
        <v>7659.1</v>
      </c>
      <c r="L31" s="62">
        <f t="shared" si="4"/>
        <v>7592.0550000000003</v>
      </c>
      <c r="M31" s="62">
        <f t="shared" si="4"/>
        <v>7529.0039999999999</v>
      </c>
      <c r="N31" s="62">
        <f t="shared" si="4"/>
        <v>7358.7669999999998</v>
      </c>
      <c r="O31" s="62">
        <f t="shared" si="4"/>
        <v>7028.9279999999999</v>
      </c>
      <c r="P31" s="62">
        <f t="shared" si="4"/>
        <v>6946.72</v>
      </c>
      <c r="Q31" s="62">
        <f t="shared" si="4"/>
        <v>6826.8639999999996</v>
      </c>
      <c r="R31" s="62">
        <f t="shared" si="4"/>
        <v>6764.2780000000002</v>
      </c>
      <c r="S31" s="62">
        <f t="shared" si="4"/>
        <v>7491.0230000000001</v>
      </c>
      <c r="T31" s="62">
        <f t="shared" si="4"/>
        <v>7784.2809999999999</v>
      </c>
      <c r="U31" s="62">
        <f t="shared" si="4"/>
        <v>7704.085</v>
      </c>
      <c r="V31" s="62">
        <f t="shared" si="4"/>
        <v>7287.2250000000004</v>
      </c>
      <c r="W31" s="62">
        <f t="shared" si="4"/>
        <v>6657.18</v>
      </c>
      <c r="X31" s="62">
        <f t="shared" si="4"/>
        <v>6275.9430000000002</v>
      </c>
      <c r="Y31" s="62">
        <f t="shared" si="4"/>
        <v>5675.6980000000003</v>
      </c>
      <c r="Z31" s="63">
        <f t="shared" si="4"/>
        <v>0</v>
      </c>
      <c r="AA31" s="64">
        <f t="shared" si="4"/>
        <v>157979.13200000004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177</v>
      </c>
      <c r="C34" s="95">
        <v>79</v>
      </c>
      <c r="D34" s="95">
        <v>55</v>
      </c>
      <c r="E34" s="95">
        <v>40</v>
      </c>
      <c r="F34" s="95">
        <v>29</v>
      </c>
      <c r="G34" s="95">
        <v>30</v>
      </c>
      <c r="H34" s="95">
        <v>11</v>
      </c>
      <c r="I34" s="95">
        <v>10</v>
      </c>
      <c r="J34" s="95">
        <v>62</v>
      </c>
      <c r="K34" s="95">
        <v>150</v>
      </c>
      <c r="L34" s="95">
        <v>103</v>
      </c>
      <c r="M34" s="95">
        <v>81</v>
      </c>
      <c r="N34" s="95">
        <v>61</v>
      </c>
      <c r="O34" s="95">
        <v>61</v>
      </c>
      <c r="P34" s="95">
        <v>50</v>
      </c>
      <c r="Q34" s="95">
        <v>75</v>
      </c>
      <c r="R34" s="95">
        <v>50</v>
      </c>
      <c r="S34" s="95">
        <v>75</v>
      </c>
      <c r="T34" s="95">
        <v>81</v>
      </c>
      <c r="U34" s="95">
        <v>60</v>
      </c>
      <c r="V34" s="95">
        <v>77</v>
      </c>
      <c r="W34" s="95">
        <v>58</v>
      </c>
      <c r="X34" s="95">
        <v>130</v>
      </c>
      <c r="Y34" s="95">
        <v>122</v>
      </c>
      <c r="Z34" s="96"/>
      <c r="AA34" s="74">
        <f t="shared" ref="AA34:AA39" si="5">SUM(B34:Z34)</f>
        <v>1727</v>
      </c>
    </row>
    <row r="35" spans="1:27" ht="24.95" customHeight="1" x14ac:dyDescent="0.2">
      <c r="A35" s="97" t="s">
        <v>41</v>
      </c>
      <c r="B35" s="98">
        <v>81</v>
      </c>
      <c r="C35" s="99">
        <v>44</v>
      </c>
      <c r="D35" s="99">
        <v>27</v>
      </c>
      <c r="E35" s="99">
        <v>27</v>
      </c>
      <c r="F35" s="99">
        <v>27</v>
      </c>
      <c r="G35" s="99">
        <v>27</v>
      </c>
      <c r="H35" s="99">
        <v>27</v>
      </c>
      <c r="I35" s="99">
        <v>35</v>
      </c>
      <c r="J35" s="99">
        <v>27</v>
      </c>
      <c r="K35" s="99">
        <v>27</v>
      </c>
      <c r="L35" s="99">
        <v>27</v>
      </c>
      <c r="M35" s="99">
        <v>53</v>
      </c>
      <c r="N35" s="99">
        <v>52</v>
      </c>
      <c r="O35" s="99">
        <v>48.626999999999995</v>
      </c>
      <c r="P35" s="99">
        <v>52</v>
      </c>
      <c r="Q35" s="99">
        <v>52</v>
      </c>
      <c r="R35" s="99">
        <v>27</v>
      </c>
      <c r="S35" s="99">
        <v>27</v>
      </c>
      <c r="T35" s="99">
        <v>34</v>
      </c>
      <c r="U35" s="99">
        <v>34</v>
      </c>
      <c r="V35" s="99">
        <v>27</v>
      </c>
      <c r="W35" s="99">
        <v>27</v>
      </c>
      <c r="X35" s="99">
        <v>27</v>
      </c>
      <c r="Y35" s="99">
        <v>27</v>
      </c>
      <c r="Z35" s="100"/>
      <c r="AA35" s="79">
        <f t="shared" si="5"/>
        <v>863.62699999999995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77.599999999999994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77.599999999999994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95.3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95.3</v>
      </c>
    </row>
    <row r="39" spans="1:27" ht="30" customHeight="1" thickBot="1" x14ac:dyDescent="0.25">
      <c r="A39" s="86" t="s">
        <v>45</v>
      </c>
      <c r="B39" s="87">
        <f t="shared" ref="B39:Z39" si="6">SUM(B34:B38)</f>
        <v>258</v>
      </c>
      <c r="C39" s="88">
        <f t="shared" si="6"/>
        <v>123</v>
      </c>
      <c r="D39" s="88">
        <f t="shared" si="6"/>
        <v>82</v>
      </c>
      <c r="E39" s="88">
        <f t="shared" si="6"/>
        <v>67</v>
      </c>
      <c r="F39" s="88">
        <f t="shared" si="6"/>
        <v>56</v>
      </c>
      <c r="G39" s="88">
        <f t="shared" si="6"/>
        <v>57</v>
      </c>
      <c r="H39" s="88">
        <f t="shared" si="6"/>
        <v>38</v>
      </c>
      <c r="I39" s="88">
        <f t="shared" si="6"/>
        <v>122.6</v>
      </c>
      <c r="J39" s="88">
        <f t="shared" si="6"/>
        <v>89</v>
      </c>
      <c r="K39" s="88">
        <f t="shared" si="6"/>
        <v>177</v>
      </c>
      <c r="L39" s="88">
        <f t="shared" si="6"/>
        <v>130</v>
      </c>
      <c r="M39" s="88">
        <f t="shared" si="6"/>
        <v>134</v>
      </c>
      <c r="N39" s="88">
        <f t="shared" si="6"/>
        <v>113</v>
      </c>
      <c r="O39" s="88">
        <f t="shared" si="6"/>
        <v>204.92699999999999</v>
      </c>
      <c r="P39" s="88">
        <f t="shared" si="6"/>
        <v>102</v>
      </c>
      <c r="Q39" s="88">
        <f t="shared" si="6"/>
        <v>127</v>
      </c>
      <c r="R39" s="88">
        <f t="shared" si="6"/>
        <v>77</v>
      </c>
      <c r="S39" s="88">
        <f t="shared" si="6"/>
        <v>102</v>
      </c>
      <c r="T39" s="88">
        <f t="shared" si="6"/>
        <v>115</v>
      </c>
      <c r="U39" s="88">
        <f t="shared" si="6"/>
        <v>94</v>
      </c>
      <c r="V39" s="88">
        <f t="shared" si="6"/>
        <v>104</v>
      </c>
      <c r="W39" s="88">
        <f t="shared" si="6"/>
        <v>85</v>
      </c>
      <c r="X39" s="88">
        <f t="shared" si="6"/>
        <v>157</v>
      </c>
      <c r="Y39" s="88">
        <f t="shared" si="6"/>
        <v>149</v>
      </c>
      <c r="Z39" s="89">
        <f t="shared" si="6"/>
        <v>0</v>
      </c>
      <c r="AA39" s="90">
        <f t="shared" si="5"/>
        <v>2763.527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77.599999999999994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77.599999999999994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95.3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95.3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13</v>
      </c>
      <c r="I47" s="99">
        <v>54.35</v>
      </c>
      <c r="J47" s="99">
        <v>70.349999999999994</v>
      </c>
      <c r="K47" s="99">
        <v>66.349999999999994</v>
      </c>
      <c r="L47" s="99">
        <v>60.35</v>
      </c>
      <c r="M47" s="99">
        <v>56.35</v>
      </c>
      <c r="N47" s="99">
        <v>53.35</v>
      </c>
      <c r="O47" s="99">
        <v>52.35</v>
      </c>
      <c r="P47" s="99">
        <v>34.35</v>
      </c>
      <c r="Q47" s="99">
        <v>48.35</v>
      </c>
      <c r="R47" s="99">
        <v>77.349999999999994</v>
      </c>
      <c r="S47" s="99">
        <v>117.35</v>
      </c>
      <c r="T47" s="99">
        <v>138.5</v>
      </c>
      <c r="U47" s="99">
        <v>136.5</v>
      </c>
      <c r="V47" s="99">
        <v>109.5</v>
      </c>
      <c r="W47" s="99">
        <v>88.35</v>
      </c>
      <c r="X47" s="99">
        <v>41.35</v>
      </c>
      <c r="Y47" s="99">
        <v>5.35</v>
      </c>
      <c r="Z47" s="100"/>
      <c r="AA47" s="79">
        <f t="shared" si="7"/>
        <v>1223.3999999999999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13</v>
      </c>
      <c r="I48" s="88">
        <f t="shared" si="8"/>
        <v>131.94999999999999</v>
      </c>
      <c r="J48" s="88">
        <f t="shared" si="8"/>
        <v>70.349999999999994</v>
      </c>
      <c r="K48" s="88">
        <f t="shared" si="8"/>
        <v>66.349999999999994</v>
      </c>
      <c r="L48" s="88">
        <f t="shared" si="8"/>
        <v>60.35</v>
      </c>
      <c r="M48" s="88">
        <f t="shared" si="8"/>
        <v>56.35</v>
      </c>
      <c r="N48" s="88">
        <f t="shared" si="8"/>
        <v>53.35</v>
      </c>
      <c r="O48" s="88">
        <f t="shared" si="8"/>
        <v>147.65</v>
      </c>
      <c r="P48" s="88">
        <f t="shared" si="8"/>
        <v>34.35</v>
      </c>
      <c r="Q48" s="88">
        <f t="shared" si="8"/>
        <v>48.35</v>
      </c>
      <c r="R48" s="88">
        <f t="shared" si="8"/>
        <v>77.349999999999994</v>
      </c>
      <c r="S48" s="88">
        <f t="shared" si="8"/>
        <v>117.35</v>
      </c>
      <c r="T48" s="88">
        <f t="shared" si="8"/>
        <v>138.5</v>
      </c>
      <c r="U48" s="88">
        <f t="shared" si="8"/>
        <v>136.5</v>
      </c>
      <c r="V48" s="88">
        <f t="shared" si="8"/>
        <v>109.5</v>
      </c>
      <c r="W48" s="88">
        <f t="shared" si="8"/>
        <v>88.35</v>
      </c>
      <c r="X48" s="88">
        <f t="shared" si="8"/>
        <v>41.35</v>
      </c>
      <c r="Y48" s="88">
        <f t="shared" si="8"/>
        <v>5.35</v>
      </c>
      <c r="Z48" s="89">
        <f t="shared" si="8"/>
        <v>0</v>
      </c>
      <c r="AA48" s="90">
        <f t="shared" si="7"/>
        <v>1396.2999999999997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5330.8649999999998</v>
      </c>
      <c r="C51" s="88">
        <f t="shared" si="10"/>
        <v>5091.8009999999995</v>
      </c>
      <c r="D51" s="88">
        <f t="shared" si="10"/>
        <v>4947.9790000000003</v>
      </c>
      <c r="E51" s="88">
        <f t="shared" si="10"/>
        <v>4881.491</v>
      </c>
      <c r="F51" s="88">
        <f t="shared" si="10"/>
        <v>5001.5879999999997</v>
      </c>
      <c r="G51" s="88">
        <f t="shared" si="10"/>
        <v>5521.2599999999993</v>
      </c>
      <c r="H51" s="88">
        <f t="shared" si="10"/>
        <v>6291.1970000000001</v>
      </c>
      <c r="I51" s="88">
        <f t="shared" si="10"/>
        <v>6974.130000000001</v>
      </c>
      <c r="J51" s="88">
        <f t="shared" si="10"/>
        <v>7435.27</v>
      </c>
      <c r="K51" s="88">
        <f t="shared" si="10"/>
        <v>7659.0999999999995</v>
      </c>
      <c r="L51" s="88">
        <f t="shared" si="10"/>
        <v>7592.0549999999994</v>
      </c>
      <c r="M51" s="88">
        <f t="shared" si="10"/>
        <v>7529.0040000000008</v>
      </c>
      <c r="N51" s="88">
        <f t="shared" si="10"/>
        <v>7358.7669999999989</v>
      </c>
      <c r="O51" s="88">
        <f t="shared" si="10"/>
        <v>7124.2279999999992</v>
      </c>
      <c r="P51" s="88">
        <f t="shared" si="10"/>
        <v>6946.7199999999993</v>
      </c>
      <c r="Q51" s="88">
        <f t="shared" si="10"/>
        <v>6826.8639999999996</v>
      </c>
      <c r="R51" s="88">
        <f t="shared" si="10"/>
        <v>6764.2780000000002</v>
      </c>
      <c r="S51" s="88">
        <f t="shared" si="10"/>
        <v>7491.0229999999992</v>
      </c>
      <c r="T51" s="88">
        <f t="shared" si="10"/>
        <v>7784.280999999999</v>
      </c>
      <c r="U51" s="88">
        <f t="shared" si="10"/>
        <v>7704.0849999999991</v>
      </c>
      <c r="V51" s="88">
        <f t="shared" si="10"/>
        <v>7287.2250000000004</v>
      </c>
      <c r="W51" s="88">
        <f t="shared" si="10"/>
        <v>6657.18</v>
      </c>
      <c r="X51" s="88">
        <f t="shared" si="10"/>
        <v>6275.9430000000011</v>
      </c>
      <c r="Y51" s="88">
        <f t="shared" si="10"/>
        <v>5675.6980000000003</v>
      </c>
      <c r="Z51" s="89">
        <f t="shared" si="10"/>
        <v>0</v>
      </c>
      <c r="AA51" s="105">
        <f>SUM(B51:Z51)</f>
        <v>158152.03200000001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-845.2</v>
      </c>
      <c r="C4" s="18">
        <v>-988.7</v>
      </c>
      <c r="D4" s="18">
        <v>-913.7</v>
      </c>
      <c r="E4" s="18">
        <v>-923.2</v>
      </c>
      <c r="F4" s="18">
        <v>-985.6</v>
      </c>
      <c r="G4" s="18">
        <v>-951.1</v>
      </c>
      <c r="H4" s="18">
        <v>-534.6</v>
      </c>
      <c r="I4" s="18">
        <v>-422.4</v>
      </c>
      <c r="J4" s="18">
        <v>-500.4</v>
      </c>
      <c r="K4" s="18">
        <v>-542.9</v>
      </c>
      <c r="L4" s="18">
        <v>-529.70000000000005</v>
      </c>
      <c r="M4" s="18">
        <v>-796.9</v>
      </c>
      <c r="N4" s="18">
        <v>-701.8</v>
      </c>
      <c r="O4" s="18">
        <v>-548.70000000000005</v>
      </c>
      <c r="P4" s="18">
        <v>-758.6</v>
      </c>
      <c r="Q4" s="18">
        <v>-984.5</v>
      </c>
      <c r="R4" s="18">
        <v>-1144</v>
      </c>
      <c r="S4" s="18">
        <v>-973.1</v>
      </c>
      <c r="T4" s="18">
        <v>-1124.0999999999999</v>
      </c>
      <c r="U4" s="18">
        <v>-1144</v>
      </c>
      <c r="V4" s="18">
        <v>-1144</v>
      </c>
      <c r="W4" s="18">
        <v>-1144</v>
      </c>
      <c r="X4" s="18">
        <v>-1144</v>
      </c>
      <c r="Y4" s="18">
        <v>-1144</v>
      </c>
      <c r="Z4" s="19"/>
      <c r="AA4" s="112">
        <f>SUM(B4:Z4)</f>
        <v>-20889.2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179.49</v>
      </c>
      <c r="C7" s="118">
        <v>173.95</v>
      </c>
      <c r="D7" s="118">
        <v>173.7</v>
      </c>
      <c r="E7" s="118">
        <v>172</v>
      </c>
      <c r="F7" s="118">
        <v>172.94</v>
      </c>
      <c r="G7" s="118">
        <v>222.72</v>
      </c>
      <c r="H7" s="118">
        <v>225.9</v>
      </c>
      <c r="I7" s="118">
        <v>242.15</v>
      </c>
      <c r="J7" s="118">
        <v>258.67</v>
      </c>
      <c r="K7" s="118">
        <v>204.11</v>
      </c>
      <c r="L7" s="118">
        <v>200</v>
      </c>
      <c r="M7" s="118">
        <v>173.95</v>
      </c>
      <c r="N7" s="118">
        <v>166.83</v>
      </c>
      <c r="O7" s="118">
        <v>164.86</v>
      </c>
      <c r="P7" s="118">
        <v>167.96</v>
      </c>
      <c r="Q7" s="118">
        <v>174.99</v>
      </c>
      <c r="R7" s="118">
        <v>195.5</v>
      </c>
      <c r="S7" s="118">
        <v>202.29</v>
      </c>
      <c r="T7" s="118">
        <v>229.99</v>
      </c>
      <c r="U7" s="118">
        <v>265.61</v>
      </c>
      <c r="V7" s="118">
        <v>205.28</v>
      </c>
      <c r="W7" s="118">
        <v>200.67</v>
      </c>
      <c r="X7" s="118">
        <v>198.48</v>
      </c>
      <c r="Y7" s="118">
        <v>193.64</v>
      </c>
      <c r="Z7" s="119"/>
      <c r="AA7" s="120">
        <f>IF(SUM(B7:Z7)&lt;&gt;0,AVERAGEIF(B7:Z7,"&lt;&gt;"""),"")</f>
        <v>198.57000000000002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644</v>
      </c>
      <c r="C13" s="130">
        <v>644</v>
      </c>
      <c r="D13" s="130">
        <v>644</v>
      </c>
      <c r="E13" s="130">
        <v>644</v>
      </c>
      <c r="F13" s="130">
        <v>644</v>
      </c>
      <c r="G13" s="130">
        <v>451.1</v>
      </c>
      <c r="H13" s="130">
        <v>34.6</v>
      </c>
      <c r="I13" s="130"/>
      <c r="J13" s="130">
        <v>0.4</v>
      </c>
      <c r="K13" s="130">
        <v>42.9</v>
      </c>
      <c r="L13" s="130">
        <v>29.7</v>
      </c>
      <c r="M13" s="130">
        <v>388.2</v>
      </c>
      <c r="N13" s="130">
        <v>644</v>
      </c>
      <c r="O13" s="130">
        <v>644</v>
      </c>
      <c r="P13" s="130">
        <v>644</v>
      </c>
      <c r="Q13" s="130">
        <v>644</v>
      </c>
      <c r="R13" s="130">
        <v>644</v>
      </c>
      <c r="S13" s="130">
        <v>473.1</v>
      </c>
      <c r="T13" s="130">
        <v>624.1</v>
      </c>
      <c r="U13" s="130">
        <v>644</v>
      </c>
      <c r="V13" s="130">
        <v>644</v>
      </c>
      <c r="W13" s="130">
        <v>644</v>
      </c>
      <c r="X13" s="130">
        <v>644</v>
      </c>
      <c r="Y13" s="131">
        <v>644</v>
      </c>
      <c r="Z13" s="132"/>
      <c r="AA13" s="133">
        <f t="shared" si="0"/>
        <v>11704.1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201.2</v>
      </c>
      <c r="C15" s="134">
        <v>344.7</v>
      </c>
      <c r="D15" s="134">
        <v>269.7</v>
      </c>
      <c r="E15" s="134">
        <v>279.2</v>
      </c>
      <c r="F15" s="134">
        <v>341.6</v>
      </c>
      <c r="G15" s="134">
        <v>500</v>
      </c>
      <c r="H15" s="134">
        <v>500</v>
      </c>
      <c r="I15" s="134">
        <v>500</v>
      </c>
      <c r="J15" s="134">
        <v>500</v>
      </c>
      <c r="K15" s="134">
        <v>500</v>
      </c>
      <c r="L15" s="134">
        <v>500</v>
      </c>
      <c r="M15" s="134">
        <v>408.7</v>
      </c>
      <c r="N15" s="134">
        <v>57.8</v>
      </c>
      <c r="O15" s="134"/>
      <c r="P15" s="134">
        <v>114.6</v>
      </c>
      <c r="Q15" s="134">
        <v>340.5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9358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845.2</v>
      </c>
      <c r="C16" s="136">
        <f t="shared" si="1"/>
        <v>988.7</v>
      </c>
      <c r="D16" s="136">
        <f t="shared" si="1"/>
        <v>913.7</v>
      </c>
      <c r="E16" s="136">
        <f t="shared" si="1"/>
        <v>923.2</v>
      </c>
      <c r="F16" s="136">
        <f t="shared" si="1"/>
        <v>985.6</v>
      </c>
      <c r="G16" s="136">
        <f t="shared" si="1"/>
        <v>951.1</v>
      </c>
      <c r="H16" s="136">
        <f t="shared" si="1"/>
        <v>534.6</v>
      </c>
      <c r="I16" s="136">
        <f t="shared" si="1"/>
        <v>500</v>
      </c>
      <c r="J16" s="136">
        <f t="shared" si="1"/>
        <v>500.4</v>
      </c>
      <c r="K16" s="136">
        <f t="shared" si="1"/>
        <v>542.9</v>
      </c>
      <c r="L16" s="136">
        <f t="shared" si="1"/>
        <v>529.70000000000005</v>
      </c>
      <c r="M16" s="136">
        <f t="shared" si="1"/>
        <v>796.9</v>
      </c>
      <c r="N16" s="136">
        <f t="shared" si="1"/>
        <v>701.8</v>
      </c>
      <c r="O16" s="136">
        <f t="shared" si="1"/>
        <v>644</v>
      </c>
      <c r="P16" s="136">
        <f t="shared" si="1"/>
        <v>758.6</v>
      </c>
      <c r="Q16" s="136">
        <f t="shared" si="1"/>
        <v>984.5</v>
      </c>
      <c r="R16" s="136">
        <f t="shared" si="1"/>
        <v>1144</v>
      </c>
      <c r="S16" s="136">
        <f t="shared" si="1"/>
        <v>973.1</v>
      </c>
      <c r="T16" s="136">
        <f t="shared" si="1"/>
        <v>1124.0999999999999</v>
      </c>
      <c r="U16" s="136">
        <f t="shared" si="1"/>
        <v>1144</v>
      </c>
      <c r="V16" s="136">
        <f t="shared" si="1"/>
        <v>1144</v>
      </c>
      <c r="W16" s="136">
        <f t="shared" si="1"/>
        <v>1144</v>
      </c>
      <c r="X16" s="136">
        <f t="shared" si="1"/>
        <v>1144</v>
      </c>
      <c r="Y16" s="136">
        <f t="shared" si="1"/>
        <v>1144</v>
      </c>
      <c r="Z16" s="137" t="str">
        <f t="shared" si="1"/>
        <v/>
      </c>
      <c r="AA16" s="90">
        <f t="shared" si="0"/>
        <v>21062.1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77.599999999999994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77.599999999999994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95.3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95.3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77.599999999999994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95.3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172.89999999999998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2022-02-16T12:03:55Z</dcterms:created>
  <dcterms:modified xsi:type="dcterms:W3CDTF">2022-02-16T12:03:56Z</dcterms:modified>
</cp:coreProperties>
</file>