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<sst xmlns="http://schemas.openxmlformats.org/spreadsheetml/2006/main" count="117" uniqueCount="53">
  <si>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15/02/2022 14:19:00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</si>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</sst>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624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</c:v>
                </c:pt>
                <c:pt idx="1">
                  <c:v>205</c:v>
                </c:pt>
                <c:pt idx="2">
                  <c:v>203</c:v>
                </c:pt>
                <c:pt idx="3">
                  <c:v>203</c:v>
                </c:pt>
                <c:pt idx="4">
                  <c:v>213</c:v>
                </c:pt>
                <c:pt idx="5">
                  <c:v>239</c:v>
                </c:pt>
                <c:pt idx="6">
                  <c:v>263</c:v>
                </c:pt>
                <c:pt idx="7">
                  <c:v>261.64999999999998</c:v>
                </c:pt>
                <c:pt idx="8">
                  <c:v>261.64999999999998</c:v>
                </c:pt>
                <c:pt idx="9">
                  <c:v>261.64999999999998</c:v>
                </c:pt>
                <c:pt idx="10">
                  <c:v>261.64999999999998</c:v>
                </c:pt>
                <c:pt idx="11">
                  <c:v>261.64999999999998</c:v>
                </c:pt>
                <c:pt idx="12">
                  <c:v>261.64999999999998</c:v>
                </c:pt>
                <c:pt idx="13">
                  <c:v>249.65</c:v>
                </c:pt>
                <c:pt idx="14">
                  <c:v>261.64999999999998</c:v>
                </c:pt>
                <c:pt idx="15">
                  <c:v>261.64999999999998</c:v>
                </c:pt>
                <c:pt idx="16">
                  <c:v>261.64999999999998</c:v>
                </c:pt>
                <c:pt idx="17">
                  <c:v>266.64999999999998</c:v>
                </c:pt>
                <c:pt idx="18">
                  <c:v>269.5</c:v>
                </c:pt>
                <c:pt idx="19">
                  <c:v>269.5</c:v>
                </c:pt>
                <c:pt idx="20">
                  <c:v>269.5</c:v>
                </c:pt>
                <c:pt idx="21">
                  <c:v>256.64999999999998</c:v>
                </c:pt>
                <c:pt idx="22">
                  <c:v>261.64999999999998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2210.212</c:v>
                </c:pt>
                <c:pt idx="1">
                  <c:v>2192.9</c:v>
                </c:pt>
                <c:pt idx="2">
                  <c:v>2162.9</c:v>
                </c:pt>
                <c:pt idx="3">
                  <c:v>2162.9</c:v>
                </c:pt>
                <c:pt idx="4">
                  <c:v>2282.9</c:v>
                </c:pt>
                <c:pt idx="5">
                  <c:v>2805.933</c:v>
                </c:pt>
                <c:pt idx="6">
                  <c:v>3202.0839999999998</c:v>
                </c:pt>
                <c:pt idx="7">
                  <c:v>3578.4210000000003</c:v>
                </c:pt>
                <c:pt idx="8">
                  <c:v>3644.931</c:v>
                </c:pt>
                <c:pt idx="9">
                  <c:v>3559.6979999999999</c:v>
                </c:pt>
                <c:pt idx="10">
                  <c:v>3406.3729999999996</c:v>
                </c:pt>
                <c:pt idx="11">
                  <c:v>3163.0509999999999</c:v>
                </c:pt>
                <c:pt idx="12">
                  <c:v>2556.7069999999999</c:v>
                </c:pt>
                <c:pt idx="13">
                  <c:v>2532.2489999999998</c:v>
                </c:pt>
                <c:pt idx="14">
                  <c:v>2862.9769999999999</c:v>
                </c:pt>
                <c:pt idx="15">
                  <c:v>3429.3969999999999</c:v>
                </c:pt>
                <c:pt idx="16">
                  <c:v>3744.134</c:v>
                </c:pt>
                <c:pt idx="17">
                  <c:v>4044.3180000000002</c:v>
                </c:pt>
                <c:pt idx="18">
                  <c:v>4181.3919999999998</c:v>
                </c:pt>
                <c:pt idx="19">
                  <c:v>4154.7219999999998</c:v>
                </c:pt>
                <c:pt idx="20">
                  <c:v>3898.848</c:v>
                </c:pt>
                <c:pt idx="21">
                  <c:v>3557.0889999999999</c:v>
                </c:pt>
                <c:pt idx="22">
                  <c:v>2797.6979999999999</c:v>
                </c:pt>
                <c:pt idx="23">
                  <c:v>1688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1457</c:v>
                </c:pt>
                <c:pt idx="1">
                  <c:v>1475</c:v>
                </c:pt>
                <c:pt idx="2">
                  <c:v>1528</c:v>
                </c:pt>
                <c:pt idx="3">
                  <c:v>1579</c:v>
                </c:pt>
                <c:pt idx="4">
                  <c:v>1595</c:v>
                </c:pt>
                <c:pt idx="5">
                  <c:v>1308.9000000000001</c:v>
                </c:pt>
                <c:pt idx="6">
                  <c:v>1316.2</c:v>
                </c:pt>
                <c:pt idx="7">
                  <c:v>1192.5</c:v>
                </c:pt>
                <c:pt idx="8">
                  <c:v>1042.2</c:v>
                </c:pt>
                <c:pt idx="9">
                  <c:v>1087</c:v>
                </c:pt>
                <c:pt idx="10">
                  <c:v>1057</c:v>
                </c:pt>
                <c:pt idx="11">
                  <c:v>1049</c:v>
                </c:pt>
                <c:pt idx="12">
                  <c:v>1368.9</c:v>
                </c:pt>
                <c:pt idx="13">
                  <c:v>1239.8000000000002</c:v>
                </c:pt>
                <c:pt idx="14">
                  <c:v>1096.7</c:v>
                </c:pt>
                <c:pt idx="15">
                  <c:v>1014.9</c:v>
                </c:pt>
                <c:pt idx="16">
                  <c:v>1107</c:v>
                </c:pt>
                <c:pt idx="17">
                  <c:v>1159</c:v>
                </c:pt>
                <c:pt idx="18">
                  <c:v>1138</c:v>
                </c:pt>
                <c:pt idx="19">
                  <c:v>1199</c:v>
                </c:pt>
                <c:pt idx="20">
                  <c:v>1137</c:v>
                </c:pt>
                <c:pt idx="21">
                  <c:v>1182.5</c:v>
                </c:pt>
                <c:pt idx="22">
                  <c:v>1132.8</c:v>
                </c:pt>
                <c:pt idx="23">
                  <c:v>1761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858.56700000000012</c:v>
                </c:pt>
                <c:pt idx="1">
                  <c:v>848.09</c:v>
                </c:pt>
                <c:pt idx="2">
                  <c:v>846.87700000000007</c:v>
                </c:pt>
                <c:pt idx="3">
                  <c:v>830.072</c:v>
                </c:pt>
                <c:pt idx="4">
                  <c:v>795.04699999999991</c:v>
                </c:pt>
                <c:pt idx="5">
                  <c:v>786.24300000000028</c:v>
                </c:pt>
                <c:pt idx="6">
                  <c:v>862.86699999999985</c:v>
                </c:pt>
                <c:pt idx="7">
                  <c:v>1224.2889999999998</c:v>
                </c:pt>
                <c:pt idx="8">
                  <c:v>1737.0269999999998</c:v>
                </c:pt>
                <c:pt idx="9">
                  <c:v>2222.8889999999992</c:v>
                </c:pt>
                <c:pt idx="10">
                  <c:v>2584.6750000000006</c:v>
                </c:pt>
                <c:pt idx="11">
                  <c:v>2808.8330000000005</c:v>
                </c:pt>
                <c:pt idx="12">
                  <c:v>2846.4609999999993</c:v>
                </c:pt>
                <c:pt idx="13">
                  <c:v>2712.4920000000002</c:v>
                </c:pt>
                <c:pt idx="14">
                  <c:v>2442.7710000000002</c:v>
                </c:pt>
                <c:pt idx="15">
                  <c:v>2017.68</c:v>
                </c:pt>
                <c:pt idx="16">
                  <c:v>1662.7310000000002</c:v>
                </c:pt>
                <c:pt idx="17">
                  <c:v>1552.3419999999999</c:v>
                </c:pt>
                <c:pt idx="18">
                  <c:v>1545.09</c:v>
                </c:pt>
                <c:pt idx="19">
                  <c:v>1542.0079999999998</c:v>
                </c:pt>
                <c:pt idx="20">
                  <c:v>1527.4879999999998</c:v>
                </c:pt>
                <c:pt idx="21">
                  <c:v>1525.7550000000001</c:v>
                </c:pt>
                <c:pt idx="22">
                  <c:v>1501.884</c:v>
                </c:pt>
                <c:pt idx="23">
                  <c:v>1423.425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12</c:v>
                </c:pt>
                <c:pt idx="7">
                  <c:v>28</c:v>
                </c:pt>
                <c:pt idx="8">
                  <c:v>45</c:v>
                </c:pt>
                <c:pt idx="9">
                  <c:v>55</c:v>
                </c:pt>
                <c:pt idx="10">
                  <c:v>61</c:v>
                </c:pt>
                <c:pt idx="11">
                  <c:v>63</c:v>
                </c:pt>
                <c:pt idx="12">
                  <c:v>63</c:v>
                </c:pt>
                <c:pt idx="13">
                  <c:v>57</c:v>
                </c:pt>
                <c:pt idx="14">
                  <c:v>50</c:v>
                </c:pt>
                <c:pt idx="15">
                  <c:v>39</c:v>
                </c:pt>
                <c:pt idx="16">
                  <c:v>27</c:v>
                </c:pt>
                <c:pt idx="17">
                  <c:v>26</c:v>
                </c:pt>
                <c:pt idx="18">
                  <c:v>31</c:v>
                </c:pt>
                <c:pt idx="19">
                  <c:v>37</c:v>
                </c:pt>
                <c:pt idx="20">
                  <c:v>43</c:v>
                </c:pt>
                <c:pt idx="21">
                  <c:v>48</c:v>
                </c:pt>
                <c:pt idx="22">
                  <c:v>49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246</c:v>
                </c:pt>
                <c:pt idx="7">
                  <c:v>276</c:v>
                </c:pt>
                <c:pt idx="8">
                  <c:v>895.54300000000001</c:v>
                </c:pt>
                <c:pt idx="9">
                  <c:v>146</c:v>
                </c:pt>
                <c:pt idx="10">
                  <c:v>46</c:v>
                </c:pt>
                <c:pt idx="11">
                  <c:v>44</c:v>
                </c:pt>
                <c:pt idx="12">
                  <c:v>70</c:v>
                </c:pt>
                <c:pt idx="13">
                  <c:v>56</c:v>
                </c:pt>
                <c:pt idx="14">
                  <c:v>106</c:v>
                </c:pt>
                <c:pt idx="15">
                  <c:v>80</c:v>
                </c:pt>
                <c:pt idx="16">
                  <c:v>125</c:v>
                </c:pt>
                <c:pt idx="17">
                  <c:v>464</c:v>
                </c:pt>
                <c:pt idx="18">
                  <c:v>878.00900000000001</c:v>
                </c:pt>
                <c:pt idx="19">
                  <c:v>539</c:v>
                </c:pt>
                <c:pt idx="20">
                  <c:v>268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183952"/>
        <c:axId val="350184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5365.8200000000043</c:v>
                </c:pt>
                <c:pt idx="1">
                  <c:v>5333.9419999999982</c:v>
                </c:pt>
                <c:pt idx="2">
                  <c:v>5352.8159999999998</c:v>
                </c:pt>
                <c:pt idx="3">
                  <c:v>5385.9570000000012</c:v>
                </c:pt>
                <c:pt idx="4">
                  <c:v>5495.9799999999987</c:v>
                </c:pt>
                <c:pt idx="5">
                  <c:v>5776.1370000000006</c:v>
                </c:pt>
                <c:pt idx="6">
                  <c:v>6526.1849999999977</c:v>
                </c:pt>
                <c:pt idx="7">
                  <c:v>7184.8359999999993</c:v>
                </c:pt>
                <c:pt idx="8">
                  <c:v>8250.369999999999</c:v>
                </c:pt>
                <c:pt idx="9">
                  <c:v>7956.223</c:v>
                </c:pt>
                <c:pt idx="10">
                  <c:v>8020.6950000000006</c:v>
                </c:pt>
                <c:pt idx="11">
                  <c:v>7993.5809999999992</c:v>
                </c:pt>
                <c:pt idx="12">
                  <c:v>7770.7409999999982</c:v>
                </c:pt>
                <c:pt idx="13">
                  <c:v>7451.1860000000015</c:v>
                </c:pt>
                <c:pt idx="14">
                  <c:v>7424.1450000000004</c:v>
                </c:pt>
                <c:pt idx="15">
                  <c:v>7446.6420000000007</c:v>
                </c:pt>
                <c:pt idx="16">
                  <c:v>7551.5619999999999</c:v>
                </c:pt>
                <c:pt idx="17">
                  <c:v>8136.2919999999976</c:v>
                </c:pt>
                <c:pt idx="18">
                  <c:v>8682.9910000000036</c:v>
                </c:pt>
                <c:pt idx="19">
                  <c:v>8381.1840000000011</c:v>
                </c:pt>
                <c:pt idx="20">
                  <c:v>7783.8549999999996</c:v>
                </c:pt>
                <c:pt idx="21">
                  <c:v>7235.9750000000004</c:v>
                </c:pt>
                <c:pt idx="22">
                  <c:v>6409.0400000000009</c:v>
                </c:pt>
                <c:pt idx="23">
                  <c:v>5796.4530000000013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183952"/>
        <c:axId val="350184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192.02</c:v>
                </c:pt>
                <c:pt idx="1">
                  <c:v>188.23</c:v>
                </c:pt>
                <c:pt idx="2">
                  <c:v>179.18</c:v>
                </c:pt>
                <c:pt idx="3">
                  <c:v>188.23</c:v>
                </c:pt>
                <c:pt idx="4">
                  <c:v>188.23</c:v>
                </c:pt>
                <c:pt idx="5">
                  <c:v>201.2</c:v>
                </c:pt>
                <c:pt idx="6">
                  <c:v>229.11</c:v>
                </c:pt>
                <c:pt idx="7">
                  <c:v>257.04000000000002</c:v>
                </c:pt>
                <c:pt idx="8">
                  <c:v>281.29000000000002</c:v>
                </c:pt>
                <c:pt idx="9">
                  <c:v>263.36</c:v>
                </c:pt>
                <c:pt idx="10">
                  <c:v>235</c:v>
                </c:pt>
                <c:pt idx="11">
                  <c:v>210.5</c:v>
                </c:pt>
                <c:pt idx="12">
                  <c:v>196.28</c:v>
                </c:pt>
                <c:pt idx="13">
                  <c:v>191</c:v>
                </c:pt>
                <c:pt idx="14">
                  <c:v>200.6</c:v>
                </c:pt>
                <c:pt idx="15">
                  <c:v>210.34</c:v>
                </c:pt>
                <c:pt idx="16">
                  <c:v>235.71</c:v>
                </c:pt>
                <c:pt idx="17">
                  <c:v>255.46</c:v>
                </c:pt>
                <c:pt idx="18">
                  <c:v>274.29000000000002</c:v>
                </c:pt>
                <c:pt idx="19">
                  <c:v>267.99</c:v>
                </c:pt>
                <c:pt idx="20">
                  <c:v>248.99</c:v>
                </c:pt>
                <c:pt idx="21">
                  <c:v>211.04</c:v>
                </c:pt>
                <c:pt idx="22">
                  <c:v>202.05</c:v>
                </c:pt>
                <c:pt idx="23">
                  <c:v>187.47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185128"/>
        <c:axId val="350184736"/>
      </c:lineChart>
      <c:catAx>
        <c:axId val="35018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184344"/>
        <c:crosses val="autoZero"/>
        <c:auto val="1"/>
        <c:lblAlgn val="ctr"/>
        <c:lblOffset val="100"/>
        <c:noMultiLvlLbl val="0"/>
      </c:catAx>
      <c:valAx>
        <c:axId val="35018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183952"/>
        <c:crosses val="autoZero"/>
        <c:crossBetween val="between"/>
      </c:valAx>
      <c:valAx>
        <c:axId val="350184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185128"/>
        <c:crosses val="max"/>
        <c:crossBetween val="between"/>
      </c:valAx>
      <c:catAx>
        <c:axId val="350185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18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5365.7790000000014</v>
      </c>
      <c r="C4" s="18">
        <v>5333.9900000000007</v>
      </c>
      <c r="D4" s="18">
        <v>5352.777</v>
      </c>
      <c r="E4" s="18">
        <v>5385.9719999999998</v>
      </c>
      <c r="F4" s="18">
        <v>5495.9470000000019</v>
      </c>
      <c r="G4" s="18">
        <v>5776.0759999999991</v>
      </c>
      <c r="H4" s="18">
        <v>6526.1509999999989</v>
      </c>
      <c r="I4" s="18">
        <v>7184.8600000000015</v>
      </c>
      <c r="J4" s="18">
        <v>8250.3510000000006</v>
      </c>
      <c r="K4" s="18">
        <v>7956.237000000001</v>
      </c>
      <c r="L4" s="18">
        <v>8020.6979999999985</v>
      </c>
      <c r="M4" s="18">
        <v>7993.5339999999987</v>
      </c>
      <c r="N4" s="18">
        <v>7770.7180000000026</v>
      </c>
      <c r="O4" s="18">
        <v>7451.190999999998</v>
      </c>
      <c r="P4" s="18">
        <v>7424.0980000000009</v>
      </c>
      <c r="Q4" s="18">
        <v>7446.6269999999995</v>
      </c>
      <c r="R4" s="18">
        <v>7551.5150000000012</v>
      </c>
      <c r="S4" s="18">
        <v>8136.31</v>
      </c>
      <c r="T4" s="18">
        <v>8682.9909999999982</v>
      </c>
      <c r="U4" s="18">
        <v>8381.2299999999977</v>
      </c>
      <c r="V4" s="18">
        <v>7783.8360000000002</v>
      </c>
      <c r="W4" s="18">
        <v>7235.9939999999997</v>
      </c>
      <c r="X4" s="18">
        <v>6409.0320000000011</v>
      </c>
      <c r="Y4" s="18">
        <v>5796.4250000000011</v>
      </c>
      <c r="Z4" s="19"/>
      <c r="AA4" s="20">
        <f>SUM(B4:Z4)</f>
        <v>168712.33900000001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192.02</v>
      </c>
      <c r="C7" s="28">
        <v>188.23</v>
      </c>
      <c r="D7" s="28">
        <v>179.18</v>
      </c>
      <c r="E7" s="28">
        <v>188.23</v>
      </c>
      <c r="F7" s="28">
        <v>188.23</v>
      </c>
      <c r="G7" s="28">
        <v>201.2</v>
      </c>
      <c r="H7" s="28">
        <v>229.11</v>
      </c>
      <c r="I7" s="28">
        <v>257.04000000000002</v>
      </c>
      <c r="J7" s="28">
        <v>281.29000000000002</v>
      </c>
      <c r="K7" s="28">
        <v>263.36</v>
      </c>
      <c r="L7" s="28">
        <v>235</v>
      </c>
      <c r="M7" s="28">
        <v>210.5</v>
      </c>
      <c r="N7" s="28">
        <v>196.28</v>
      </c>
      <c r="O7" s="28">
        <v>191</v>
      </c>
      <c r="P7" s="28">
        <v>200.6</v>
      </c>
      <c r="Q7" s="28">
        <v>210.34</v>
      </c>
      <c r="R7" s="28">
        <v>235.71</v>
      </c>
      <c r="S7" s="28">
        <v>255.46</v>
      </c>
      <c r="T7" s="28">
        <v>274.29000000000002</v>
      </c>
      <c r="U7" s="28">
        <v>267.99</v>
      </c>
      <c r="V7" s="28">
        <v>248.99</v>
      </c>
      <c r="W7" s="28">
        <v>211.04</v>
      </c>
      <c r="X7" s="28">
        <v>202.05</v>
      </c>
      <c r="Y7" s="28">
        <v>187.47</v>
      </c>
      <c r="Z7" s="29"/>
      <c r="AA7" s="30">
        <f>IF(SUM(B7:Z7)&lt;&gt;0,AVERAGEIF(B7:Z7,"&lt;&gt;"""),"")</f>
        <v>220.60875000000001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624</v>
      </c>
      <c r="I10" s="42">
        <v>624</v>
      </c>
      <c r="J10" s="42">
        <v>624</v>
      </c>
      <c r="K10" s="42">
        <v>624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14832</v>
      </c>
    </row>
    <row r="11" spans="1:27" ht="24.95" customHeight="1" x14ac:dyDescent="0.2">
      <c r="A11" s="45" t="s">
        <v>7</v>
      </c>
      <c r="B11" s="46">
        <v>224</v>
      </c>
      <c r="C11" s="47">
        <v>205</v>
      </c>
      <c r="D11" s="47">
        <v>203</v>
      </c>
      <c r="E11" s="47">
        <v>203</v>
      </c>
      <c r="F11" s="47">
        <v>213</v>
      </c>
      <c r="G11" s="47">
        <v>239</v>
      </c>
      <c r="H11" s="47">
        <v>263</v>
      </c>
      <c r="I11" s="47">
        <v>261.64999999999998</v>
      </c>
      <c r="J11" s="47">
        <v>261.64999999999998</v>
      </c>
      <c r="K11" s="47">
        <v>261.64999999999998</v>
      </c>
      <c r="L11" s="47">
        <v>261.64999999999998</v>
      </c>
      <c r="M11" s="47">
        <v>261.64999999999998</v>
      </c>
      <c r="N11" s="47">
        <v>261.64999999999998</v>
      </c>
      <c r="O11" s="47">
        <v>249.65</v>
      </c>
      <c r="P11" s="47">
        <v>261.64999999999998</v>
      </c>
      <c r="Q11" s="47">
        <v>261.64999999999998</v>
      </c>
      <c r="R11" s="47">
        <v>261.64999999999998</v>
      </c>
      <c r="S11" s="47">
        <v>266.64999999999998</v>
      </c>
      <c r="T11" s="47">
        <v>269.5</v>
      </c>
      <c r="U11" s="47">
        <v>269.5</v>
      </c>
      <c r="V11" s="47">
        <v>269.5</v>
      </c>
      <c r="W11" s="47">
        <v>256.64999999999998</v>
      </c>
      <c r="X11" s="47">
        <v>261.64999999999998</v>
      </c>
      <c r="Y11" s="47">
        <v>238</v>
      </c>
      <c r="Z11" s="48"/>
      <c r="AA11" s="49">
        <f t="shared" si="0"/>
        <v>5985.95</v>
      </c>
    </row>
    <row r="12" spans="1:27" ht="24.95" customHeight="1" x14ac:dyDescent="0.2">
      <c r="A12" s="50" t="s">
        <v>8</v>
      </c>
      <c r="B12" s="51">
        <v>2210.212</v>
      </c>
      <c r="C12" s="52">
        <v>2192.9</v>
      </c>
      <c r="D12" s="52">
        <v>2162.9</v>
      </c>
      <c r="E12" s="52">
        <v>2162.9</v>
      </c>
      <c r="F12" s="52">
        <v>2282.9</v>
      </c>
      <c r="G12" s="52">
        <v>2805.933</v>
      </c>
      <c r="H12" s="52">
        <v>3202.0839999999998</v>
      </c>
      <c r="I12" s="52">
        <v>3578.4210000000003</v>
      </c>
      <c r="J12" s="52">
        <v>3644.931</v>
      </c>
      <c r="K12" s="52">
        <v>3559.6979999999999</v>
      </c>
      <c r="L12" s="52">
        <v>3406.3729999999996</v>
      </c>
      <c r="M12" s="52">
        <v>3163.0509999999999</v>
      </c>
      <c r="N12" s="52">
        <v>2556.7069999999999</v>
      </c>
      <c r="O12" s="52">
        <v>2532.2489999999998</v>
      </c>
      <c r="P12" s="52">
        <v>2862.9769999999999</v>
      </c>
      <c r="Q12" s="52">
        <v>3429.3969999999999</v>
      </c>
      <c r="R12" s="52">
        <v>3744.134</v>
      </c>
      <c r="S12" s="52">
        <v>4044.3180000000002</v>
      </c>
      <c r="T12" s="52">
        <v>4181.3919999999998</v>
      </c>
      <c r="U12" s="52">
        <v>4154.7219999999998</v>
      </c>
      <c r="V12" s="52">
        <v>3898.848</v>
      </c>
      <c r="W12" s="52">
        <v>3557.0889999999999</v>
      </c>
      <c r="X12" s="52">
        <v>2797.6979999999999</v>
      </c>
      <c r="Y12" s="52">
        <v>1688</v>
      </c>
      <c r="Z12" s="53"/>
      <c r="AA12" s="54">
        <f t="shared" si="0"/>
        <v>73819.834000000003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246</v>
      </c>
      <c r="I13" s="52">
        <v>276</v>
      </c>
      <c r="J13" s="52">
        <v>895.54300000000001</v>
      </c>
      <c r="K13" s="52">
        <v>146</v>
      </c>
      <c r="L13" s="52">
        <v>46</v>
      </c>
      <c r="M13" s="52">
        <v>44</v>
      </c>
      <c r="N13" s="52">
        <v>70</v>
      </c>
      <c r="O13" s="52">
        <v>56</v>
      </c>
      <c r="P13" s="52">
        <v>106</v>
      </c>
      <c r="Q13" s="52">
        <v>80</v>
      </c>
      <c r="R13" s="52">
        <v>125</v>
      </c>
      <c r="S13" s="52">
        <v>464</v>
      </c>
      <c r="T13" s="52">
        <v>878.00900000000001</v>
      </c>
      <c r="U13" s="52">
        <v>539</v>
      </c>
      <c r="V13" s="52">
        <v>268</v>
      </c>
      <c r="W13" s="52">
        <v>26</v>
      </c>
      <c r="X13" s="52">
        <v>26</v>
      </c>
      <c r="Y13" s="52"/>
      <c r="Z13" s="53"/>
      <c r="AA13" s="54">
        <f t="shared" si="0"/>
        <v>4317.5519999999997</v>
      </c>
    </row>
    <row r="14" spans="1:27" ht="24.95" customHeight="1" x14ac:dyDescent="0.2">
      <c r="A14" s="55" t="s">
        <v>10</v>
      </c>
      <c r="B14" s="56">
        <v>858.56700000000012</v>
      </c>
      <c r="C14" s="57">
        <v>848.09</v>
      </c>
      <c r="D14" s="57">
        <v>846.87700000000007</v>
      </c>
      <c r="E14" s="57">
        <v>830.072</v>
      </c>
      <c r="F14" s="57">
        <v>795.04699999999991</v>
      </c>
      <c r="G14" s="57">
        <v>786.24300000000028</v>
      </c>
      <c r="H14" s="57">
        <v>862.86699999999985</v>
      </c>
      <c r="I14" s="57">
        <v>1224.2889999999998</v>
      </c>
      <c r="J14" s="57">
        <v>1737.0269999999998</v>
      </c>
      <c r="K14" s="57">
        <v>2222.8889999999992</v>
      </c>
      <c r="L14" s="57">
        <v>2584.6750000000006</v>
      </c>
      <c r="M14" s="57">
        <v>2808.8330000000005</v>
      </c>
      <c r="N14" s="57">
        <v>2846.4609999999993</v>
      </c>
      <c r="O14" s="57">
        <v>2712.4920000000002</v>
      </c>
      <c r="P14" s="57">
        <v>2442.7710000000002</v>
      </c>
      <c r="Q14" s="57">
        <v>2017.68</v>
      </c>
      <c r="R14" s="57">
        <v>1662.7310000000002</v>
      </c>
      <c r="S14" s="57">
        <v>1552.3419999999999</v>
      </c>
      <c r="T14" s="57">
        <v>1545.09</v>
      </c>
      <c r="U14" s="57">
        <v>1542.0079999999998</v>
      </c>
      <c r="V14" s="57">
        <v>1527.4879999999998</v>
      </c>
      <c r="W14" s="57">
        <v>1525.7550000000001</v>
      </c>
      <c r="X14" s="57">
        <v>1501.884</v>
      </c>
      <c r="Y14" s="57">
        <v>1423.425</v>
      </c>
      <c r="Z14" s="58"/>
      <c r="AA14" s="59">
        <f t="shared" si="0"/>
        <v>38705.603000000003</v>
      </c>
    </row>
    <row r="15" spans="1:27" ht="24.95" customHeight="1" x14ac:dyDescent="0.2">
      <c r="A15" s="55" t="s">
        <v>11</v>
      </c>
      <c r="B15" s="56">
        <v>12</v>
      </c>
      <c r="C15" s="57">
        <v>9</v>
      </c>
      <c r="D15" s="57">
        <v>8</v>
      </c>
      <c r="E15" s="57">
        <v>7</v>
      </c>
      <c r="F15" s="57">
        <v>6</v>
      </c>
      <c r="G15" s="57">
        <v>6</v>
      </c>
      <c r="H15" s="57">
        <v>12</v>
      </c>
      <c r="I15" s="57">
        <v>28</v>
      </c>
      <c r="J15" s="57">
        <v>45</v>
      </c>
      <c r="K15" s="57">
        <v>55</v>
      </c>
      <c r="L15" s="57">
        <v>61</v>
      </c>
      <c r="M15" s="57">
        <v>63</v>
      </c>
      <c r="N15" s="57">
        <v>63</v>
      </c>
      <c r="O15" s="57">
        <v>57</v>
      </c>
      <c r="P15" s="57">
        <v>50</v>
      </c>
      <c r="Q15" s="57">
        <v>39</v>
      </c>
      <c r="R15" s="57">
        <v>27</v>
      </c>
      <c r="S15" s="57">
        <v>26</v>
      </c>
      <c r="T15" s="57">
        <v>31</v>
      </c>
      <c r="U15" s="57">
        <v>37</v>
      </c>
      <c r="V15" s="57">
        <v>43</v>
      </c>
      <c r="W15" s="57">
        <v>48</v>
      </c>
      <c r="X15" s="57">
        <v>49</v>
      </c>
      <c r="Y15" s="57">
        <v>46</v>
      </c>
      <c r="Z15" s="58"/>
      <c r="AA15" s="59">
        <f t="shared" si="0"/>
        <v>828</v>
      </c>
    </row>
    <row r="16" spans="1:27" ht="30" customHeight="1" thickBot="1" x14ac:dyDescent="0.25">
      <c r="A16" s="60" t="s">
        <v>12</v>
      </c>
      <c r="B16" s="61">
        <f>IF(LEN(B$2)&gt;0,SUM(B10:B15),"")</f>
        <v>3908.779</v>
      </c>
      <c r="C16" s="62">
        <f t="shared" ref="C16:Z16" si="1">IF(LEN(C$2)&gt;0,SUM(C10:C15),"")</f>
        <v>3858.9900000000002</v>
      </c>
      <c r="D16" s="62">
        <f t="shared" si="1"/>
        <v>3824.777</v>
      </c>
      <c r="E16" s="62">
        <f t="shared" si="1"/>
        <v>3806.9720000000002</v>
      </c>
      <c r="F16" s="62">
        <f t="shared" si="1"/>
        <v>3900.9470000000001</v>
      </c>
      <c r="G16" s="62">
        <f t="shared" si="1"/>
        <v>4467.1760000000004</v>
      </c>
      <c r="H16" s="62">
        <f t="shared" si="1"/>
        <v>5209.951</v>
      </c>
      <c r="I16" s="62">
        <f t="shared" si="1"/>
        <v>5992.36</v>
      </c>
      <c r="J16" s="62">
        <f t="shared" si="1"/>
        <v>7208.1509999999998</v>
      </c>
      <c r="K16" s="62">
        <f t="shared" si="1"/>
        <v>6869.2369999999992</v>
      </c>
      <c r="L16" s="62">
        <f t="shared" si="1"/>
        <v>6963.6980000000003</v>
      </c>
      <c r="M16" s="62">
        <f t="shared" si="1"/>
        <v>6944.5340000000006</v>
      </c>
      <c r="N16" s="62">
        <f t="shared" si="1"/>
        <v>6401.8179999999993</v>
      </c>
      <c r="O16" s="62">
        <f t="shared" si="1"/>
        <v>6211.3909999999996</v>
      </c>
      <c r="P16" s="62">
        <f t="shared" si="1"/>
        <v>6327.3980000000001</v>
      </c>
      <c r="Q16" s="62">
        <f t="shared" si="1"/>
        <v>6431.7269999999999</v>
      </c>
      <c r="R16" s="62">
        <f t="shared" si="1"/>
        <v>6444.5149999999994</v>
      </c>
      <c r="S16" s="62">
        <f t="shared" si="1"/>
        <v>6977.3099999999995</v>
      </c>
      <c r="T16" s="62">
        <f t="shared" si="1"/>
        <v>7544.991</v>
      </c>
      <c r="U16" s="62">
        <f t="shared" si="1"/>
        <v>7182.23</v>
      </c>
      <c r="V16" s="62">
        <f t="shared" si="1"/>
        <v>6646.8359999999993</v>
      </c>
      <c r="W16" s="62">
        <f t="shared" si="1"/>
        <v>6053.4939999999997</v>
      </c>
      <c r="X16" s="62">
        <f t="shared" si="1"/>
        <v>5276.232</v>
      </c>
      <c r="Y16" s="62">
        <f t="shared" si="1"/>
        <v>4035.4250000000002</v>
      </c>
      <c r="Z16" s="63" t="str">
        <f t="shared" si="1"/>
        <v/>
      </c>
      <c r="AA16" s="64">
        <f>SUM(AA10:AA15)</f>
        <v>138488.93900000001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1223.9000000000001</v>
      </c>
      <c r="C28" s="72">
        <v>1189.9000000000001</v>
      </c>
      <c r="D28" s="72">
        <v>1176.9000000000001</v>
      </c>
      <c r="E28" s="72">
        <v>1159.9000000000001</v>
      </c>
      <c r="F28" s="72">
        <v>1262.9000000000001</v>
      </c>
      <c r="G28" s="72">
        <v>1402.9</v>
      </c>
      <c r="H28" s="72">
        <v>1723.9</v>
      </c>
      <c r="I28" s="72">
        <v>2052.5500000000002</v>
      </c>
      <c r="J28" s="72">
        <v>2359.5500000000002</v>
      </c>
      <c r="K28" s="72">
        <v>2539.5500000000002</v>
      </c>
      <c r="L28" s="72">
        <v>2689.55</v>
      </c>
      <c r="M28" s="72">
        <v>2831.55</v>
      </c>
      <c r="N28" s="72">
        <v>2896.55</v>
      </c>
      <c r="O28" s="72">
        <v>2766.55</v>
      </c>
      <c r="P28" s="72">
        <v>2633.55</v>
      </c>
      <c r="Q28" s="72">
        <v>2365.5500000000002</v>
      </c>
      <c r="R28" s="72">
        <v>2163.5500000000002</v>
      </c>
      <c r="S28" s="72">
        <v>2429.5500000000002</v>
      </c>
      <c r="T28" s="72">
        <v>2595.4</v>
      </c>
      <c r="U28" s="72">
        <v>2410.4</v>
      </c>
      <c r="V28" s="72">
        <v>2028.4</v>
      </c>
      <c r="W28" s="72">
        <v>1714.55</v>
      </c>
      <c r="X28" s="72">
        <v>1701.55</v>
      </c>
      <c r="Y28" s="72">
        <v>1630.9</v>
      </c>
      <c r="Z28" s="73"/>
      <c r="AA28" s="74">
        <f>SUM(B28:Z28)</f>
        <v>48949.55000000001</v>
      </c>
    </row>
    <row r="29" spans="1:27" ht="24.95" customHeight="1" x14ac:dyDescent="0.2">
      <c r="A29" s="75" t="s">
        <v>23</v>
      </c>
      <c r="B29" s="76">
        <v>1001.879</v>
      </c>
      <c r="C29" s="77">
        <v>1004.09</v>
      </c>
      <c r="D29" s="77">
        <v>1065.877</v>
      </c>
      <c r="E29" s="77">
        <v>1116.0719999999999</v>
      </c>
      <c r="F29" s="77">
        <v>1123.047</v>
      </c>
      <c r="G29" s="77">
        <v>1359.2760000000001</v>
      </c>
      <c r="H29" s="77">
        <v>1593.951</v>
      </c>
      <c r="I29" s="77">
        <v>1903.71</v>
      </c>
      <c r="J29" s="77">
        <v>2788.5010000000002</v>
      </c>
      <c r="K29" s="77">
        <v>2106.587</v>
      </c>
      <c r="L29" s="77">
        <v>2066.0479999999998</v>
      </c>
      <c r="M29" s="77">
        <v>1946.884</v>
      </c>
      <c r="N29" s="77">
        <v>1310.1679999999999</v>
      </c>
      <c r="O29" s="77">
        <v>1249.741</v>
      </c>
      <c r="P29" s="77">
        <v>1498.748</v>
      </c>
      <c r="Q29" s="77">
        <v>1699.077</v>
      </c>
      <c r="R29" s="77">
        <v>1822.865</v>
      </c>
      <c r="S29" s="77">
        <v>2011.66</v>
      </c>
      <c r="T29" s="77">
        <v>2392.491</v>
      </c>
      <c r="U29" s="77">
        <v>2275.73</v>
      </c>
      <c r="V29" s="77">
        <v>2120.3359999999998</v>
      </c>
      <c r="W29" s="77">
        <v>1987.8440000000001</v>
      </c>
      <c r="X29" s="77">
        <v>1471.5820000000001</v>
      </c>
      <c r="Y29" s="77">
        <v>1103.425</v>
      </c>
      <c r="Z29" s="78"/>
      <c r="AA29" s="79">
        <f>SUM(B29:Z29)</f>
        <v>40019.589000000007</v>
      </c>
    </row>
    <row r="30" spans="1:27" ht="24.95" customHeight="1" x14ac:dyDescent="0.2">
      <c r="A30" s="82" t="s">
        <v>24</v>
      </c>
      <c r="B30" s="80">
        <v>2496</v>
      </c>
      <c r="C30" s="81">
        <v>2496</v>
      </c>
      <c r="D30" s="81">
        <v>2466</v>
      </c>
      <c r="E30" s="81">
        <v>2466</v>
      </c>
      <c r="F30" s="81">
        <v>2466</v>
      </c>
      <c r="G30" s="81">
        <v>2576</v>
      </c>
      <c r="H30" s="81">
        <v>2601.1</v>
      </c>
      <c r="I30" s="81">
        <v>2666.1</v>
      </c>
      <c r="J30" s="81">
        <v>2666.1</v>
      </c>
      <c r="K30" s="81">
        <v>2666.1</v>
      </c>
      <c r="L30" s="81">
        <v>2621.1</v>
      </c>
      <c r="M30" s="81">
        <v>2571.1</v>
      </c>
      <c r="N30" s="81">
        <v>2571.1</v>
      </c>
      <c r="O30" s="81">
        <v>2571.1</v>
      </c>
      <c r="P30" s="81">
        <v>2571.1</v>
      </c>
      <c r="Q30" s="81">
        <v>2786.1</v>
      </c>
      <c r="R30" s="81">
        <v>2921.1</v>
      </c>
      <c r="S30" s="81">
        <v>3051.1</v>
      </c>
      <c r="T30" s="81">
        <v>3051.1</v>
      </c>
      <c r="U30" s="81">
        <v>3051.1</v>
      </c>
      <c r="V30" s="81">
        <v>2991.1</v>
      </c>
      <c r="W30" s="81">
        <v>2965.1</v>
      </c>
      <c r="X30" s="81">
        <v>2684.1</v>
      </c>
      <c r="Y30" s="81">
        <v>1946.1</v>
      </c>
      <c r="Z30" s="83"/>
      <c r="AA30" s="84">
        <f>SUM(B30:Z30)</f>
        <v>63917.799999999974</v>
      </c>
    </row>
    <row r="31" spans="1:27" ht="30" customHeight="1" thickBot="1" x14ac:dyDescent="0.25">
      <c r="A31" s="60" t="s">
        <v>25</v>
      </c>
      <c r="B31" s="61">
        <f>IF(LEN(B$2)&gt;0,SUM(B28:B30),"")</f>
        <v>4721.7790000000005</v>
      </c>
      <c r="C31" s="62">
        <f t="shared" ref="C31:Z31" si="4">IF(LEN(C$2)&gt;0,SUM(C28:C30),"")</f>
        <v>4689.99</v>
      </c>
      <c r="D31" s="62">
        <f t="shared" si="4"/>
        <v>4708.777</v>
      </c>
      <c r="E31" s="62">
        <f t="shared" si="4"/>
        <v>4741.9719999999998</v>
      </c>
      <c r="F31" s="62">
        <f t="shared" si="4"/>
        <v>4851.9470000000001</v>
      </c>
      <c r="G31" s="62">
        <f t="shared" si="4"/>
        <v>5338.1760000000004</v>
      </c>
      <c r="H31" s="62">
        <f t="shared" si="4"/>
        <v>5918.951</v>
      </c>
      <c r="I31" s="62">
        <f t="shared" si="4"/>
        <v>6622.3600000000006</v>
      </c>
      <c r="J31" s="62">
        <f t="shared" si="4"/>
        <v>7814.1509999999998</v>
      </c>
      <c r="K31" s="62">
        <f t="shared" si="4"/>
        <v>7312.237000000001</v>
      </c>
      <c r="L31" s="62">
        <f t="shared" si="4"/>
        <v>7376.6980000000003</v>
      </c>
      <c r="M31" s="62">
        <f t="shared" si="4"/>
        <v>7349.5339999999997</v>
      </c>
      <c r="N31" s="62">
        <f t="shared" si="4"/>
        <v>6777.8179999999993</v>
      </c>
      <c r="O31" s="62">
        <f t="shared" si="4"/>
        <v>6587.3909999999996</v>
      </c>
      <c r="P31" s="62">
        <f t="shared" si="4"/>
        <v>6703.398000000001</v>
      </c>
      <c r="Q31" s="62">
        <f t="shared" si="4"/>
        <v>6850.7270000000008</v>
      </c>
      <c r="R31" s="62">
        <f t="shared" si="4"/>
        <v>6907.5149999999994</v>
      </c>
      <c r="S31" s="62">
        <f t="shared" si="4"/>
        <v>7492.3099999999995</v>
      </c>
      <c r="T31" s="62">
        <f t="shared" si="4"/>
        <v>8038.991</v>
      </c>
      <c r="U31" s="62">
        <f t="shared" si="4"/>
        <v>7737.23</v>
      </c>
      <c r="V31" s="62">
        <f t="shared" si="4"/>
        <v>7139.8359999999993</v>
      </c>
      <c r="W31" s="62">
        <f t="shared" si="4"/>
        <v>6667.4940000000006</v>
      </c>
      <c r="X31" s="62">
        <f t="shared" si="4"/>
        <v>5857.232</v>
      </c>
      <c r="Y31" s="62">
        <f t="shared" si="4"/>
        <v>4680.4249999999993</v>
      </c>
      <c r="Z31" s="63" t="str">
        <f t="shared" si="4"/>
        <v/>
      </c>
      <c r="AA31" s="64">
        <f>SUM(AA28:AA30)</f>
        <v>152886.93900000001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351</v>
      </c>
      <c r="C34" s="95">
        <v>355</v>
      </c>
      <c r="D34" s="95">
        <v>358</v>
      </c>
      <c r="E34" s="95">
        <v>403</v>
      </c>
      <c r="F34" s="95">
        <v>407</v>
      </c>
      <c r="G34" s="95">
        <v>362</v>
      </c>
      <c r="H34" s="95">
        <v>306</v>
      </c>
      <c r="I34" s="95">
        <v>290</v>
      </c>
      <c r="J34" s="95">
        <v>295</v>
      </c>
      <c r="K34" s="95">
        <v>197</v>
      </c>
      <c r="L34" s="95">
        <v>197</v>
      </c>
      <c r="M34" s="95">
        <v>197</v>
      </c>
      <c r="N34" s="95">
        <v>168</v>
      </c>
      <c r="O34" s="95">
        <v>168</v>
      </c>
      <c r="P34" s="95">
        <v>168</v>
      </c>
      <c r="Q34" s="95">
        <v>197</v>
      </c>
      <c r="R34" s="95">
        <v>197</v>
      </c>
      <c r="S34" s="95">
        <v>220</v>
      </c>
      <c r="T34" s="95">
        <v>220</v>
      </c>
      <c r="U34" s="95">
        <v>270</v>
      </c>
      <c r="V34" s="95">
        <v>199</v>
      </c>
      <c r="W34" s="95">
        <v>257</v>
      </c>
      <c r="X34" s="95">
        <v>234</v>
      </c>
      <c r="Y34" s="95">
        <v>236</v>
      </c>
      <c r="Z34" s="96"/>
      <c r="AA34" s="74">
        <f t="shared" ref="AA34:AA39" si="5">SUM(B34:Z34)</f>
        <v>6252</v>
      </c>
    </row>
    <row r="35" spans="1:27" ht="24.95" customHeight="1" x14ac:dyDescent="0.2">
      <c r="A35" s="97" t="s">
        <v>28</v>
      </c>
      <c r="B35" s="98">
        <v>387</v>
      </c>
      <c r="C35" s="99">
        <v>401</v>
      </c>
      <c r="D35" s="99">
        <v>451</v>
      </c>
      <c r="E35" s="99">
        <v>457</v>
      </c>
      <c r="F35" s="99">
        <v>469</v>
      </c>
      <c r="G35" s="99">
        <v>434</v>
      </c>
      <c r="H35" s="99">
        <v>328</v>
      </c>
      <c r="I35" s="99">
        <v>265</v>
      </c>
      <c r="J35" s="99">
        <v>236</v>
      </c>
      <c r="K35" s="99">
        <v>171</v>
      </c>
      <c r="L35" s="99">
        <v>141</v>
      </c>
      <c r="M35" s="99">
        <v>133</v>
      </c>
      <c r="N35" s="99">
        <v>133</v>
      </c>
      <c r="O35" s="99">
        <v>133</v>
      </c>
      <c r="P35" s="99">
        <v>133</v>
      </c>
      <c r="Q35" s="99">
        <v>147</v>
      </c>
      <c r="R35" s="99">
        <v>191</v>
      </c>
      <c r="S35" s="99">
        <v>220</v>
      </c>
      <c r="T35" s="99">
        <v>199</v>
      </c>
      <c r="U35" s="99">
        <v>210</v>
      </c>
      <c r="V35" s="99">
        <v>219</v>
      </c>
      <c r="W35" s="99">
        <v>282</v>
      </c>
      <c r="X35" s="99">
        <v>272</v>
      </c>
      <c r="Y35" s="99">
        <v>334</v>
      </c>
      <c r="Z35" s="100"/>
      <c r="AA35" s="79">
        <f t="shared" si="5"/>
        <v>6346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462.9</v>
      </c>
      <c r="H36" s="99">
        <v>132.69999999999999</v>
      </c>
      <c r="I36" s="99">
        <v>123.2</v>
      </c>
      <c r="J36" s="99">
        <v>461.2</v>
      </c>
      <c r="K36" s="99">
        <v>669</v>
      </c>
      <c r="L36" s="99">
        <v>669</v>
      </c>
      <c r="M36" s="99">
        <v>669</v>
      </c>
      <c r="N36" s="99">
        <v>669</v>
      </c>
      <c r="O36" s="99">
        <v>550.70000000000005</v>
      </c>
      <c r="P36" s="99">
        <v>669</v>
      </c>
      <c r="Q36" s="99">
        <v>620.9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593.5</v>
      </c>
      <c r="X36" s="99">
        <v>486.8</v>
      </c>
      <c r="Y36" s="99">
        <v>669</v>
      </c>
      <c r="Z36" s="100"/>
      <c r="AA36" s="79">
        <f t="shared" si="5"/>
        <v>14135.9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499.5</v>
      </c>
      <c r="I38" s="99">
        <v>464.3</v>
      </c>
      <c r="J38" s="99"/>
      <c r="K38" s="99"/>
      <c r="L38" s="99"/>
      <c r="M38" s="99"/>
      <c r="N38" s="99">
        <v>348.9</v>
      </c>
      <c r="O38" s="99">
        <v>338.1</v>
      </c>
      <c r="P38" s="99">
        <v>76.7</v>
      </c>
      <c r="Q38" s="99"/>
      <c r="R38" s="99"/>
      <c r="S38" s="99"/>
      <c r="T38" s="99"/>
      <c r="U38" s="99"/>
      <c r="V38" s="99"/>
      <c r="W38" s="99"/>
      <c r="X38" s="99">
        <v>90</v>
      </c>
      <c r="Y38" s="99">
        <v>472</v>
      </c>
      <c r="Z38" s="100"/>
      <c r="AA38" s="79">
        <f t="shared" si="5"/>
        <v>2289.5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1457</v>
      </c>
      <c r="C39" s="88">
        <f t="shared" si="6"/>
        <v>1475</v>
      </c>
      <c r="D39" s="88">
        <f t="shared" si="6"/>
        <v>1528</v>
      </c>
      <c r="E39" s="88">
        <f t="shared" si="6"/>
        <v>1579</v>
      </c>
      <c r="F39" s="88">
        <f t="shared" si="6"/>
        <v>1595</v>
      </c>
      <c r="G39" s="88">
        <f t="shared" si="6"/>
        <v>1308.9000000000001</v>
      </c>
      <c r="H39" s="88">
        <f t="shared" si="6"/>
        <v>1316.2</v>
      </c>
      <c r="I39" s="88">
        <f t="shared" si="6"/>
        <v>1192.5</v>
      </c>
      <c r="J39" s="88">
        <f t="shared" si="6"/>
        <v>1042.2</v>
      </c>
      <c r="K39" s="88">
        <f t="shared" si="6"/>
        <v>1087</v>
      </c>
      <c r="L39" s="88">
        <f t="shared" si="6"/>
        <v>1057</v>
      </c>
      <c r="M39" s="88">
        <f t="shared" si="6"/>
        <v>1049</v>
      </c>
      <c r="N39" s="88">
        <f t="shared" si="6"/>
        <v>1368.9</v>
      </c>
      <c r="O39" s="88">
        <f t="shared" si="6"/>
        <v>1239.8000000000002</v>
      </c>
      <c r="P39" s="88">
        <f t="shared" si="6"/>
        <v>1096.7</v>
      </c>
      <c r="Q39" s="88">
        <f t="shared" si="6"/>
        <v>1014.9</v>
      </c>
      <c r="R39" s="88">
        <f t="shared" si="6"/>
        <v>1107</v>
      </c>
      <c r="S39" s="88">
        <f t="shared" si="6"/>
        <v>1159</v>
      </c>
      <c r="T39" s="88">
        <f t="shared" si="6"/>
        <v>1138</v>
      </c>
      <c r="U39" s="88">
        <f t="shared" si="6"/>
        <v>1199</v>
      </c>
      <c r="V39" s="88">
        <f t="shared" si="6"/>
        <v>1137</v>
      </c>
      <c r="W39" s="88">
        <f t="shared" si="6"/>
        <v>1182.5</v>
      </c>
      <c r="X39" s="88">
        <f t="shared" si="6"/>
        <v>1132.8</v>
      </c>
      <c r="Y39" s="88">
        <f t="shared" si="6"/>
        <v>1761</v>
      </c>
      <c r="Z39" s="89" t="str">
        <f t="shared" si="6"/>
        <v/>
      </c>
      <c r="AA39" s="90">
        <f t="shared" si="5"/>
        <v>30223.4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437.9</v>
      </c>
      <c r="H44" s="99">
        <v>107.7</v>
      </c>
      <c r="I44" s="99">
        <v>98.2</v>
      </c>
      <c r="J44" s="99">
        <v>436.2</v>
      </c>
      <c r="K44" s="99">
        <v>644</v>
      </c>
      <c r="L44" s="99">
        <v>644</v>
      </c>
      <c r="M44" s="99">
        <v>644</v>
      </c>
      <c r="N44" s="99">
        <v>644</v>
      </c>
      <c r="O44" s="99">
        <v>525.70000000000005</v>
      </c>
      <c r="P44" s="99">
        <v>644</v>
      </c>
      <c r="Q44" s="99">
        <v>595.9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568.5</v>
      </c>
      <c r="X44" s="99">
        <v>461.8</v>
      </c>
      <c r="Y44" s="99">
        <v>644</v>
      </c>
      <c r="Z44" s="100"/>
      <c r="AA44" s="79">
        <f t="shared" si="7"/>
        <v>13535.9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499.5</v>
      </c>
      <c r="I46" s="99">
        <v>464.3</v>
      </c>
      <c r="J46" s="99"/>
      <c r="K46" s="99"/>
      <c r="L46" s="99"/>
      <c r="M46" s="99"/>
      <c r="N46" s="99">
        <v>348.9</v>
      </c>
      <c r="O46" s="99">
        <v>338.1</v>
      </c>
      <c r="P46" s="99">
        <v>76.7</v>
      </c>
      <c r="Q46" s="99"/>
      <c r="R46" s="99"/>
      <c r="S46" s="99"/>
      <c r="T46" s="99"/>
      <c r="U46" s="99"/>
      <c r="V46" s="99"/>
      <c r="W46" s="99"/>
      <c r="X46" s="99">
        <v>90</v>
      </c>
      <c r="Y46" s="99">
        <v>472</v>
      </c>
      <c r="Z46" s="100"/>
      <c r="AA46" s="79">
        <f t="shared" si="7"/>
        <v>2289.5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644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644</v>
      </c>
      <c r="G48" s="88">
        <f t="shared" si="8"/>
        <v>437.9</v>
      </c>
      <c r="H48" s="88">
        <f t="shared" si="8"/>
        <v>607.20000000000005</v>
      </c>
      <c r="I48" s="88">
        <f t="shared" si="8"/>
        <v>562.5</v>
      </c>
      <c r="J48" s="88">
        <f t="shared" si="8"/>
        <v>436.2</v>
      </c>
      <c r="K48" s="88">
        <f t="shared" si="8"/>
        <v>644</v>
      </c>
      <c r="L48" s="88">
        <f t="shared" si="8"/>
        <v>644</v>
      </c>
      <c r="M48" s="88">
        <f t="shared" si="8"/>
        <v>644</v>
      </c>
      <c r="N48" s="88">
        <f t="shared" si="8"/>
        <v>992.9</v>
      </c>
      <c r="O48" s="88">
        <f t="shared" si="8"/>
        <v>863.80000000000007</v>
      </c>
      <c r="P48" s="88">
        <f t="shared" si="8"/>
        <v>720.7</v>
      </c>
      <c r="Q48" s="88">
        <f t="shared" si="8"/>
        <v>595.9</v>
      </c>
      <c r="R48" s="88">
        <f t="shared" si="8"/>
        <v>644</v>
      </c>
      <c r="S48" s="88">
        <f t="shared" si="8"/>
        <v>644</v>
      </c>
      <c r="T48" s="88">
        <f t="shared" si="8"/>
        <v>644</v>
      </c>
      <c r="U48" s="88">
        <f t="shared" si="8"/>
        <v>644</v>
      </c>
      <c r="V48" s="88">
        <f t="shared" si="8"/>
        <v>644</v>
      </c>
      <c r="W48" s="88">
        <f t="shared" si="8"/>
        <v>568.5</v>
      </c>
      <c r="X48" s="88">
        <f t="shared" si="8"/>
        <v>551.79999999999995</v>
      </c>
      <c r="Y48" s="88">
        <f t="shared" si="8"/>
        <v>1116</v>
      </c>
      <c r="Z48" s="89" t="str">
        <f t="shared" si="8"/>
        <v/>
      </c>
      <c r="AA48" s="90">
        <f t="shared" si="7"/>
        <v>15825.4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5365.7790000000005</v>
      </c>
      <c r="C51" s="88">
        <f t="shared" si="10"/>
        <v>5333.99</v>
      </c>
      <c r="D51" s="88">
        <f t="shared" si="10"/>
        <v>5352.777</v>
      </c>
      <c r="E51" s="88">
        <f t="shared" si="10"/>
        <v>5385.9719999999998</v>
      </c>
      <c r="F51" s="88">
        <f t="shared" si="10"/>
        <v>5495.9470000000001</v>
      </c>
      <c r="G51" s="88">
        <f t="shared" si="10"/>
        <v>5776.0760000000009</v>
      </c>
      <c r="H51" s="88">
        <f t="shared" si="10"/>
        <v>6526.1509999999998</v>
      </c>
      <c r="I51" s="88">
        <f t="shared" si="10"/>
        <v>7184.86</v>
      </c>
      <c r="J51" s="88">
        <f t="shared" si="10"/>
        <v>8250.3510000000006</v>
      </c>
      <c r="K51" s="88">
        <f t="shared" si="10"/>
        <v>7956.2369999999992</v>
      </c>
      <c r="L51" s="88">
        <f t="shared" si="10"/>
        <v>8020.6980000000003</v>
      </c>
      <c r="M51" s="88">
        <f t="shared" si="10"/>
        <v>7993.5340000000006</v>
      </c>
      <c r="N51" s="88">
        <f t="shared" si="10"/>
        <v>7770.7179999999989</v>
      </c>
      <c r="O51" s="88">
        <f t="shared" si="10"/>
        <v>7451.1909999999998</v>
      </c>
      <c r="P51" s="88">
        <f t="shared" si="10"/>
        <v>7424.098</v>
      </c>
      <c r="Q51" s="88">
        <f t="shared" si="10"/>
        <v>7446.6269999999995</v>
      </c>
      <c r="R51" s="88">
        <f t="shared" si="10"/>
        <v>7551.5149999999994</v>
      </c>
      <c r="S51" s="88">
        <f t="shared" si="10"/>
        <v>8136.3099999999995</v>
      </c>
      <c r="T51" s="88">
        <f t="shared" si="10"/>
        <v>8682.991</v>
      </c>
      <c r="U51" s="88">
        <f t="shared" si="10"/>
        <v>8381.23</v>
      </c>
      <c r="V51" s="88">
        <f t="shared" si="10"/>
        <v>7783.8359999999993</v>
      </c>
      <c r="W51" s="88">
        <f t="shared" si="10"/>
        <v>7235.9939999999997</v>
      </c>
      <c r="X51" s="88">
        <f t="shared" si="10"/>
        <v>6409.0320000000002</v>
      </c>
      <c r="Y51" s="88">
        <f t="shared" si="10"/>
        <v>5796.4250000000002</v>
      </c>
      <c r="Z51" s="89" t="str">
        <f t="shared" si="10"/>
        <v/>
      </c>
      <c r="AA51" s="105">
        <f>SUM(B51:Z51)</f>
        <v>168712.33900000001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5365.8200000000043</v>
      </c>
      <c r="C4" s="18">
        <v>5333.9419999999982</v>
      </c>
      <c r="D4" s="18">
        <v>5352.8159999999998</v>
      </c>
      <c r="E4" s="18">
        <v>5385.9570000000012</v>
      </c>
      <c r="F4" s="18">
        <v>5495.9799999999987</v>
      </c>
      <c r="G4" s="18">
        <v>5776.1370000000006</v>
      </c>
      <c r="H4" s="18">
        <v>6526.1849999999977</v>
      </c>
      <c r="I4" s="18">
        <v>7184.8359999999993</v>
      </c>
      <c r="J4" s="18">
        <v>8250.369999999999</v>
      </c>
      <c r="K4" s="18">
        <v>7956.223</v>
      </c>
      <c r="L4" s="18">
        <v>8020.6950000000006</v>
      </c>
      <c r="M4" s="18">
        <v>7993.5809999999992</v>
      </c>
      <c r="N4" s="18">
        <v>7770.7409999999982</v>
      </c>
      <c r="O4" s="18">
        <v>7451.1860000000015</v>
      </c>
      <c r="P4" s="18">
        <v>7424.1450000000004</v>
      </c>
      <c r="Q4" s="18">
        <v>7446.6420000000007</v>
      </c>
      <c r="R4" s="18">
        <v>7551.5619999999999</v>
      </c>
      <c r="S4" s="18">
        <v>8136.2919999999976</v>
      </c>
      <c r="T4" s="18">
        <v>8682.9910000000036</v>
      </c>
      <c r="U4" s="18">
        <v>8381.1840000000011</v>
      </c>
      <c r="V4" s="18">
        <v>7783.8549999999996</v>
      </c>
      <c r="W4" s="18">
        <v>7235.9750000000004</v>
      </c>
      <c r="X4" s="18">
        <v>6409.0400000000009</v>
      </c>
      <c r="Y4" s="18">
        <v>5796.4530000000013</v>
      </c>
      <c r="Z4" s="19"/>
      <c r="AA4" s="20">
        <f>SUM(B4:Z4)</f>
        <v>168712.60800000007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192.02</v>
      </c>
      <c r="C7" s="28">
        <v>188.23</v>
      </c>
      <c r="D7" s="28">
        <v>179.18</v>
      </c>
      <c r="E7" s="28">
        <v>188.23</v>
      </c>
      <c r="F7" s="28">
        <v>188.23</v>
      </c>
      <c r="G7" s="28">
        <v>201.2</v>
      </c>
      <c r="H7" s="28">
        <v>229.11</v>
      </c>
      <c r="I7" s="28">
        <v>257.04000000000002</v>
      </c>
      <c r="J7" s="28">
        <v>281.29000000000002</v>
      </c>
      <c r="K7" s="28">
        <v>263.36</v>
      </c>
      <c r="L7" s="28">
        <v>235</v>
      </c>
      <c r="M7" s="28">
        <v>210.5</v>
      </c>
      <c r="N7" s="28">
        <v>196.28</v>
      </c>
      <c r="O7" s="28">
        <v>191</v>
      </c>
      <c r="P7" s="28">
        <v>200.6</v>
      </c>
      <c r="Q7" s="28">
        <v>210.34</v>
      </c>
      <c r="R7" s="28">
        <v>235.71</v>
      </c>
      <c r="S7" s="28">
        <v>255.46</v>
      </c>
      <c r="T7" s="28">
        <v>274.29000000000002</v>
      </c>
      <c r="U7" s="28">
        <v>267.99</v>
      </c>
      <c r="V7" s="28">
        <v>248.99</v>
      </c>
      <c r="W7" s="28">
        <v>211.04</v>
      </c>
      <c r="X7" s="28">
        <v>202.05</v>
      </c>
      <c r="Y7" s="28">
        <v>187.47</v>
      </c>
      <c r="Z7" s="29"/>
      <c r="AA7" s="30">
        <f>IF(SUM(B7:Z7)&lt;&gt;0,AVERAGEIF(B7:Z7,"&lt;&gt;"""),"")</f>
        <v>220.60875000000001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866.96900000000005</v>
      </c>
      <c r="C19" s="72">
        <v>884.93899999999996</v>
      </c>
      <c r="D19" s="72">
        <v>882.99299999999994</v>
      </c>
      <c r="E19" s="72">
        <v>875.06200000000001</v>
      </c>
      <c r="F19" s="72">
        <v>863.053</v>
      </c>
      <c r="G19" s="72">
        <v>859.09</v>
      </c>
      <c r="H19" s="72">
        <v>869.0630000000001</v>
      </c>
      <c r="I19" s="72">
        <v>871.11</v>
      </c>
      <c r="J19" s="72">
        <v>831.25</v>
      </c>
      <c r="K19" s="72">
        <v>828.346</v>
      </c>
      <c r="L19" s="72">
        <v>754.34500000000003</v>
      </c>
      <c r="M19" s="72">
        <v>717.16499999999996</v>
      </c>
      <c r="N19" s="72">
        <v>705.12700000000007</v>
      </c>
      <c r="O19" s="72">
        <v>694.15300000000002</v>
      </c>
      <c r="P19" s="72">
        <v>695.08199999999999</v>
      </c>
      <c r="Q19" s="72">
        <v>711.1450000000001</v>
      </c>
      <c r="R19" s="72">
        <v>729.98799999999994</v>
      </c>
      <c r="S19" s="72">
        <v>735.99800000000005</v>
      </c>
      <c r="T19" s="72">
        <v>749.15499999999997</v>
      </c>
      <c r="U19" s="72">
        <v>747.17600000000004</v>
      </c>
      <c r="V19" s="72">
        <v>721.17700000000002</v>
      </c>
      <c r="W19" s="72">
        <v>700.02</v>
      </c>
      <c r="X19" s="72">
        <v>835.96199999999999</v>
      </c>
      <c r="Y19" s="72">
        <v>843.89099999999996</v>
      </c>
      <c r="Z19" s="73"/>
      <c r="AA19" s="74">
        <f t="shared" ref="AA19:AA24" si="2">SUM(B19:Z19)</f>
        <v>18972.258999999998</v>
      </c>
    </row>
    <row r="20" spans="1:27" ht="24.95" customHeight="1" x14ac:dyDescent="0.2">
      <c r="A20" s="75" t="s">
        <v>15</v>
      </c>
      <c r="B20" s="76">
        <v>1031.05</v>
      </c>
      <c r="C20" s="77">
        <v>1021.8429999999998</v>
      </c>
      <c r="D20" s="77">
        <v>1020.739</v>
      </c>
      <c r="E20" s="77">
        <v>1031.693</v>
      </c>
      <c r="F20" s="77">
        <v>1078.8390000000002</v>
      </c>
      <c r="G20" s="77">
        <v>1214.5119999999999</v>
      </c>
      <c r="H20" s="77">
        <v>1410.258</v>
      </c>
      <c r="I20" s="77">
        <v>1564.3499999999997</v>
      </c>
      <c r="J20" s="77">
        <v>1634.4410000000003</v>
      </c>
      <c r="K20" s="77">
        <v>1636.5590000000002</v>
      </c>
      <c r="L20" s="77">
        <v>1635.7390000000003</v>
      </c>
      <c r="M20" s="77">
        <v>1628.5620000000001</v>
      </c>
      <c r="N20" s="77">
        <v>1606.4279999999999</v>
      </c>
      <c r="O20" s="77">
        <v>1545.2569999999998</v>
      </c>
      <c r="P20" s="77">
        <v>1461.942</v>
      </c>
      <c r="Q20" s="77">
        <v>1387.8690000000001</v>
      </c>
      <c r="R20" s="77">
        <v>1319.1840000000002</v>
      </c>
      <c r="S20" s="77">
        <v>1319.009</v>
      </c>
      <c r="T20" s="77">
        <v>1298.5600000000002</v>
      </c>
      <c r="U20" s="77">
        <v>1263.2079999999996</v>
      </c>
      <c r="V20" s="77">
        <v>1175.643</v>
      </c>
      <c r="W20" s="77">
        <v>1092.2129999999997</v>
      </c>
      <c r="X20" s="77">
        <v>1049.6759999999999</v>
      </c>
      <c r="Y20" s="77">
        <v>1031.6490000000001</v>
      </c>
      <c r="Z20" s="78"/>
      <c r="AA20" s="79">
        <f t="shared" si="2"/>
        <v>31459.222999999998</v>
      </c>
    </row>
    <row r="21" spans="1:27" ht="24.95" customHeight="1" x14ac:dyDescent="0.2">
      <c r="A21" s="75" t="s">
        <v>16</v>
      </c>
      <c r="B21" s="80">
        <v>2954.1010000000001</v>
      </c>
      <c r="C21" s="81">
        <v>2866.36</v>
      </c>
      <c r="D21" s="81">
        <v>2760.384</v>
      </c>
      <c r="E21" s="81">
        <v>2705.2020000000002</v>
      </c>
      <c r="F21" s="81">
        <v>2807.0879999999993</v>
      </c>
      <c r="G21" s="81">
        <v>3200.0350000000003</v>
      </c>
      <c r="H21" s="81">
        <v>3775.364</v>
      </c>
      <c r="I21" s="81">
        <v>4208.8759999999993</v>
      </c>
      <c r="J21" s="81">
        <v>4639.1790000000001</v>
      </c>
      <c r="K21" s="81">
        <v>4752.7179999999998</v>
      </c>
      <c r="L21" s="81">
        <v>4786.1109999999999</v>
      </c>
      <c r="M21" s="81">
        <v>4821.5539999999992</v>
      </c>
      <c r="N21" s="81">
        <v>4755.1859999999997</v>
      </c>
      <c r="O21" s="81">
        <v>4540.2759999999998</v>
      </c>
      <c r="P21" s="81">
        <v>4581.1210000000001</v>
      </c>
      <c r="Q21" s="81">
        <v>4565.228000000001</v>
      </c>
      <c r="R21" s="81">
        <v>4598.7900000000009</v>
      </c>
      <c r="S21" s="81">
        <v>5146.5849999999991</v>
      </c>
      <c r="T21" s="81">
        <v>5338.7759999999998</v>
      </c>
      <c r="U21" s="81">
        <v>5297.5000000000009</v>
      </c>
      <c r="V21" s="81">
        <v>4974.335</v>
      </c>
      <c r="W21" s="81">
        <v>4442.0420000000013</v>
      </c>
      <c r="X21" s="81">
        <v>3877.4020000000005</v>
      </c>
      <c r="Y21" s="81">
        <v>3326.4129999999991</v>
      </c>
      <c r="Z21" s="78"/>
      <c r="AA21" s="79">
        <f t="shared" si="2"/>
        <v>99720.626000000004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92</v>
      </c>
      <c r="C23" s="77">
        <v>89.5</v>
      </c>
      <c r="D23" s="77">
        <v>88</v>
      </c>
      <c r="E23" s="77">
        <v>90</v>
      </c>
      <c r="F23" s="77">
        <v>91.5</v>
      </c>
      <c r="G23" s="77">
        <v>96.5</v>
      </c>
      <c r="H23" s="77">
        <v>135.5</v>
      </c>
      <c r="I23" s="77">
        <v>155.5</v>
      </c>
      <c r="J23" s="77">
        <v>178.5</v>
      </c>
      <c r="K23" s="77">
        <v>199.5</v>
      </c>
      <c r="L23" s="77">
        <v>222.5</v>
      </c>
      <c r="M23" s="77">
        <v>224</v>
      </c>
      <c r="N23" s="77">
        <v>174</v>
      </c>
      <c r="O23" s="77">
        <v>164.5</v>
      </c>
      <c r="P23" s="77">
        <v>223</v>
      </c>
      <c r="Q23" s="77">
        <v>236</v>
      </c>
      <c r="R23" s="77">
        <v>222</v>
      </c>
      <c r="S23" s="77">
        <v>215</v>
      </c>
      <c r="T23" s="77">
        <v>205.5</v>
      </c>
      <c r="U23" s="77">
        <v>208.5</v>
      </c>
      <c r="V23" s="77">
        <v>206.5</v>
      </c>
      <c r="W23" s="77">
        <v>199.5</v>
      </c>
      <c r="X23" s="77">
        <v>144</v>
      </c>
      <c r="Y23" s="77">
        <v>142.5</v>
      </c>
      <c r="Z23" s="77"/>
      <c r="AA23" s="79">
        <f t="shared" si="2"/>
        <v>4004</v>
      </c>
    </row>
    <row r="24" spans="1:27" ht="24.95" customHeight="1" x14ac:dyDescent="0.2">
      <c r="A24" s="85" t="s">
        <v>19</v>
      </c>
      <c r="B24" s="77">
        <v>236</v>
      </c>
      <c r="C24" s="77">
        <v>213.99999999999997</v>
      </c>
      <c r="D24" s="77">
        <v>211</v>
      </c>
      <c r="E24" s="77">
        <v>210</v>
      </c>
      <c r="F24" s="77">
        <v>219</v>
      </c>
      <c r="G24" s="77">
        <v>245.00000000000006</v>
      </c>
      <c r="H24" s="77">
        <v>292.00000000000006</v>
      </c>
      <c r="I24" s="77">
        <v>336.00000000000006</v>
      </c>
      <c r="J24" s="77">
        <v>367.00000000000006</v>
      </c>
      <c r="K24" s="77">
        <v>384</v>
      </c>
      <c r="L24" s="77">
        <v>390</v>
      </c>
      <c r="M24" s="77">
        <v>387</v>
      </c>
      <c r="N24" s="77">
        <v>380</v>
      </c>
      <c r="O24" s="77">
        <v>362</v>
      </c>
      <c r="P24" s="77">
        <v>345</v>
      </c>
      <c r="Q24" s="77">
        <v>346.00000000000006</v>
      </c>
      <c r="R24" s="77">
        <v>360.00000000000006</v>
      </c>
      <c r="S24" s="77">
        <v>409</v>
      </c>
      <c r="T24" s="77">
        <v>432</v>
      </c>
      <c r="U24" s="77">
        <v>427</v>
      </c>
      <c r="V24" s="77">
        <v>400</v>
      </c>
      <c r="W24" s="77">
        <v>362.99999999999994</v>
      </c>
      <c r="X24" s="77">
        <v>320</v>
      </c>
      <c r="Y24" s="77">
        <v>284</v>
      </c>
      <c r="Z24" s="77"/>
      <c r="AA24" s="79">
        <f t="shared" si="2"/>
        <v>7919</v>
      </c>
    </row>
    <row r="25" spans="1:27" ht="30" customHeight="1" thickBot="1" x14ac:dyDescent="0.25">
      <c r="A25" s="86" t="s">
        <v>20</v>
      </c>
      <c r="B25" s="87">
        <f t="shared" ref="B25:AA25" si="3">SUM(B19:B24)</f>
        <v>5180.12</v>
      </c>
      <c r="C25" s="88">
        <f t="shared" si="3"/>
        <v>5076.6419999999998</v>
      </c>
      <c r="D25" s="88">
        <f t="shared" si="3"/>
        <v>5073.116</v>
      </c>
      <c r="E25" s="88">
        <f t="shared" si="3"/>
        <v>5021.9570000000003</v>
      </c>
      <c r="F25" s="88">
        <f t="shared" si="3"/>
        <v>5169.4799999999996</v>
      </c>
      <c r="G25" s="88">
        <f t="shared" si="3"/>
        <v>5615.1370000000006</v>
      </c>
      <c r="H25" s="88">
        <f t="shared" si="3"/>
        <v>6482.1849999999995</v>
      </c>
      <c r="I25" s="88">
        <f t="shared" si="3"/>
        <v>7135.8359999999993</v>
      </c>
      <c r="J25" s="88">
        <f t="shared" si="3"/>
        <v>7650.3700000000008</v>
      </c>
      <c r="K25" s="88">
        <f t="shared" si="3"/>
        <v>7801.1229999999996</v>
      </c>
      <c r="L25" s="88">
        <f t="shared" si="3"/>
        <v>7788.6949999999997</v>
      </c>
      <c r="M25" s="88">
        <f t="shared" si="3"/>
        <v>7778.280999999999</v>
      </c>
      <c r="N25" s="88">
        <f t="shared" si="3"/>
        <v>7620.741</v>
      </c>
      <c r="O25" s="88">
        <f t="shared" si="3"/>
        <v>7306.1859999999997</v>
      </c>
      <c r="P25" s="88">
        <f t="shared" si="3"/>
        <v>7306.1450000000004</v>
      </c>
      <c r="Q25" s="88">
        <f t="shared" si="3"/>
        <v>7246.2420000000011</v>
      </c>
      <c r="R25" s="88">
        <f t="shared" si="3"/>
        <v>7229.9620000000014</v>
      </c>
      <c r="S25" s="88">
        <f t="shared" si="3"/>
        <v>7825.5919999999987</v>
      </c>
      <c r="T25" s="88">
        <f t="shared" si="3"/>
        <v>8023.991</v>
      </c>
      <c r="U25" s="88">
        <f t="shared" si="3"/>
        <v>7943.384</v>
      </c>
      <c r="V25" s="88">
        <f t="shared" si="3"/>
        <v>7477.6550000000007</v>
      </c>
      <c r="W25" s="88">
        <f t="shared" si="3"/>
        <v>6796.7750000000015</v>
      </c>
      <c r="X25" s="88">
        <f t="shared" si="3"/>
        <v>6227.0400000000009</v>
      </c>
      <c r="Y25" s="88">
        <f t="shared" si="3"/>
        <v>5628.4529999999995</v>
      </c>
      <c r="Z25" s="89">
        <f t="shared" si="3"/>
        <v>0</v>
      </c>
      <c r="AA25" s="90">
        <f t="shared" si="3"/>
        <v>162405.10800000001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375</v>
      </c>
      <c r="C28" s="72">
        <v>350.5</v>
      </c>
      <c r="D28" s="72">
        <v>346</v>
      </c>
      <c r="E28" s="72">
        <v>347</v>
      </c>
      <c r="F28" s="72">
        <v>357.5</v>
      </c>
      <c r="G28" s="72">
        <v>388.5</v>
      </c>
      <c r="H28" s="72">
        <v>464.5</v>
      </c>
      <c r="I28" s="72">
        <v>528.5</v>
      </c>
      <c r="J28" s="72">
        <v>592.5</v>
      </c>
      <c r="K28" s="72">
        <v>630.5</v>
      </c>
      <c r="L28" s="72">
        <v>659.5</v>
      </c>
      <c r="M28" s="72">
        <v>658</v>
      </c>
      <c r="N28" s="72">
        <v>601</v>
      </c>
      <c r="O28" s="72">
        <v>573.5</v>
      </c>
      <c r="P28" s="72">
        <v>615</v>
      </c>
      <c r="Q28" s="72">
        <v>629</v>
      </c>
      <c r="R28" s="72">
        <v>629</v>
      </c>
      <c r="S28" s="72">
        <v>671</v>
      </c>
      <c r="T28" s="72">
        <v>684.5</v>
      </c>
      <c r="U28" s="72">
        <v>682.5</v>
      </c>
      <c r="V28" s="72">
        <v>653.5</v>
      </c>
      <c r="W28" s="72">
        <v>609.5</v>
      </c>
      <c r="X28" s="72">
        <v>511</v>
      </c>
      <c r="Y28" s="72">
        <v>473.5</v>
      </c>
      <c r="Z28" s="73"/>
      <c r="AA28" s="74">
        <f>SUM(B28:Z28)</f>
        <v>13031</v>
      </c>
    </row>
    <row r="29" spans="1:27" ht="24.95" customHeight="1" x14ac:dyDescent="0.2">
      <c r="A29" s="75" t="s">
        <v>23</v>
      </c>
      <c r="B29" s="76">
        <v>4915.12</v>
      </c>
      <c r="C29" s="77">
        <v>4774.1419999999998</v>
      </c>
      <c r="D29" s="77">
        <v>4774.116</v>
      </c>
      <c r="E29" s="77">
        <v>4722.9570000000003</v>
      </c>
      <c r="F29" s="77">
        <v>4859.9799999999996</v>
      </c>
      <c r="G29" s="77">
        <v>5273.6369999999997</v>
      </c>
      <c r="H29" s="77">
        <v>6061.6850000000004</v>
      </c>
      <c r="I29" s="77">
        <v>6656.3360000000002</v>
      </c>
      <c r="J29" s="77">
        <v>7157.87</v>
      </c>
      <c r="K29" s="77">
        <v>7313.6229999999996</v>
      </c>
      <c r="L29" s="77">
        <v>7274.1949999999997</v>
      </c>
      <c r="M29" s="77">
        <v>7285.2809999999999</v>
      </c>
      <c r="N29" s="77">
        <v>7169.741</v>
      </c>
      <c r="O29" s="77">
        <v>6877.6859999999997</v>
      </c>
      <c r="P29" s="77">
        <v>6809.1450000000004</v>
      </c>
      <c r="Q29" s="77">
        <v>6743.2420000000002</v>
      </c>
      <c r="R29" s="77">
        <v>6719.9620000000004</v>
      </c>
      <c r="S29" s="77">
        <v>7304.5919999999996</v>
      </c>
      <c r="T29" s="77">
        <v>7498.491</v>
      </c>
      <c r="U29" s="77">
        <v>7411.884</v>
      </c>
      <c r="V29" s="77">
        <v>6944.1549999999997</v>
      </c>
      <c r="W29" s="77">
        <v>6290.2749999999996</v>
      </c>
      <c r="X29" s="77">
        <v>5898.04</v>
      </c>
      <c r="Y29" s="77">
        <v>5322.9530000000004</v>
      </c>
      <c r="Z29" s="78"/>
      <c r="AA29" s="79">
        <f>SUM(B29:Z29)</f>
        <v>152059.10800000001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5290.12</v>
      </c>
      <c r="C31" s="62">
        <f t="shared" si="4"/>
        <v>5124.6419999999998</v>
      </c>
      <c r="D31" s="62">
        <f t="shared" si="4"/>
        <v>5120.116</v>
      </c>
      <c r="E31" s="62">
        <f t="shared" si="4"/>
        <v>5069.9570000000003</v>
      </c>
      <c r="F31" s="62">
        <f t="shared" si="4"/>
        <v>5217.4799999999996</v>
      </c>
      <c r="G31" s="62">
        <f t="shared" si="4"/>
        <v>5662.1369999999997</v>
      </c>
      <c r="H31" s="62">
        <f t="shared" si="4"/>
        <v>6526.1850000000004</v>
      </c>
      <c r="I31" s="62">
        <f t="shared" si="4"/>
        <v>7184.8360000000002</v>
      </c>
      <c r="J31" s="62">
        <f t="shared" si="4"/>
        <v>7750.37</v>
      </c>
      <c r="K31" s="62">
        <f t="shared" si="4"/>
        <v>7944.1229999999996</v>
      </c>
      <c r="L31" s="62">
        <f t="shared" si="4"/>
        <v>7933.6949999999997</v>
      </c>
      <c r="M31" s="62">
        <f t="shared" si="4"/>
        <v>7943.2809999999999</v>
      </c>
      <c r="N31" s="62">
        <f t="shared" si="4"/>
        <v>7770.741</v>
      </c>
      <c r="O31" s="62">
        <f t="shared" si="4"/>
        <v>7451.1859999999997</v>
      </c>
      <c r="P31" s="62">
        <f t="shared" si="4"/>
        <v>7424.1450000000004</v>
      </c>
      <c r="Q31" s="62">
        <f t="shared" si="4"/>
        <v>7372.2420000000002</v>
      </c>
      <c r="R31" s="62">
        <f t="shared" si="4"/>
        <v>7348.9620000000004</v>
      </c>
      <c r="S31" s="62">
        <f t="shared" si="4"/>
        <v>7975.5919999999996</v>
      </c>
      <c r="T31" s="62">
        <f t="shared" si="4"/>
        <v>8182.991</v>
      </c>
      <c r="U31" s="62">
        <f t="shared" si="4"/>
        <v>8094.384</v>
      </c>
      <c r="V31" s="62">
        <f t="shared" si="4"/>
        <v>7597.6549999999997</v>
      </c>
      <c r="W31" s="62">
        <f t="shared" si="4"/>
        <v>6899.7749999999996</v>
      </c>
      <c r="X31" s="62">
        <f t="shared" si="4"/>
        <v>6409.04</v>
      </c>
      <c r="Y31" s="62">
        <f t="shared" si="4"/>
        <v>5796.4530000000004</v>
      </c>
      <c r="Z31" s="63">
        <f t="shared" si="4"/>
        <v>0</v>
      </c>
      <c r="AA31" s="64">
        <f t="shared" si="4"/>
        <v>165090.10800000001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71</v>
      </c>
      <c r="C34" s="95">
        <v>21</v>
      </c>
      <c r="D34" s="95">
        <v>20</v>
      </c>
      <c r="E34" s="95">
        <v>21</v>
      </c>
      <c r="F34" s="95">
        <v>21</v>
      </c>
      <c r="G34" s="95">
        <v>20</v>
      </c>
      <c r="H34" s="95">
        <v>17</v>
      </c>
      <c r="I34" s="95">
        <v>22</v>
      </c>
      <c r="J34" s="95">
        <v>73</v>
      </c>
      <c r="K34" s="95">
        <v>99</v>
      </c>
      <c r="L34" s="95">
        <v>113</v>
      </c>
      <c r="M34" s="95">
        <v>105</v>
      </c>
      <c r="N34" s="95">
        <v>88</v>
      </c>
      <c r="O34" s="95">
        <v>85</v>
      </c>
      <c r="P34" s="95">
        <v>58</v>
      </c>
      <c r="Q34" s="95">
        <v>63</v>
      </c>
      <c r="R34" s="95">
        <v>70</v>
      </c>
      <c r="S34" s="95">
        <v>101</v>
      </c>
      <c r="T34" s="95">
        <v>117</v>
      </c>
      <c r="U34" s="95">
        <v>96</v>
      </c>
      <c r="V34" s="95">
        <v>87</v>
      </c>
      <c r="W34" s="95">
        <v>71</v>
      </c>
      <c r="X34" s="95">
        <v>143</v>
      </c>
      <c r="Y34" s="95">
        <v>136</v>
      </c>
      <c r="Z34" s="96"/>
      <c r="AA34" s="74">
        <f t="shared" ref="AA34:AA39" si="5">SUM(B34:Z34)</f>
        <v>1718</v>
      </c>
    </row>
    <row r="35" spans="1:27" ht="24.95" customHeight="1" x14ac:dyDescent="0.2">
      <c r="A35" s="97" t="s">
        <v>41</v>
      </c>
      <c r="B35" s="98">
        <v>39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44</v>
      </c>
      <c r="L35" s="99">
        <v>32</v>
      </c>
      <c r="M35" s="99">
        <v>60</v>
      </c>
      <c r="N35" s="99">
        <v>62</v>
      </c>
      <c r="O35" s="99">
        <v>60</v>
      </c>
      <c r="P35" s="99">
        <v>60</v>
      </c>
      <c r="Q35" s="99">
        <v>63</v>
      </c>
      <c r="R35" s="99">
        <v>49</v>
      </c>
      <c r="S35" s="99">
        <v>49</v>
      </c>
      <c r="T35" s="99">
        <v>42</v>
      </c>
      <c r="U35" s="99">
        <v>55</v>
      </c>
      <c r="V35" s="99">
        <v>33</v>
      </c>
      <c r="W35" s="99">
        <v>32</v>
      </c>
      <c r="X35" s="99">
        <v>39</v>
      </c>
      <c r="Y35" s="99">
        <v>32</v>
      </c>
      <c r="Z35" s="100"/>
      <c r="AA35" s="79">
        <f t="shared" si="5"/>
        <v>967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75.7</v>
      </c>
      <c r="C38" s="99">
        <v>209.3</v>
      </c>
      <c r="D38" s="99">
        <v>232.7</v>
      </c>
      <c r="E38" s="99">
        <v>316</v>
      </c>
      <c r="F38" s="99">
        <v>278.5</v>
      </c>
      <c r="G38" s="99">
        <v>114</v>
      </c>
      <c r="H38" s="99"/>
      <c r="I38" s="99"/>
      <c r="J38" s="99">
        <v>500</v>
      </c>
      <c r="K38" s="99">
        <v>12.1</v>
      </c>
      <c r="L38" s="99">
        <v>87</v>
      </c>
      <c r="M38" s="99">
        <v>50.3</v>
      </c>
      <c r="N38" s="99"/>
      <c r="O38" s="99"/>
      <c r="P38" s="99"/>
      <c r="Q38" s="99">
        <v>74.400000000000006</v>
      </c>
      <c r="R38" s="99">
        <v>202.6</v>
      </c>
      <c r="S38" s="99">
        <v>160.69999999999999</v>
      </c>
      <c r="T38" s="99">
        <v>500</v>
      </c>
      <c r="U38" s="99">
        <v>286.8</v>
      </c>
      <c r="V38" s="99">
        <v>186.2</v>
      </c>
      <c r="W38" s="99">
        <v>336.2</v>
      </c>
      <c r="X38" s="99"/>
      <c r="Y38" s="99"/>
      <c r="Z38" s="100"/>
      <c r="AA38" s="79">
        <f t="shared" si="5"/>
        <v>3622.4999999999995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185.7</v>
      </c>
      <c r="C39" s="88">
        <f t="shared" si="6"/>
        <v>257.3</v>
      </c>
      <c r="D39" s="88">
        <f t="shared" si="6"/>
        <v>279.7</v>
      </c>
      <c r="E39" s="88">
        <f t="shared" si="6"/>
        <v>364</v>
      </c>
      <c r="F39" s="88">
        <f t="shared" si="6"/>
        <v>326.5</v>
      </c>
      <c r="G39" s="88">
        <f t="shared" si="6"/>
        <v>161</v>
      </c>
      <c r="H39" s="88">
        <f t="shared" si="6"/>
        <v>44</v>
      </c>
      <c r="I39" s="88">
        <f t="shared" si="6"/>
        <v>49</v>
      </c>
      <c r="J39" s="88">
        <f t="shared" si="6"/>
        <v>600</v>
      </c>
      <c r="K39" s="88">
        <f t="shared" si="6"/>
        <v>155.1</v>
      </c>
      <c r="L39" s="88">
        <f t="shared" si="6"/>
        <v>232</v>
      </c>
      <c r="M39" s="88">
        <f t="shared" si="6"/>
        <v>215.3</v>
      </c>
      <c r="N39" s="88">
        <f t="shared" si="6"/>
        <v>150</v>
      </c>
      <c r="O39" s="88">
        <f t="shared" si="6"/>
        <v>145</v>
      </c>
      <c r="P39" s="88">
        <f t="shared" si="6"/>
        <v>118</v>
      </c>
      <c r="Q39" s="88">
        <f t="shared" si="6"/>
        <v>200.4</v>
      </c>
      <c r="R39" s="88">
        <f t="shared" si="6"/>
        <v>321.60000000000002</v>
      </c>
      <c r="S39" s="88">
        <f t="shared" si="6"/>
        <v>310.7</v>
      </c>
      <c r="T39" s="88">
        <f t="shared" si="6"/>
        <v>659</v>
      </c>
      <c r="U39" s="88">
        <f t="shared" si="6"/>
        <v>437.8</v>
      </c>
      <c r="V39" s="88">
        <f t="shared" si="6"/>
        <v>306.2</v>
      </c>
      <c r="W39" s="88">
        <f t="shared" si="6"/>
        <v>439.2</v>
      </c>
      <c r="X39" s="88">
        <f t="shared" si="6"/>
        <v>182</v>
      </c>
      <c r="Y39" s="88">
        <f t="shared" si="6"/>
        <v>168</v>
      </c>
      <c r="Z39" s="89">
        <f t="shared" si="6"/>
        <v>0</v>
      </c>
      <c r="AA39" s="90">
        <f t="shared" si="5"/>
        <v>6307.5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75.7</v>
      </c>
      <c r="C46" s="99">
        <v>209.3</v>
      </c>
      <c r="D46" s="99">
        <v>232.7</v>
      </c>
      <c r="E46" s="99">
        <v>316</v>
      </c>
      <c r="F46" s="99">
        <v>278.5</v>
      </c>
      <c r="G46" s="99">
        <v>114</v>
      </c>
      <c r="H46" s="99"/>
      <c r="I46" s="99"/>
      <c r="J46" s="99">
        <v>500</v>
      </c>
      <c r="K46" s="99">
        <v>12.1</v>
      </c>
      <c r="L46" s="99">
        <v>87</v>
      </c>
      <c r="M46" s="99">
        <v>50.3</v>
      </c>
      <c r="N46" s="99"/>
      <c r="O46" s="99"/>
      <c r="P46" s="99"/>
      <c r="Q46" s="99">
        <v>74.400000000000006</v>
      </c>
      <c r="R46" s="99">
        <v>202.6</v>
      </c>
      <c r="S46" s="99">
        <v>160.69999999999999</v>
      </c>
      <c r="T46" s="99">
        <v>500</v>
      </c>
      <c r="U46" s="99">
        <v>286.8</v>
      </c>
      <c r="V46" s="99">
        <v>186.2</v>
      </c>
      <c r="W46" s="99">
        <v>336.2</v>
      </c>
      <c r="X46" s="99"/>
      <c r="Y46" s="99"/>
      <c r="Z46" s="100"/>
      <c r="AA46" s="79">
        <f t="shared" si="7"/>
        <v>3622.4999999999995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17</v>
      </c>
      <c r="I47" s="99">
        <v>46.35</v>
      </c>
      <c r="J47" s="99">
        <v>60.35</v>
      </c>
      <c r="K47" s="99">
        <v>67.349999999999994</v>
      </c>
      <c r="L47" s="99">
        <v>67.349999999999994</v>
      </c>
      <c r="M47" s="99">
        <v>62.35</v>
      </c>
      <c r="N47" s="99">
        <v>55.35</v>
      </c>
      <c r="O47" s="99">
        <v>55.35</v>
      </c>
      <c r="P47" s="99">
        <v>33.35</v>
      </c>
      <c r="Q47" s="99">
        <v>45.35</v>
      </c>
      <c r="R47" s="99">
        <v>71.349999999999994</v>
      </c>
      <c r="S47" s="99">
        <v>116.35</v>
      </c>
      <c r="T47" s="99">
        <v>131.5</v>
      </c>
      <c r="U47" s="99">
        <v>120.5</v>
      </c>
      <c r="V47" s="99">
        <v>87.5</v>
      </c>
      <c r="W47" s="99">
        <v>58.35</v>
      </c>
      <c r="X47" s="99">
        <v>9.35</v>
      </c>
      <c r="Y47" s="99"/>
      <c r="Z47" s="100"/>
      <c r="AA47" s="79">
        <f t="shared" si="7"/>
        <v>1105.05</v>
      </c>
    </row>
    <row r="48" spans="1:27" ht="30" customHeight="1" thickBot="1" x14ac:dyDescent="0.25">
      <c r="A48" s="86" t="s">
        <v>48</v>
      </c>
      <c r="B48" s="87">
        <f>SUM(B42:B47)</f>
        <v>75.7</v>
      </c>
      <c r="C48" s="88">
        <f t="shared" ref="C48:Z48" si="8">SUM(C42:C47)</f>
        <v>209.3</v>
      </c>
      <c r="D48" s="88">
        <f t="shared" si="8"/>
        <v>232.7</v>
      </c>
      <c r="E48" s="88">
        <f t="shared" si="8"/>
        <v>316</v>
      </c>
      <c r="F48" s="88">
        <f t="shared" si="8"/>
        <v>278.5</v>
      </c>
      <c r="G48" s="88">
        <f t="shared" si="8"/>
        <v>114</v>
      </c>
      <c r="H48" s="88">
        <f t="shared" si="8"/>
        <v>17</v>
      </c>
      <c r="I48" s="88">
        <f t="shared" si="8"/>
        <v>46.35</v>
      </c>
      <c r="J48" s="88">
        <f t="shared" si="8"/>
        <v>560.35</v>
      </c>
      <c r="K48" s="88">
        <f t="shared" si="8"/>
        <v>79.449999999999989</v>
      </c>
      <c r="L48" s="88">
        <f t="shared" si="8"/>
        <v>154.35</v>
      </c>
      <c r="M48" s="88">
        <f t="shared" si="8"/>
        <v>112.65</v>
      </c>
      <c r="N48" s="88">
        <f t="shared" si="8"/>
        <v>55.35</v>
      </c>
      <c r="O48" s="88">
        <f t="shared" si="8"/>
        <v>55.35</v>
      </c>
      <c r="P48" s="88">
        <f t="shared" si="8"/>
        <v>33.35</v>
      </c>
      <c r="Q48" s="88">
        <f t="shared" si="8"/>
        <v>119.75</v>
      </c>
      <c r="R48" s="88">
        <f t="shared" si="8"/>
        <v>273.95</v>
      </c>
      <c r="S48" s="88">
        <f t="shared" si="8"/>
        <v>277.04999999999995</v>
      </c>
      <c r="T48" s="88">
        <f t="shared" si="8"/>
        <v>631.5</v>
      </c>
      <c r="U48" s="88">
        <f t="shared" si="8"/>
        <v>407.3</v>
      </c>
      <c r="V48" s="88">
        <f t="shared" si="8"/>
        <v>273.7</v>
      </c>
      <c r="W48" s="88">
        <f t="shared" si="8"/>
        <v>394.55</v>
      </c>
      <c r="X48" s="88">
        <f t="shared" si="8"/>
        <v>9.35</v>
      </c>
      <c r="Y48" s="88">
        <f t="shared" si="8"/>
        <v>0</v>
      </c>
      <c r="Z48" s="89">
        <f t="shared" si="8"/>
        <v>0</v>
      </c>
      <c r="AA48" s="90">
        <f t="shared" si="7"/>
        <v>4727.55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5365.82</v>
      </c>
      <c r="C51" s="88">
        <f t="shared" si="10"/>
        <v>5333.942</v>
      </c>
      <c r="D51" s="88">
        <f t="shared" si="10"/>
        <v>5352.8159999999998</v>
      </c>
      <c r="E51" s="88">
        <f t="shared" si="10"/>
        <v>5385.9570000000003</v>
      </c>
      <c r="F51" s="88">
        <f t="shared" si="10"/>
        <v>5495.98</v>
      </c>
      <c r="G51" s="88">
        <f t="shared" si="10"/>
        <v>5776.1370000000006</v>
      </c>
      <c r="H51" s="88">
        <f t="shared" si="10"/>
        <v>6526.1849999999995</v>
      </c>
      <c r="I51" s="88">
        <f t="shared" si="10"/>
        <v>7184.8359999999993</v>
      </c>
      <c r="J51" s="88">
        <f t="shared" si="10"/>
        <v>8250.3700000000008</v>
      </c>
      <c r="K51" s="88">
        <f t="shared" si="10"/>
        <v>7956.223</v>
      </c>
      <c r="L51" s="88">
        <f t="shared" si="10"/>
        <v>8020.6949999999997</v>
      </c>
      <c r="M51" s="88">
        <f t="shared" si="10"/>
        <v>7993.5809999999992</v>
      </c>
      <c r="N51" s="88">
        <f t="shared" si="10"/>
        <v>7770.741</v>
      </c>
      <c r="O51" s="88">
        <f t="shared" si="10"/>
        <v>7451.1859999999997</v>
      </c>
      <c r="P51" s="88">
        <f t="shared" si="10"/>
        <v>7424.1450000000004</v>
      </c>
      <c r="Q51" s="88">
        <f t="shared" si="10"/>
        <v>7446.6420000000007</v>
      </c>
      <c r="R51" s="88">
        <f t="shared" si="10"/>
        <v>7551.5620000000017</v>
      </c>
      <c r="S51" s="88">
        <f t="shared" si="10"/>
        <v>8136.2919999999986</v>
      </c>
      <c r="T51" s="88">
        <f t="shared" si="10"/>
        <v>8682.991</v>
      </c>
      <c r="U51" s="88">
        <f t="shared" si="10"/>
        <v>8381.1839999999993</v>
      </c>
      <c r="V51" s="88">
        <f t="shared" si="10"/>
        <v>7783.8550000000005</v>
      </c>
      <c r="W51" s="88">
        <f t="shared" si="10"/>
        <v>7235.9750000000013</v>
      </c>
      <c r="X51" s="88">
        <f t="shared" si="10"/>
        <v>6409.0400000000009</v>
      </c>
      <c r="Y51" s="88">
        <f t="shared" si="10"/>
        <v>5796.4529999999995</v>
      </c>
      <c r="Z51" s="89">
        <f t="shared" si="10"/>
        <v>0</v>
      </c>
      <c r="AA51" s="105">
        <f>SUM(B51:Z51)</f>
        <v>168712.60800000007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-568.29999999999995</v>
      </c>
      <c r="C4" s="18">
        <v>-434.7</v>
      </c>
      <c r="D4" s="18">
        <v>-411.3</v>
      </c>
      <c r="E4" s="18">
        <v>-328</v>
      </c>
      <c r="F4" s="18">
        <v>-365.5</v>
      </c>
      <c r="G4" s="18">
        <v>-323.89999999999998</v>
      </c>
      <c r="H4" s="18">
        <v>-607.20000000000005</v>
      </c>
      <c r="I4" s="18">
        <v>-562.5</v>
      </c>
      <c r="J4" s="18">
        <v>63.800000000000011</v>
      </c>
      <c r="K4" s="18">
        <v>-631.9</v>
      </c>
      <c r="L4" s="18">
        <v>-557</v>
      </c>
      <c r="M4" s="18">
        <v>-593.70000000000005</v>
      </c>
      <c r="N4" s="18">
        <v>-992.9</v>
      </c>
      <c r="O4" s="18">
        <v>-863.80000000000007</v>
      </c>
      <c r="P4" s="18">
        <v>-720.7</v>
      </c>
      <c r="Q4" s="18">
        <v>-521.5</v>
      </c>
      <c r="R4" s="18">
        <v>-441.4</v>
      </c>
      <c r="S4" s="18">
        <v>-483.3</v>
      </c>
      <c r="T4" s="18">
        <v>-144</v>
      </c>
      <c r="U4" s="18">
        <v>-357.2</v>
      </c>
      <c r="V4" s="18">
        <v>-457.8</v>
      </c>
      <c r="W4" s="18">
        <v>-232.3</v>
      </c>
      <c r="X4" s="18">
        <v>-551.79999999999995</v>
      </c>
      <c r="Y4" s="18">
        <v>-1116</v>
      </c>
      <c r="Z4" s="19"/>
      <c r="AA4" s="112">
        <f>SUM(B4:Z4)</f>
        <v>-12202.899999999996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192.02</v>
      </c>
      <c r="C7" s="118">
        <v>188.23</v>
      </c>
      <c r="D7" s="118">
        <v>179.18</v>
      </c>
      <c r="E7" s="118">
        <v>188.23</v>
      </c>
      <c r="F7" s="118">
        <v>188.23</v>
      </c>
      <c r="G7" s="118">
        <v>201.2</v>
      </c>
      <c r="H7" s="118">
        <v>229.11</v>
      </c>
      <c r="I7" s="118">
        <v>257.04000000000002</v>
      </c>
      <c r="J7" s="118">
        <v>281.29000000000002</v>
      </c>
      <c r="K7" s="118">
        <v>263.36</v>
      </c>
      <c r="L7" s="118">
        <v>235</v>
      </c>
      <c r="M7" s="118">
        <v>210.5</v>
      </c>
      <c r="N7" s="118">
        <v>196.28</v>
      </c>
      <c r="O7" s="118">
        <v>191</v>
      </c>
      <c r="P7" s="118">
        <v>200.6</v>
      </c>
      <c r="Q7" s="118">
        <v>210.34</v>
      </c>
      <c r="R7" s="118">
        <v>235.71</v>
      </c>
      <c r="S7" s="118">
        <v>255.46</v>
      </c>
      <c r="T7" s="118">
        <v>274.29000000000002</v>
      </c>
      <c r="U7" s="118">
        <v>267.99</v>
      </c>
      <c r="V7" s="118">
        <v>248.99</v>
      </c>
      <c r="W7" s="118">
        <v>211.04</v>
      </c>
      <c r="X7" s="118">
        <v>202.05</v>
      </c>
      <c r="Y7" s="118">
        <v>187.47</v>
      </c>
      <c r="Z7" s="119"/>
      <c r="AA7" s="120">
        <f>IF(SUM(B7:Z7)&lt;&gt;0,AVERAGEIF(B7:Z7,"&lt;&gt;"""),"")</f>
        <v>220.60875000000001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437.9</v>
      </c>
      <c r="H13" s="130">
        <v>107.7</v>
      </c>
      <c r="I13" s="130">
        <v>98.2</v>
      </c>
      <c r="J13" s="130">
        <v>436.2</v>
      </c>
      <c r="K13" s="130">
        <v>644</v>
      </c>
      <c r="L13" s="130">
        <v>644</v>
      </c>
      <c r="M13" s="130">
        <v>644</v>
      </c>
      <c r="N13" s="130">
        <v>644</v>
      </c>
      <c r="O13" s="130">
        <v>525.70000000000005</v>
      </c>
      <c r="P13" s="130">
        <v>644</v>
      </c>
      <c r="Q13" s="130">
        <v>595.9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568.5</v>
      </c>
      <c r="X13" s="130">
        <v>461.8</v>
      </c>
      <c r="Y13" s="131">
        <v>644</v>
      </c>
      <c r="Z13" s="132"/>
      <c r="AA13" s="133">
        <f t="shared" si="0"/>
        <v>13535.9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499.5</v>
      </c>
      <c r="I15" s="134">
        <v>464.3</v>
      </c>
      <c r="J15" s="134"/>
      <c r="K15" s="134"/>
      <c r="L15" s="134"/>
      <c r="M15" s="134"/>
      <c r="N15" s="134">
        <v>348.9</v>
      </c>
      <c r="O15" s="134">
        <v>338.1</v>
      </c>
      <c r="P15" s="134">
        <v>76.7</v>
      </c>
      <c r="Q15" s="134"/>
      <c r="R15" s="134"/>
      <c r="S15" s="134"/>
      <c r="T15" s="134"/>
      <c r="U15" s="134"/>
      <c r="V15" s="134"/>
      <c r="W15" s="134"/>
      <c r="X15" s="134">
        <v>90</v>
      </c>
      <c r="Y15" s="134">
        <v>472</v>
      </c>
      <c r="Z15" s="132"/>
      <c r="AA15" s="133">
        <f t="shared" si="0"/>
        <v>2289.5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644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437.9</v>
      </c>
      <c r="H16" s="136">
        <f t="shared" si="1"/>
        <v>607.20000000000005</v>
      </c>
      <c r="I16" s="136">
        <f t="shared" si="1"/>
        <v>562.5</v>
      </c>
      <c r="J16" s="136">
        <f t="shared" si="1"/>
        <v>436.2</v>
      </c>
      <c r="K16" s="136">
        <f t="shared" si="1"/>
        <v>644</v>
      </c>
      <c r="L16" s="136">
        <f t="shared" si="1"/>
        <v>644</v>
      </c>
      <c r="M16" s="136">
        <f t="shared" si="1"/>
        <v>644</v>
      </c>
      <c r="N16" s="136">
        <f t="shared" si="1"/>
        <v>992.9</v>
      </c>
      <c r="O16" s="136">
        <f t="shared" si="1"/>
        <v>863.80000000000007</v>
      </c>
      <c r="P16" s="136">
        <f t="shared" si="1"/>
        <v>720.7</v>
      </c>
      <c r="Q16" s="136">
        <f t="shared" si="1"/>
        <v>595.9</v>
      </c>
      <c r="R16" s="136">
        <f t="shared" si="1"/>
        <v>644</v>
      </c>
      <c r="S16" s="136">
        <f t="shared" si="1"/>
        <v>644</v>
      </c>
      <c r="T16" s="136">
        <f t="shared" si="1"/>
        <v>644</v>
      </c>
      <c r="U16" s="136">
        <f t="shared" si="1"/>
        <v>644</v>
      </c>
      <c r="V16" s="136">
        <f t="shared" si="1"/>
        <v>644</v>
      </c>
      <c r="W16" s="136">
        <f t="shared" si="1"/>
        <v>568.5</v>
      </c>
      <c r="X16" s="136">
        <f t="shared" si="1"/>
        <v>551.79999999999995</v>
      </c>
      <c r="Y16" s="136">
        <f t="shared" si="1"/>
        <v>1116</v>
      </c>
      <c r="Z16" s="137" t="str">
        <f t="shared" si="1"/>
        <v/>
      </c>
      <c r="AA16" s="90">
        <f t="shared" si="0"/>
        <v>15825.4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75.7</v>
      </c>
      <c r="C23" s="134">
        <v>209.3</v>
      </c>
      <c r="D23" s="134">
        <v>232.7</v>
      </c>
      <c r="E23" s="134">
        <v>316</v>
      </c>
      <c r="F23" s="134">
        <v>278.5</v>
      </c>
      <c r="G23" s="134">
        <v>114</v>
      </c>
      <c r="H23" s="134"/>
      <c r="I23" s="134"/>
      <c r="J23" s="134">
        <v>500</v>
      </c>
      <c r="K23" s="134">
        <v>12.1</v>
      </c>
      <c r="L23" s="134">
        <v>87</v>
      </c>
      <c r="M23" s="134">
        <v>50.3</v>
      </c>
      <c r="N23" s="134"/>
      <c r="O23" s="134"/>
      <c r="P23" s="134"/>
      <c r="Q23" s="134">
        <v>74.400000000000006</v>
      </c>
      <c r="R23" s="134">
        <v>202.6</v>
      </c>
      <c r="S23" s="134">
        <v>160.69999999999999</v>
      </c>
      <c r="T23" s="134">
        <v>500</v>
      </c>
      <c r="U23" s="134">
        <v>286.8</v>
      </c>
      <c r="V23" s="134">
        <v>186.2</v>
      </c>
      <c r="W23" s="134">
        <v>336.2</v>
      </c>
      <c r="X23" s="134"/>
      <c r="Y23" s="134"/>
      <c r="Z23" s="132"/>
      <c r="AA23" s="133">
        <f t="shared" si="2"/>
        <v>3622.4999999999995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75.7</v>
      </c>
      <c r="C24" s="136">
        <f t="shared" si="3"/>
        <v>209.3</v>
      </c>
      <c r="D24" s="136">
        <f t="shared" si="3"/>
        <v>232.7</v>
      </c>
      <c r="E24" s="136">
        <f t="shared" si="3"/>
        <v>316</v>
      </c>
      <c r="F24" s="136">
        <f t="shared" si="3"/>
        <v>278.5</v>
      </c>
      <c r="G24" s="136">
        <f t="shared" si="3"/>
        <v>114</v>
      </c>
      <c r="H24" s="136">
        <f t="shared" si="3"/>
        <v>0</v>
      </c>
      <c r="I24" s="136">
        <f t="shared" si="3"/>
        <v>0</v>
      </c>
      <c r="J24" s="136">
        <f t="shared" si="3"/>
        <v>500</v>
      </c>
      <c r="K24" s="136">
        <f t="shared" si="3"/>
        <v>12.1</v>
      </c>
      <c r="L24" s="136">
        <f t="shared" si="3"/>
        <v>87</v>
      </c>
      <c r="M24" s="136">
        <f t="shared" si="3"/>
        <v>50.3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74.400000000000006</v>
      </c>
      <c r="R24" s="136">
        <f t="shared" si="3"/>
        <v>202.6</v>
      </c>
      <c r="S24" s="136">
        <f t="shared" si="3"/>
        <v>160.69999999999999</v>
      </c>
      <c r="T24" s="136">
        <f t="shared" si="3"/>
        <v>500</v>
      </c>
      <c r="U24" s="136">
        <f t="shared" si="3"/>
        <v>286.8</v>
      </c>
      <c r="V24" s="136">
        <f t="shared" si="3"/>
        <v>186.2</v>
      </c>
      <c r="W24" s="136">
        <f t="shared" si="3"/>
        <v>336.2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3622.4999999999995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2022-02-15T12:19:00Z</dcterms:created>
  <dcterms:modified xsi:type="dcterms:W3CDTF">2022-02-15T12:19:01Z</dcterms:modified>
</cp:coreProperties>
</file>