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<sst xmlns="http://schemas.openxmlformats.org/spreadsheetml/2006/main" count="117" uniqueCount="53">
  <si>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14/02/2022 14:05:39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</si>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</sst>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624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171</c:v>
                </c:pt>
                <c:pt idx="2">
                  <c:v>164</c:v>
                </c:pt>
                <c:pt idx="3">
                  <c:v>159</c:v>
                </c:pt>
                <c:pt idx="4">
                  <c:v>167</c:v>
                </c:pt>
                <c:pt idx="5">
                  <c:v>197</c:v>
                </c:pt>
                <c:pt idx="6">
                  <c:v>216.65</c:v>
                </c:pt>
                <c:pt idx="7">
                  <c:v>211.65</c:v>
                </c:pt>
                <c:pt idx="8">
                  <c:v>211.65</c:v>
                </c:pt>
                <c:pt idx="9">
                  <c:v>211.65</c:v>
                </c:pt>
                <c:pt idx="10">
                  <c:v>219.65</c:v>
                </c:pt>
                <c:pt idx="11">
                  <c:v>211.65</c:v>
                </c:pt>
                <c:pt idx="12">
                  <c:v>211.65</c:v>
                </c:pt>
                <c:pt idx="13">
                  <c:v>199.65</c:v>
                </c:pt>
                <c:pt idx="14">
                  <c:v>211.65</c:v>
                </c:pt>
                <c:pt idx="15">
                  <c:v>211.65</c:v>
                </c:pt>
                <c:pt idx="16">
                  <c:v>246</c:v>
                </c:pt>
                <c:pt idx="17">
                  <c:v>285</c:v>
                </c:pt>
                <c:pt idx="18">
                  <c:v>292</c:v>
                </c:pt>
                <c:pt idx="19">
                  <c:v>275</c:v>
                </c:pt>
                <c:pt idx="20">
                  <c:v>247</c:v>
                </c:pt>
                <c:pt idx="21">
                  <c:v>213.65</c:v>
                </c:pt>
                <c:pt idx="22">
                  <c:v>211.65</c:v>
                </c:pt>
                <c:pt idx="23">
                  <c:v>216.65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2193.0050000000001</c:v>
                </c:pt>
                <c:pt idx="1">
                  <c:v>2022.9949999999999</c:v>
                </c:pt>
                <c:pt idx="2">
                  <c:v>1972.9</c:v>
                </c:pt>
                <c:pt idx="3">
                  <c:v>1972.9</c:v>
                </c:pt>
                <c:pt idx="4">
                  <c:v>1972.9</c:v>
                </c:pt>
                <c:pt idx="5">
                  <c:v>2215.1580000000004</c:v>
                </c:pt>
                <c:pt idx="6">
                  <c:v>3102.2620000000002</c:v>
                </c:pt>
                <c:pt idx="7">
                  <c:v>3477.241</c:v>
                </c:pt>
                <c:pt idx="8">
                  <c:v>3589.9650000000001</c:v>
                </c:pt>
                <c:pt idx="9">
                  <c:v>3516.3980000000001</c:v>
                </c:pt>
                <c:pt idx="10">
                  <c:v>3369.81</c:v>
                </c:pt>
                <c:pt idx="11">
                  <c:v>2861.6800000000003</c:v>
                </c:pt>
                <c:pt idx="12">
                  <c:v>2681.1849999999999</c:v>
                </c:pt>
                <c:pt idx="13">
                  <c:v>2616.3290000000002</c:v>
                </c:pt>
                <c:pt idx="14">
                  <c:v>3074.018</c:v>
                </c:pt>
                <c:pt idx="15">
                  <c:v>3394.8489999999997</c:v>
                </c:pt>
                <c:pt idx="16">
                  <c:v>3607.1239999999998</c:v>
                </c:pt>
                <c:pt idx="17">
                  <c:v>3789.8679999999999</c:v>
                </c:pt>
                <c:pt idx="18">
                  <c:v>3774.1460000000002</c:v>
                </c:pt>
                <c:pt idx="19">
                  <c:v>3891.1869999999999</c:v>
                </c:pt>
                <c:pt idx="20">
                  <c:v>3727.0050000000001</c:v>
                </c:pt>
                <c:pt idx="21">
                  <c:v>3514.875</c:v>
                </c:pt>
                <c:pt idx="22">
                  <c:v>3024.723</c:v>
                </c:pt>
                <c:pt idx="23">
                  <c:v>2329.049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1855</c:v>
                </c:pt>
                <c:pt idx="1">
                  <c:v>1909</c:v>
                </c:pt>
                <c:pt idx="2">
                  <c:v>1861.8</c:v>
                </c:pt>
                <c:pt idx="3">
                  <c:v>1791.7</c:v>
                </c:pt>
                <c:pt idx="4">
                  <c:v>1910.7</c:v>
                </c:pt>
                <c:pt idx="5">
                  <c:v>1996</c:v>
                </c:pt>
                <c:pt idx="6">
                  <c:v>1597.3</c:v>
                </c:pt>
                <c:pt idx="7">
                  <c:v>1430.4</c:v>
                </c:pt>
                <c:pt idx="8">
                  <c:v>1206.7</c:v>
                </c:pt>
                <c:pt idx="9">
                  <c:v>925.4</c:v>
                </c:pt>
                <c:pt idx="10">
                  <c:v>812.3</c:v>
                </c:pt>
                <c:pt idx="11">
                  <c:v>1181.7</c:v>
                </c:pt>
                <c:pt idx="12">
                  <c:v>1237.5999999999999</c:v>
                </c:pt>
                <c:pt idx="13">
                  <c:v>1245.9000000000001</c:v>
                </c:pt>
                <c:pt idx="14">
                  <c:v>1082.9000000000001</c:v>
                </c:pt>
                <c:pt idx="15">
                  <c:v>1227.0999999999999</c:v>
                </c:pt>
                <c:pt idx="16">
                  <c:v>1486.9</c:v>
                </c:pt>
                <c:pt idx="17">
                  <c:v>1835.1279999999999</c:v>
                </c:pt>
                <c:pt idx="18">
                  <c:v>1923.4</c:v>
                </c:pt>
                <c:pt idx="19">
                  <c:v>1924.2</c:v>
                </c:pt>
                <c:pt idx="20">
                  <c:v>1786.7</c:v>
                </c:pt>
                <c:pt idx="21">
                  <c:v>1567.3</c:v>
                </c:pt>
                <c:pt idx="22">
                  <c:v>1628.7</c:v>
                </c:pt>
                <c:pt idx="23">
                  <c:v>1733.3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455.4790000000001</c:v>
                </c:pt>
                <c:pt idx="1">
                  <c:v>454.55100000000022</c:v>
                </c:pt>
                <c:pt idx="2">
                  <c:v>448.28600000000006</c:v>
                </c:pt>
                <c:pt idx="3">
                  <c:v>448.74900000000008</c:v>
                </c:pt>
                <c:pt idx="4">
                  <c:v>452.959</c:v>
                </c:pt>
                <c:pt idx="5">
                  <c:v>458.02500000000003</c:v>
                </c:pt>
                <c:pt idx="6">
                  <c:v>526.09300000000007</c:v>
                </c:pt>
                <c:pt idx="7">
                  <c:v>940.49199999999985</c:v>
                </c:pt>
                <c:pt idx="8">
                  <c:v>1586.5060000000003</c:v>
                </c:pt>
                <c:pt idx="9">
                  <c:v>2114.125</c:v>
                </c:pt>
                <c:pt idx="10">
                  <c:v>2448.8789999999999</c:v>
                </c:pt>
                <c:pt idx="11">
                  <c:v>2594.3259999999996</c:v>
                </c:pt>
                <c:pt idx="12">
                  <c:v>2568.1660000000002</c:v>
                </c:pt>
                <c:pt idx="13">
                  <c:v>2359.8669999999997</c:v>
                </c:pt>
                <c:pt idx="14">
                  <c:v>1975.9159999999999</c:v>
                </c:pt>
                <c:pt idx="15">
                  <c:v>1403.4060000000002</c:v>
                </c:pt>
                <c:pt idx="16">
                  <c:v>836.11999999999978</c:v>
                </c:pt>
                <c:pt idx="17">
                  <c:v>667.87399999999991</c:v>
                </c:pt>
                <c:pt idx="18">
                  <c:v>699.92200000000003</c:v>
                </c:pt>
                <c:pt idx="19">
                  <c:v>743.74499999999978</c:v>
                </c:pt>
                <c:pt idx="20">
                  <c:v>782.90200000000004</c:v>
                </c:pt>
                <c:pt idx="21">
                  <c:v>806.96100000000001</c:v>
                </c:pt>
                <c:pt idx="22">
                  <c:v>822.98900000000015</c:v>
                </c:pt>
                <c:pt idx="23">
                  <c:v>837.66200000000015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32</c:v>
                </c:pt>
                <c:pt idx="2">
                  <c:v>30</c:v>
                </c:pt>
                <c:pt idx="3">
                  <c:v>29</c:v>
                </c:pt>
                <c:pt idx="4">
                  <c:v>30</c:v>
                </c:pt>
                <c:pt idx="5">
                  <c:v>32</c:v>
                </c:pt>
                <c:pt idx="6">
                  <c:v>40</c:v>
                </c:pt>
                <c:pt idx="7">
                  <c:v>62</c:v>
                </c:pt>
                <c:pt idx="8">
                  <c:v>84</c:v>
                </c:pt>
                <c:pt idx="9">
                  <c:v>93</c:v>
                </c:pt>
                <c:pt idx="10">
                  <c:v>94</c:v>
                </c:pt>
                <c:pt idx="11">
                  <c:v>93</c:v>
                </c:pt>
                <c:pt idx="12">
                  <c:v>83</c:v>
                </c:pt>
                <c:pt idx="13">
                  <c:v>73</c:v>
                </c:pt>
                <c:pt idx="14">
                  <c:v>57</c:v>
                </c:pt>
                <c:pt idx="15">
                  <c:v>37</c:v>
                </c:pt>
                <c:pt idx="16">
                  <c:v>26</c:v>
                </c:pt>
                <c:pt idx="17">
                  <c:v>21</c:v>
                </c:pt>
                <c:pt idx="18">
                  <c:v>19</c:v>
                </c:pt>
                <c:pt idx="19">
                  <c:v>17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246</c:v>
                </c:pt>
                <c:pt idx="7">
                  <c:v>276</c:v>
                </c:pt>
                <c:pt idx="8">
                  <c:v>218</c:v>
                </c:pt>
                <c:pt idx="9">
                  <c:v>146</c:v>
                </c:pt>
                <c:pt idx="10">
                  <c:v>46</c:v>
                </c:pt>
                <c:pt idx="11">
                  <c:v>44</c:v>
                </c:pt>
                <c:pt idx="12">
                  <c:v>70</c:v>
                </c:pt>
                <c:pt idx="13">
                  <c:v>56</c:v>
                </c:pt>
                <c:pt idx="14">
                  <c:v>106</c:v>
                </c:pt>
                <c:pt idx="15">
                  <c:v>156</c:v>
                </c:pt>
                <c:pt idx="16">
                  <c:v>201</c:v>
                </c:pt>
                <c:pt idx="17">
                  <c:v>540</c:v>
                </c:pt>
                <c:pt idx="18">
                  <c:v>674</c:v>
                </c:pt>
                <c:pt idx="19">
                  <c:v>439</c:v>
                </c:pt>
                <c:pt idx="20">
                  <c:v>268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36272"/>
        <c:axId val="223436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5321.4389999999994</c:v>
                </c:pt>
                <c:pt idx="1">
                  <c:v>5193.5460000000021</c:v>
                </c:pt>
                <c:pt idx="2">
                  <c:v>5080.9980000000014</c:v>
                </c:pt>
                <c:pt idx="3">
                  <c:v>5005.3690000000006</c:v>
                </c:pt>
                <c:pt idx="4">
                  <c:v>5137.5610000000006</c:v>
                </c:pt>
                <c:pt idx="5">
                  <c:v>5548.183</c:v>
                </c:pt>
                <c:pt idx="6">
                  <c:v>6352.3020000000006</c:v>
                </c:pt>
                <c:pt idx="7">
                  <c:v>7021.7449999999999</c:v>
                </c:pt>
                <c:pt idx="8">
                  <c:v>7520.7670000000007</c:v>
                </c:pt>
                <c:pt idx="9">
                  <c:v>7610.5649999999996</c:v>
                </c:pt>
                <c:pt idx="10">
                  <c:v>7594.6840000000002</c:v>
                </c:pt>
                <c:pt idx="11">
                  <c:v>7590.3290000000006</c:v>
                </c:pt>
                <c:pt idx="12">
                  <c:v>7455.6010000000006</c:v>
                </c:pt>
                <c:pt idx="13">
                  <c:v>7154.7459999999992</c:v>
                </c:pt>
                <c:pt idx="14">
                  <c:v>7111.4840000000004</c:v>
                </c:pt>
                <c:pt idx="15">
                  <c:v>7033.9870000000001</c:v>
                </c:pt>
                <c:pt idx="16">
                  <c:v>7027.0639999999994</c:v>
                </c:pt>
                <c:pt idx="17">
                  <c:v>7762.8699999999981</c:v>
                </c:pt>
                <c:pt idx="18">
                  <c:v>8022.4559999999974</c:v>
                </c:pt>
                <c:pt idx="19">
                  <c:v>7930.141999999998</c:v>
                </c:pt>
                <c:pt idx="20">
                  <c:v>7466.5690000000004</c:v>
                </c:pt>
                <c:pt idx="21">
                  <c:v>6782.8050000000021</c:v>
                </c:pt>
                <c:pt idx="22">
                  <c:v>6367.0590000000002</c:v>
                </c:pt>
                <c:pt idx="23">
                  <c:v>5767.6660000000002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36272"/>
        <c:axId val="223436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198.18</c:v>
                </c:pt>
                <c:pt idx="1">
                  <c:v>198.18</c:v>
                </c:pt>
                <c:pt idx="2">
                  <c:v>179.7</c:v>
                </c:pt>
                <c:pt idx="3">
                  <c:v>174.02</c:v>
                </c:pt>
                <c:pt idx="4">
                  <c:v>174.05</c:v>
                </c:pt>
                <c:pt idx="5">
                  <c:v>198.36</c:v>
                </c:pt>
                <c:pt idx="6">
                  <c:v>204.97</c:v>
                </c:pt>
                <c:pt idx="7">
                  <c:v>246.17</c:v>
                </c:pt>
                <c:pt idx="8">
                  <c:v>262.88</c:v>
                </c:pt>
                <c:pt idx="9">
                  <c:v>240</c:v>
                </c:pt>
                <c:pt idx="10">
                  <c:v>212.19</c:v>
                </c:pt>
                <c:pt idx="11">
                  <c:v>200.15</c:v>
                </c:pt>
                <c:pt idx="12">
                  <c:v>198.23</c:v>
                </c:pt>
                <c:pt idx="13">
                  <c:v>198.36</c:v>
                </c:pt>
                <c:pt idx="14">
                  <c:v>202.54</c:v>
                </c:pt>
                <c:pt idx="15">
                  <c:v>215.13</c:v>
                </c:pt>
                <c:pt idx="16">
                  <c:v>221.19</c:v>
                </c:pt>
                <c:pt idx="17">
                  <c:v>257.44</c:v>
                </c:pt>
                <c:pt idx="18">
                  <c:v>244.88</c:v>
                </c:pt>
                <c:pt idx="19">
                  <c:v>267.93</c:v>
                </c:pt>
                <c:pt idx="20">
                  <c:v>227.51</c:v>
                </c:pt>
                <c:pt idx="21">
                  <c:v>211.9</c:v>
                </c:pt>
                <c:pt idx="22">
                  <c:v>204.97</c:v>
                </c:pt>
                <c:pt idx="23">
                  <c:v>198.36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37448"/>
        <c:axId val="223437056"/>
      </c:lineChart>
      <c:catAx>
        <c:axId val="22343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36664"/>
        <c:crosses val="autoZero"/>
        <c:auto val="1"/>
        <c:lblAlgn val="ctr"/>
        <c:lblOffset val="100"/>
        <c:noMultiLvlLbl val="0"/>
      </c:catAx>
      <c:valAx>
        <c:axId val="22343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36272"/>
        <c:crosses val="autoZero"/>
        <c:crossBetween val="between"/>
      </c:valAx>
      <c:valAx>
        <c:axId val="223437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37448"/>
        <c:crosses val="max"/>
        <c:crossBetween val="between"/>
      </c:valAx>
      <c:catAx>
        <c:axId val="223437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34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5321.4840000000004</v>
      </c>
      <c r="C4" s="18">
        <v>5193.5459999999994</v>
      </c>
      <c r="D4" s="18">
        <v>5080.9860000000008</v>
      </c>
      <c r="E4" s="18">
        <v>5005.3489999999993</v>
      </c>
      <c r="F4" s="18">
        <v>5137.5590000000002</v>
      </c>
      <c r="G4" s="18">
        <v>5548.1830000000018</v>
      </c>
      <c r="H4" s="18">
        <v>6352.3049999999994</v>
      </c>
      <c r="I4" s="18">
        <v>7021.7830000000004</v>
      </c>
      <c r="J4" s="18">
        <v>7520.8210000000017</v>
      </c>
      <c r="K4" s="18">
        <v>7610.5729999999976</v>
      </c>
      <c r="L4" s="18">
        <v>7594.6390000000001</v>
      </c>
      <c r="M4" s="18">
        <v>7590.3559999999961</v>
      </c>
      <c r="N4" s="18">
        <v>7455.6009999999978</v>
      </c>
      <c r="O4" s="18">
        <v>7154.7459999999992</v>
      </c>
      <c r="P4" s="18">
        <v>7111.4839999999986</v>
      </c>
      <c r="Q4" s="18">
        <v>7034.005000000001</v>
      </c>
      <c r="R4" s="18">
        <v>7027.1440000000002</v>
      </c>
      <c r="S4" s="18">
        <v>7762.869999999999</v>
      </c>
      <c r="T4" s="18">
        <v>8022.4680000000017</v>
      </c>
      <c r="U4" s="18">
        <v>7930.1320000000005</v>
      </c>
      <c r="V4" s="18">
        <v>7466.6069999999991</v>
      </c>
      <c r="W4" s="18">
        <v>6782.7859999999991</v>
      </c>
      <c r="X4" s="18">
        <v>6367.0620000000008</v>
      </c>
      <c r="Y4" s="18">
        <v>5767.661000000001</v>
      </c>
      <c r="Z4" s="19"/>
      <c r="AA4" s="20">
        <f>SUM(B4:Z4)</f>
        <v>160860.15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198.18</v>
      </c>
      <c r="C7" s="28">
        <v>198.18</v>
      </c>
      <c r="D7" s="28">
        <v>179.7</v>
      </c>
      <c r="E7" s="28">
        <v>174.02</v>
      </c>
      <c r="F7" s="28">
        <v>174.05</v>
      </c>
      <c r="G7" s="28">
        <v>198.36</v>
      </c>
      <c r="H7" s="28">
        <v>204.97</v>
      </c>
      <c r="I7" s="28">
        <v>246.17</v>
      </c>
      <c r="J7" s="28">
        <v>262.88</v>
      </c>
      <c r="K7" s="28">
        <v>240</v>
      </c>
      <c r="L7" s="28">
        <v>212.19</v>
      </c>
      <c r="M7" s="28">
        <v>200.15</v>
      </c>
      <c r="N7" s="28">
        <v>198.23</v>
      </c>
      <c r="O7" s="28">
        <v>198.36</v>
      </c>
      <c r="P7" s="28">
        <v>202.54</v>
      </c>
      <c r="Q7" s="28">
        <v>215.13</v>
      </c>
      <c r="R7" s="28">
        <v>221.19</v>
      </c>
      <c r="S7" s="28">
        <v>257.44</v>
      </c>
      <c r="T7" s="28">
        <v>244.88</v>
      </c>
      <c r="U7" s="28">
        <v>267.93</v>
      </c>
      <c r="V7" s="28">
        <v>227.51</v>
      </c>
      <c r="W7" s="28">
        <v>211.9</v>
      </c>
      <c r="X7" s="28">
        <v>204.97</v>
      </c>
      <c r="Y7" s="28">
        <v>198.36</v>
      </c>
      <c r="Z7" s="29"/>
      <c r="AA7" s="30">
        <f>IF(SUM(B7:Z7)&lt;&gt;0,AVERAGEIF(B7:Z7,"&lt;&gt;"""),"")</f>
        <v>214.05375000000001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624</v>
      </c>
      <c r="H10" s="42">
        <v>624</v>
      </c>
      <c r="I10" s="42">
        <v>624</v>
      </c>
      <c r="J10" s="42">
        <v>624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14832</v>
      </c>
    </row>
    <row r="11" spans="1:27" ht="24.95" customHeight="1" x14ac:dyDescent="0.2">
      <c r="A11" s="45" t="s">
        <v>7</v>
      </c>
      <c r="B11" s="46">
        <v>177</v>
      </c>
      <c r="C11" s="47">
        <v>171</v>
      </c>
      <c r="D11" s="47">
        <v>164</v>
      </c>
      <c r="E11" s="47">
        <v>159</v>
      </c>
      <c r="F11" s="47">
        <v>167</v>
      </c>
      <c r="G11" s="47">
        <v>197</v>
      </c>
      <c r="H11" s="47">
        <v>216.65</v>
      </c>
      <c r="I11" s="47">
        <v>211.65</v>
      </c>
      <c r="J11" s="47">
        <v>211.65</v>
      </c>
      <c r="K11" s="47">
        <v>211.65</v>
      </c>
      <c r="L11" s="47">
        <v>219.65</v>
      </c>
      <c r="M11" s="47">
        <v>211.65</v>
      </c>
      <c r="N11" s="47">
        <v>211.65</v>
      </c>
      <c r="O11" s="47">
        <v>199.65</v>
      </c>
      <c r="P11" s="47">
        <v>211.65</v>
      </c>
      <c r="Q11" s="47">
        <v>211.65</v>
      </c>
      <c r="R11" s="47">
        <v>246</v>
      </c>
      <c r="S11" s="47">
        <v>285</v>
      </c>
      <c r="T11" s="47">
        <v>292</v>
      </c>
      <c r="U11" s="47">
        <v>275</v>
      </c>
      <c r="V11" s="47">
        <v>247</v>
      </c>
      <c r="W11" s="47">
        <v>213.65</v>
      </c>
      <c r="X11" s="47">
        <v>211.65</v>
      </c>
      <c r="Y11" s="47">
        <v>216.65</v>
      </c>
      <c r="Z11" s="48"/>
      <c r="AA11" s="49">
        <f t="shared" si="0"/>
        <v>5139.45</v>
      </c>
    </row>
    <row r="12" spans="1:27" ht="24.95" customHeight="1" x14ac:dyDescent="0.2">
      <c r="A12" s="50" t="s">
        <v>8</v>
      </c>
      <c r="B12" s="51">
        <v>2193.0050000000001</v>
      </c>
      <c r="C12" s="52">
        <v>2022.9949999999999</v>
      </c>
      <c r="D12" s="52">
        <v>1972.9</v>
      </c>
      <c r="E12" s="52">
        <v>1972.9</v>
      </c>
      <c r="F12" s="52">
        <v>1972.9</v>
      </c>
      <c r="G12" s="52">
        <v>2215.1580000000004</v>
      </c>
      <c r="H12" s="52">
        <v>3102.2620000000002</v>
      </c>
      <c r="I12" s="52">
        <v>3477.241</v>
      </c>
      <c r="J12" s="52">
        <v>3589.9650000000001</v>
      </c>
      <c r="K12" s="52">
        <v>3516.3980000000001</v>
      </c>
      <c r="L12" s="52">
        <v>3369.81</v>
      </c>
      <c r="M12" s="52">
        <v>2861.6800000000003</v>
      </c>
      <c r="N12" s="52">
        <v>2681.1849999999999</v>
      </c>
      <c r="O12" s="52">
        <v>2616.3290000000002</v>
      </c>
      <c r="P12" s="52">
        <v>3074.018</v>
      </c>
      <c r="Q12" s="52">
        <v>3394.8489999999997</v>
      </c>
      <c r="R12" s="52">
        <v>3607.1239999999998</v>
      </c>
      <c r="S12" s="52">
        <v>3789.8679999999999</v>
      </c>
      <c r="T12" s="52">
        <v>3774.1460000000002</v>
      </c>
      <c r="U12" s="52">
        <v>3891.1869999999999</v>
      </c>
      <c r="V12" s="52">
        <v>3727.0050000000001</v>
      </c>
      <c r="W12" s="52">
        <v>3514.875</v>
      </c>
      <c r="X12" s="52">
        <v>3024.723</v>
      </c>
      <c r="Y12" s="52">
        <v>2329.049</v>
      </c>
      <c r="Z12" s="53"/>
      <c r="AA12" s="54">
        <f t="shared" si="0"/>
        <v>71691.571999999986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246</v>
      </c>
      <c r="I13" s="52">
        <v>276</v>
      </c>
      <c r="J13" s="52">
        <v>218</v>
      </c>
      <c r="K13" s="52">
        <v>146</v>
      </c>
      <c r="L13" s="52">
        <v>46</v>
      </c>
      <c r="M13" s="52">
        <v>44</v>
      </c>
      <c r="N13" s="52">
        <v>70</v>
      </c>
      <c r="O13" s="52">
        <v>56</v>
      </c>
      <c r="P13" s="52">
        <v>106</v>
      </c>
      <c r="Q13" s="52">
        <v>156</v>
      </c>
      <c r="R13" s="52">
        <v>201</v>
      </c>
      <c r="S13" s="52">
        <v>540</v>
      </c>
      <c r="T13" s="52">
        <v>674</v>
      </c>
      <c r="U13" s="52">
        <v>439</v>
      </c>
      <c r="V13" s="52">
        <v>268</v>
      </c>
      <c r="W13" s="52">
        <v>26</v>
      </c>
      <c r="X13" s="52">
        <v>26</v>
      </c>
      <c r="Y13" s="52"/>
      <c r="Z13" s="53"/>
      <c r="AA13" s="54">
        <f t="shared" si="0"/>
        <v>3564</v>
      </c>
    </row>
    <row r="14" spans="1:27" ht="24.95" customHeight="1" x14ac:dyDescent="0.2">
      <c r="A14" s="55" t="s">
        <v>10</v>
      </c>
      <c r="B14" s="56">
        <v>455.4790000000001</v>
      </c>
      <c r="C14" s="57">
        <v>454.55100000000022</v>
      </c>
      <c r="D14" s="57">
        <v>448.28600000000006</v>
      </c>
      <c r="E14" s="57">
        <v>448.74900000000008</v>
      </c>
      <c r="F14" s="57">
        <v>452.959</v>
      </c>
      <c r="G14" s="57">
        <v>458.02500000000003</v>
      </c>
      <c r="H14" s="57">
        <v>526.09300000000007</v>
      </c>
      <c r="I14" s="57">
        <v>940.49199999999985</v>
      </c>
      <c r="J14" s="57">
        <v>1586.5060000000003</v>
      </c>
      <c r="K14" s="57">
        <v>2114.125</v>
      </c>
      <c r="L14" s="57">
        <v>2448.8789999999999</v>
      </c>
      <c r="M14" s="57">
        <v>2594.3259999999996</v>
      </c>
      <c r="N14" s="57">
        <v>2568.1660000000002</v>
      </c>
      <c r="O14" s="57">
        <v>2359.8669999999997</v>
      </c>
      <c r="P14" s="57">
        <v>1975.9159999999999</v>
      </c>
      <c r="Q14" s="57">
        <v>1403.4060000000002</v>
      </c>
      <c r="R14" s="57">
        <v>836.11999999999978</v>
      </c>
      <c r="S14" s="57">
        <v>667.87399999999991</v>
      </c>
      <c r="T14" s="57">
        <v>699.92200000000003</v>
      </c>
      <c r="U14" s="57">
        <v>743.74499999999978</v>
      </c>
      <c r="V14" s="57">
        <v>782.90200000000004</v>
      </c>
      <c r="W14" s="57">
        <v>806.96100000000001</v>
      </c>
      <c r="X14" s="57">
        <v>822.98900000000015</v>
      </c>
      <c r="Y14" s="57">
        <v>837.66200000000015</v>
      </c>
      <c r="Z14" s="58"/>
      <c r="AA14" s="59">
        <f t="shared" si="0"/>
        <v>27433.999999999993</v>
      </c>
    </row>
    <row r="15" spans="1:27" ht="24.95" customHeight="1" x14ac:dyDescent="0.2">
      <c r="A15" s="55" t="s">
        <v>11</v>
      </c>
      <c r="B15" s="56">
        <v>37</v>
      </c>
      <c r="C15" s="57">
        <v>32</v>
      </c>
      <c r="D15" s="57">
        <v>30</v>
      </c>
      <c r="E15" s="57">
        <v>29</v>
      </c>
      <c r="F15" s="57">
        <v>30</v>
      </c>
      <c r="G15" s="57">
        <v>32</v>
      </c>
      <c r="H15" s="57">
        <v>40</v>
      </c>
      <c r="I15" s="57">
        <v>62</v>
      </c>
      <c r="J15" s="57">
        <v>84</v>
      </c>
      <c r="K15" s="57">
        <v>93</v>
      </c>
      <c r="L15" s="57">
        <v>94</v>
      </c>
      <c r="M15" s="57">
        <v>93</v>
      </c>
      <c r="N15" s="57">
        <v>83</v>
      </c>
      <c r="O15" s="57">
        <v>73</v>
      </c>
      <c r="P15" s="57">
        <v>57</v>
      </c>
      <c r="Q15" s="57">
        <v>37</v>
      </c>
      <c r="R15" s="57">
        <v>26</v>
      </c>
      <c r="S15" s="57">
        <v>21</v>
      </c>
      <c r="T15" s="57">
        <v>19</v>
      </c>
      <c r="U15" s="57">
        <v>17</v>
      </c>
      <c r="V15" s="57">
        <v>15</v>
      </c>
      <c r="W15" s="57">
        <v>14</v>
      </c>
      <c r="X15" s="57">
        <v>13</v>
      </c>
      <c r="Y15" s="57">
        <v>11</v>
      </c>
      <c r="Z15" s="58"/>
      <c r="AA15" s="59">
        <f t="shared" si="0"/>
        <v>1042</v>
      </c>
    </row>
    <row r="16" spans="1:27" ht="30" customHeight="1" thickBot="1" x14ac:dyDescent="0.25">
      <c r="A16" s="60" t="s">
        <v>12</v>
      </c>
      <c r="B16" s="61">
        <f>IF(LEN(B$2)&gt;0,SUM(B10:B15),"")</f>
        <v>3466.4840000000004</v>
      </c>
      <c r="C16" s="62">
        <f t="shared" ref="C16:Z16" si="1">IF(LEN(C$2)&gt;0,SUM(C10:C15),"")</f>
        <v>3284.5460000000003</v>
      </c>
      <c r="D16" s="62">
        <f t="shared" si="1"/>
        <v>3219.1860000000001</v>
      </c>
      <c r="E16" s="62">
        <f t="shared" si="1"/>
        <v>3213.6490000000003</v>
      </c>
      <c r="F16" s="62">
        <f t="shared" si="1"/>
        <v>3226.8589999999999</v>
      </c>
      <c r="G16" s="62">
        <f t="shared" si="1"/>
        <v>3552.1830000000004</v>
      </c>
      <c r="H16" s="62">
        <f t="shared" si="1"/>
        <v>4755.0050000000001</v>
      </c>
      <c r="I16" s="62">
        <f t="shared" si="1"/>
        <v>5591.3829999999998</v>
      </c>
      <c r="J16" s="62">
        <f t="shared" si="1"/>
        <v>6314.1210000000001</v>
      </c>
      <c r="K16" s="62">
        <f t="shared" si="1"/>
        <v>6685.1729999999998</v>
      </c>
      <c r="L16" s="62">
        <f t="shared" si="1"/>
        <v>6782.3389999999999</v>
      </c>
      <c r="M16" s="62">
        <f t="shared" si="1"/>
        <v>6408.6559999999999</v>
      </c>
      <c r="N16" s="62">
        <f t="shared" si="1"/>
        <v>6218.0010000000002</v>
      </c>
      <c r="O16" s="62">
        <f t="shared" si="1"/>
        <v>5908.8459999999995</v>
      </c>
      <c r="P16" s="62">
        <f t="shared" si="1"/>
        <v>6028.5839999999998</v>
      </c>
      <c r="Q16" s="62">
        <f t="shared" si="1"/>
        <v>5806.9049999999997</v>
      </c>
      <c r="R16" s="62">
        <f t="shared" si="1"/>
        <v>5540.2439999999997</v>
      </c>
      <c r="S16" s="62">
        <f t="shared" si="1"/>
        <v>5927.7420000000002</v>
      </c>
      <c r="T16" s="62">
        <f t="shared" si="1"/>
        <v>6099.0680000000011</v>
      </c>
      <c r="U16" s="62">
        <f t="shared" si="1"/>
        <v>6005.9319999999998</v>
      </c>
      <c r="V16" s="62">
        <f t="shared" si="1"/>
        <v>5679.9070000000002</v>
      </c>
      <c r="W16" s="62">
        <f t="shared" si="1"/>
        <v>5215.4859999999999</v>
      </c>
      <c r="X16" s="62">
        <f t="shared" si="1"/>
        <v>4738.3620000000001</v>
      </c>
      <c r="Y16" s="62">
        <f t="shared" si="1"/>
        <v>4034.3610000000003</v>
      </c>
      <c r="Z16" s="63" t="str">
        <f t="shared" si="1"/>
        <v/>
      </c>
      <c r="AA16" s="64">
        <f>SUM(AA10:AA15)</f>
        <v>123703.02199999997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830.9</v>
      </c>
      <c r="C28" s="72">
        <v>813.9</v>
      </c>
      <c r="D28" s="72">
        <v>803.9</v>
      </c>
      <c r="E28" s="72">
        <v>799.9</v>
      </c>
      <c r="F28" s="72">
        <v>802.9</v>
      </c>
      <c r="G28" s="72">
        <v>853.9</v>
      </c>
      <c r="H28" s="72">
        <v>1186.55</v>
      </c>
      <c r="I28" s="72">
        <v>1479.55</v>
      </c>
      <c r="J28" s="72">
        <v>1877.55</v>
      </c>
      <c r="K28" s="72">
        <v>2169.5500000000002</v>
      </c>
      <c r="L28" s="72">
        <v>2317.5500000000002</v>
      </c>
      <c r="M28" s="72">
        <v>2369.5500000000002</v>
      </c>
      <c r="N28" s="72">
        <v>2361.5500000000002</v>
      </c>
      <c r="O28" s="72">
        <v>2170.5500000000002</v>
      </c>
      <c r="P28" s="72">
        <v>1947.55</v>
      </c>
      <c r="Q28" s="72">
        <v>1597.55</v>
      </c>
      <c r="R28" s="72">
        <v>1298.9000000000001</v>
      </c>
      <c r="S28" s="72">
        <v>1598.9</v>
      </c>
      <c r="T28" s="72">
        <v>1746.9</v>
      </c>
      <c r="U28" s="72">
        <v>1511.9</v>
      </c>
      <c r="V28" s="72">
        <v>1364.9</v>
      </c>
      <c r="W28" s="72">
        <v>1038.55</v>
      </c>
      <c r="X28" s="72">
        <v>1043.55</v>
      </c>
      <c r="Y28" s="72">
        <v>1042.55</v>
      </c>
      <c r="Z28" s="73"/>
      <c r="AA28" s="74">
        <f>SUM(B28:Z28)</f>
        <v>35029.05000000001</v>
      </c>
    </row>
    <row r="29" spans="1:27" ht="24.95" customHeight="1" x14ac:dyDescent="0.2">
      <c r="A29" s="75" t="s">
        <v>23</v>
      </c>
      <c r="B29" s="76">
        <v>793.58399999999995</v>
      </c>
      <c r="C29" s="77">
        <v>829.64599999999996</v>
      </c>
      <c r="D29" s="77">
        <v>859.28599999999994</v>
      </c>
      <c r="E29" s="77">
        <v>798.74900000000002</v>
      </c>
      <c r="F29" s="77">
        <v>813.95899999999995</v>
      </c>
      <c r="G29" s="77">
        <v>1004.283</v>
      </c>
      <c r="H29" s="77">
        <v>1470.355</v>
      </c>
      <c r="I29" s="77">
        <v>1922.7329999999999</v>
      </c>
      <c r="J29" s="77">
        <v>2188.471</v>
      </c>
      <c r="K29" s="77">
        <v>2169.5230000000001</v>
      </c>
      <c r="L29" s="77">
        <v>2132.6889999999999</v>
      </c>
      <c r="M29" s="77">
        <v>1594.0060000000001</v>
      </c>
      <c r="N29" s="77">
        <v>1460.3510000000001</v>
      </c>
      <c r="O29" s="77">
        <v>1378.1959999999999</v>
      </c>
      <c r="P29" s="77">
        <v>1643.934</v>
      </c>
      <c r="Q29" s="77">
        <v>1690.2550000000001</v>
      </c>
      <c r="R29" s="77">
        <v>1699.2439999999999</v>
      </c>
      <c r="S29" s="77">
        <v>1928.87</v>
      </c>
      <c r="T29" s="77">
        <v>2072.0680000000002</v>
      </c>
      <c r="U29" s="77">
        <v>2203.9319999999998</v>
      </c>
      <c r="V29" s="77">
        <v>2051.9070000000002</v>
      </c>
      <c r="W29" s="77">
        <v>1812.836</v>
      </c>
      <c r="X29" s="77">
        <v>1524.712</v>
      </c>
      <c r="Y29" s="77">
        <v>1077.711</v>
      </c>
      <c r="Z29" s="78"/>
      <c r="AA29" s="79">
        <f>SUM(B29:Z29)</f>
        <v>37121.300000000003</v>
      </c>
    </row>
    <row r="30" spans="1:27" ht="24.95" customHeight="1" x14ac:dyDescent="0.2">
      <c r="A30" s="82" t="s">
        <v>24</v>
      </c>
      <c r="B30" s="80">
        <v>2576</v>
      </c>
      <c r="C30" s="81">
        <v>2406</v>
      </c>
      <c r="D30" s="81">
        <v>2406</v>
      </c>
      <c r="E30" s="81">
        <v>2406</v>
      </c>
      <c r="F30" s="81">
        <v>2406</v>
      </c>
      <c r="G30" s="81">
        <v>2546</v>
      </c>
      <c r="H30" s="81">
        <v>2971.1</v>
      </c>
      <c r="I30" s="81">
        <v>2971.1</v>
      </c>
      <c r="J30" s="81">
        <v>2971.1</v>
      </c>
      <c r="K30" s="81">
        <v>2971.1</v>
      </c>
      <c r="L30" s="81">
        <v>2941.1</v>
      </c>
      <c r="M30" s="81">
        <v>2911.1</v>
      </c>
      <c r="N30" s="81">
        <v>2886.1</v>
      </c>
      <c r="O30" s="81">
        <v>2886.1</v>
      </c>
      <c r="P30" s="81">
        <v>2966.1</v>
      </c>
      <c r="Q30" s="81">
        <v>3041.1</v>
      </c>
      <c r="R30" s="81">
        <v>3091.1</v>
      </c>
      <c r="S30" s="81">
        <v>3091.1</v>
      </c>
      <c r="T30" s="81">
        <v>3136.1</v>
      </c>
      <c r="U30" s="81">
        <v>3136.1</v>
      </c>
      <c r="V30" s="81">
        <v>3136.1</v>
      </c>
      <c r="W30" s="81">
        <v>3091.1</v>
      </c>
      <c r="X30" s="81">
        <v>2841.1</v>
      </c>
      <c r="Y30" s="81">
        <v>2591.1</v>
      </c>
      <c r="Z30" s="83"/>
      <c r="AA30" s="84">
        <f>SUM(B30:Z30)</f>
        <v>68375.799999999988</v>
      </c>
    </row>
    <row r="31" spans="1:27" ht="30" customHeight="1" thickBot="1" x14ac:dyDescent="0.25">
      <c r="A31" s="60" t="s">
        <v>25</v>
      </c>
      <c r="B31" s="61">
        <f>IF(LEN(B$2)&gt;0,SUM(B28:B30),"")</f>
        <v>4200.4840000000004</v>
      </c>
      <c r="C31" s="62">
        <f t="shared" ref="C31:Z31" si="4">IF(LEN(C$2)&gt;0,SUM(C28:C30),"")</f>
        <v>4049.5459999999998</v>
      </c>
      <c r="D31" s="62">
        <f t="shared" si="4"/>
        <v>4069.1859999999997</v>
      </c>
      <c r="E31" s="62">
        <f t="shared" si="4"/>
        <v>4004.6489999999999</v>
      </c>
      <c r="F31" s="62">
        <f t="shared" si="4"/>
        <v>4022.8589999999999</v>
      </c>
      <c r="G31" s="62">
        <f t="shared" si="4"/>
        <v>4404.183</v>
      </c>
      <c r="H31" s="62">
        <f t="shared" si="4"/>
        <v>5628.0049999999992</v>
      </c>
      <c r="I31" s="62">
        <f t="shared" si="4"/>
        <v>6373.3829999999998</v>
      </c>
      <c r="J31" s="62">
        <f t="shared" si="4"/>
        <v>7037.1209999999992</v>
      </c>
      <c r="K31" s="62">
        <f t="shared" si="4"/>
        <v>7310.1730000000007</v>
      </c>
      <c r="L31" s="62">
        <f t="shared" si="4"/>
        <v>7391.3389999999999</v>
      </c>
      <c r="M31" s="62">
        <f t="shared" si="4"/>
        <v>6874.6560000000009</v>
      </c>
      <c r="N31" s="62">
        <f t="shared" si="4"/>
        <v>6708.0010000000002</v>
      </c>
      <c r="O31" s="62">
        <f t="shared" si="4"/>
        <v>6434.8459999999995</v>
      </c>
      <c r="P31" s="62">
        <f t="shared" si="4"/>
        <v>6557.5839999999998</v>
      </c>
      <c r="Q31" s="62">
        <f t="shared" si="4"/>
        <v>6328.9050000000007</v>
      </c>
      <c r="R31" s="62">
        <f t="shared" si="4"/>
        <v>6089.2440000000006</v>
      </c>
      <c r="S31" s="62">
        <f t="shared" si="4"/>
        <v>6618.87</v>
      </c>
      <c r="T31" s="62">
        <f t="shared" si="4"/>
        <v>6955.0680000000002</v>
      </c>
      <c r="U31" s="62">
        <f t="shared" si="4"/>
        <v>6851.9319999999998</v>
      </c>
      <c r="V31" s="62">
        <f t="shared" si="4"/>
        <v>6552.9070000000002</v>
      </c>
      <c r="W31" s="62">
        <f t="shared" si="4"/>
        <v>5942.4859999999999</v>
      </c>
      <c r="X31" s="62">
        <f t="shared" si="4"/>
        <v>5409.3619999999992</v>
      </c>
      <c r="Y31" s="62">
        <f t="shared" si="4"/>
        <v>4711.3609999999999</v>
      </c>
      <c r="Z31" s="63" t="str">
        <f t="shared" si="4"/>
        <v/>
      </c>
      <c r="AA31" s="64">
        <f>SUM(AA28:AA30)</f>
        <v>140526.15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217</v>
      </c>
      <c r="C34" s="95">
        <v>226</v>
      </c>
      <c r="D34" s="95">
        <v>311</v>
      </c>
      <c r="E34" s="95">
        <v>314</v>
      </c>
      <c r="F34" s="95">
        <v>319</v>
      </c>
      <c r="G34" s="95">
        <v>319</v>
      </c>
      <c r="H34" s="95">
        <v>366</v>
      </c>
      <c r="I34" s="95">
        <v>338</v>
      </c>
      <c r="J34" s="95">
        <v>370</v>
      </c>
      <c r="K34" s="95">
        <v>297</v>
      </c>
      <c r="L34" s="95">
        <v>269</v>
      </c>
      <c r="M34" s="95">
        <v>172</v>
      </c>
      <c r="N34" s="95">
        <v>193</v>
      </c>
      <c r="O34" s="95">
        <v>229</v>
      </c>
      <c r="P34" s="95">
        <v>254</v>
      </c>
      <c r="Q34" s="95">
        <v>242</v>
      </c>
      <c r="R34" s="95">
        <v>243</v>
      </c>
      <c r="S34" s="95">
        <v>380</v>
      </c>
      <c r="T34" s="95">
        <v>401</v>
      </c>
      <c r="U34" s="95">
        <v>411</v>
      </c>
      <c r="V34" s="95">
        <v>412</v>
      </c>
      <c r="W34" s="95">
        <v>250</v>
      </c>
      <c r="X34" s="95">
        <v>205</v>
      </c>
      <c r="Y34" s="95">
        <v>182</v>
      </c>
      <c r="Z34" s="96"/>
      <c r="AA34" s="74">
        <f t="shared" ref="AA34:AA39" si="5">SUM(B34:Z34)</f>
        <v>6920</v>
      </c>
    </row>
    <row r="35" spans="1:27" ht="24.95" customHeight="1" x14ac:dyDescent="0.2">
      <c r="A35" s="97" t="s">
        <v>28</v>
      </c>
      <c r="B35" s="98">
        <v>442</v>
      </c>
      <c r="C35" s="99">
        <v>464</v>
      </c>
      <c r="D35" s="99">
        <v>464</v>
      </c>
      <c r="E35" s="99">
        <v>402</v>
      </c>
      <c r="F35" s="99">
        <v>402</v>
      </c>
      <c r="G35" s="99">
        <v>458</v>
      </c>
      <c r="H35" s="99">
        <v>432</v>
      </c>
      <c r="I35" s="99">
        <v>369</v>
      </c>
      <c r="J35" s="99">
        <v>278</v>
      </c>
      <c r="K35" s="99">
        <v>253</v>
      </c>
      <c r="L35" s="99">
        <v>265</v>
      </c>
      <c r="M35" s="99">
        <v>219</v>
      </c>
      <c r="N35" s="99">
        <v>222</v>
      </c>
      <c r="O35" s="99">
        <v>222</v>
      </c>
      <c r="P35" s="99">
        <v>200</v>
      </c>
      <c r="Q35" s="99">
        <v>205</v>
      </c>
      <c r="R35" s="99">
        <v>231</v>
      </c>
      <c r="S35" s="99">
        <v>236.12799999999999</v>
      </c>
      <c r="T35" s="99">
        <v>380</v>
      </c>
      <c r="U35" s="99">
        <v>360</v>
      </c>
      <c r="V35" s="99">
        <v>386</v>
      </c>
      <c r="W35" s="99">
        <v>402</v>
      </c>
      <c r="X35" s="99">
        <v>391</v>
      </c>
      <c r="Y35" s="99">
        <v>420</v>
      </c>
      <c r="Z35" s="100"/>
      <c r="AA35" s="79">
        <f t="shared" si="5"/>
        <v>8103.1279999999997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249.3</v>
      </c>
      <c r="I36" s="99">
        <v>173.4</v>
      </c>
      <c r="J36" s="99">
        <v>454.2</v>
      </c>
      <c r="K36" s="99">
        <v>208.3</v>
      </c>
      <c r="L36" s="99">
        <v>89.6</v>
      </c>
      <c r="M36" s="99">
        <v>257.10000000000002</v>
      </c>
      <c r="N36" s="99">
        <v>272.60000000000002</v>
      </c>
      <c r="O36" s="99">
        <v>244.9</v>
      </c>
      <c r="P36" s="99">
        <v>78.900000000000006</v>
      </c>
      <c r="Q36" s="99">
        <v>230.1</v>
      </c>
      <c r="R36" s="99">
        <v>538.29999999999995</v>
      </c>
      <c r="S36" s="99">
        <v>669</v>
      </c>
      <c r="T36" s="99">
        <v>592.4</v>
      </c>
      <c r="U36" s="99">
        <v>603.20000000000005</v>
      </c>
      <c r="V36" s="99">
        <v>438.7</v>
      </c>
      <c r="W36" s="99">
        <v>669</v>
      </c>
      <c r="X36" s="99">
        <v>482.7</v>
      </c>
      <c r="Y36" s="99">
        <v>669</v>
      </c>
      <c r="Z36" s="100"/>
      <c r="AA36" s="79">
        <f t="shared" si="5"/>
        <v>10934.700000000003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477</v>
      </c>
      <c r="C38" s="99">
        <v>500</v>
      </c>
      <c r="D38" s="99">
        <v>367.8</v>
      </c>
      <c r="E38" s="99">
        <v>356.7</v>
      </c>
      <c r="F38" s="99">
        <v>470.7</v>
      </c>
      <c r="G38" s="99">
        <v>500</v>
      </c>
      <c r="H38" s="99">
        <v>500</v>
      </c>
      <c r="I38" s="99">
        <v>500</v>
      </c>
      <c r="J38" s="99">
        <v>54.5</v>
      </c>
      <c r="K38" s="99">
        <v>117.1</v>
      </c>
      <c r="L38" s="99">
        <v>138.69999999999999</v>
      </c>
      <c r="M38" s="99">
        <v>483.6</v>
      </c>
      <c r="N38" s="99">
        <v>500</v>
      </c>
      <c r="O38" s="99">
        <v>500</v>
      </c>
      <c r="P38" s="99">
        <v>500</v>
      </c>
      <c r="Q38" s="99">
        <v>500</v>
      </c>
      <c r="R38" s="99">
        <v>424.6</v>
      </c>
      <c r="S38" s="99">
        <v>500</v>
      </c>
      <c r="T38" s="99">
        <v>500</v>
      </c>
      <c r="U38" s="99">
        <v>500</v>
      </c>
      <c r="V38" s="99">
        <v>500</v>
      </c>
      <c r="W38" s="99">
        <v>196.3</v>
      </c>
      <c r="X38" s="99">
        <v>500</v>
      </c>
      <c r="Y38" s="99">
        <v>412.3</v>
      </c>
      <c r="Z38" s="100"/>
      <c r="AA38" s="79">
        <f t="shared" si="5"/>
        <v>9999.2999999999993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1855</v>
      </c>
      <c r="C39" s="88">
        <f t="shared" si="6"/>
        <v>1909</v>
      </c>
      <c r="D39" s="88">
        <f t="shared" si="6"/>
        <v>1861.8</v>
      </c>
      <c r="E39" s="88">
        <f t="shared" si="6"/>
        <v>1791.7</v>
      </c>
      <c r="F39" s="88">
        <f t="shared" si="6"/>
        <v>1910.7</v>
      </c>
      <c r="G39" s="88">
        <f t="shared" si="6"/>
        <v>1996</v>
      </c>
      <c r="H39" s="88">
        <f t="shared" si="6"/>
        <v>1597.3</v>
      </c>
      <c r="I39" s="88">
        <f t="shared" si="6"/>
        <v>1430.4</v>
      </c>
      <c r="J39" s="88">
        <f t="shared" si="6"/>
        <v>1206.7</v>
      </c>
      <c r="K39" s="88">
        <f t="shared" si="6"/>
        <v>925.4</v>
      </c>
      <c r="L39" s="88">
        <f t="shared" si="6"/>
        <v>812.3</v>
      </c>
      <c r="M39" s="88">
        <f t="shared" si="6"/>
        <v>1181.7</v>
      </c>
      <c r="N39" s="88">
        <f t="shared" si="6"/>
        <v>1237.5999999999999</v>
      </c>
      <c r="O39" s="88">
        <f t="shared" si="6"/>
        <v>1245.9000000000001</v>
      </c>
      <c r="P39" s="88">
        <f t="shared" si="6"/>
        <v>1082.9000000000001</v>
      </c>
      <c r="Q39" s="88">
        <f t="shared" si="6"/>
        <v>1227.0999999999999</v>
      </c>
      <c r="R39" s="88">
        <f t="shared" si="6"/>
        <v>1486.9</v>
      </c>
      <c r="S39" s="88">
        <f t="shared" si="6"/>
        <v>1835.1279999999999</v>
      </c>
      <c r="T39" s="88">
        <f t="shared" si="6"/>
        <v>1923.4</v>
      </c>
      <c r="U39" s="88">
        <f t="shared" si="6"/>
        <v>1924.2</v>
      </c>
      <c r="V39" s="88">
        <f t="shared" si="6"/>
        <v>1786.7</v>
      </c>
      <c r="W39" s="88">
        <f t="shared" si="6"/>
        <v>1567.3</v>
      </c>
      <c r="X39" s="88">
        <f t="shared" si="6"/>
        <v>1628.7</v>
      </c>
      <c r="Y39" s="88">
        <f t="shared" si="6"/>
        <v>1733.3</v>
      </c>
      <c r="Z39" s="89" t="str">
        <f t="shared" si="6"/>
        <v/>
      </c>
      <c r="AA39" s="90">
        <f t="shared" si="5"/>
        <v>37157.128000000004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224.3</v>
      </c>
      <c r="I44" s="99">
        <v>148.4</v>
      </c>
      <c r="J44" s="99">
        <v>429.2</v>
      </c>
      <c r="K44" s="99">
        <v>183.3</v>
      </c>
      <c r="L44" s="99">
        <v>64.599999999999994</v>
      </c>
      <c r="M44" s="99">
        <v>232.1</v>
      </c>
      <c r="N44" s="99">
        <v>247.6</v>
      </c>
      <c r="O44" s="99">
        <v>219.9</v>
      </c>
      <c r="P44" s="99">
        <v>53.9</v>
      </c>
      <c r="Q44" s="99">
        <v>205.1</v>
      </c>
      <c r="R44" s="99">
        <v>513.29999999999995</v>
      </c>
      <c r="S44" s="99">
        <v>644</v>
      </c>
      <c r="T44" s="99">
        <v>567.4</v>
      </c>
      <c r="U44" s="99">
        <v>578.20000000000005</v>
      </c>
      <c r="V44" s="99">
        <v>413.7</v>
      </c>
      <c r="W44" s="99">
        <v>644</v>
      </c>
      <c r="X44" s="99">
        <v>457.7</v>
      </c>
      <c r="Y44" s="99">
        <v>644</v>
      </c>
      <c r="Z44" s="100"/>
      <c r="AA44" s="79">
        <f t="shared" si="7"/>
        <v>10334.700000000001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477</v>
      </c>
      <c r="C46" s="99">
        <v>500</v>
      </c>
      <c r="D46" s="99">
        <v>367.8</v>
      </c>
      <c r="E46" s="99">
        <v>356.7</v>
      </c>
      <c r="F46" s="99">
        <v>470.7</v>
      </c>
      <c r="G46" s="99">
        <v>500</v>
      </c>
      <c r="H46" s="99">
        <v>500</v>
      </c>
      <c r="I46" s="99">
        <v>500</v>
      </c>
      <c r="J46" s="99">
        <v>54.5</v>
      </c>
      <c r="K46" s="99">
        <v>117.1</v>
      </c>
      <c r="L46" s="99">
        <v>138.69999999999999</v>
      </c>
      <c r="M46" s="99">
        <v>483.6</v>
      </c>
      <c r="N46" s="99">
        <v>500</v>
      </c>
      <c r="O46" s="99">
        <v>500</v>
      </c>
      <c r="P46" s="99">
        <v>500</v>
      </c>
      <c r="Q46" s="99">
        <v>500</v>
      </c>
      <c r="R46" s="99">
        <v>424.6</v>
      </c>
      <c r="S46" s="99">
        <v>500</v>
      </c>
      <c r="T46" s="99">
        <v>500</v>
      </c>
      <c r="U46" s="99">
        <v>500</v>
      </c>
      <c r="V46" s="99">
        <v>500</v>
      </c>
      <c r="W46" s="99">
        <v>196.3</v>
      </c>
      <c r="X46" s="99">
        <v>500</v>
      </c>
      <c r="Y46" s="99">
        <v>412.3</v>
      </c>
      <c r="Z46" s="100"/>
      <c r="AA46" s="79">
        <f t="shared" si="7"/>
        <v>9999.2999999999993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1121</v>
      </c>
      <c r="C48" s="88">
        <f t="shared" ref="C48:Z48" si="8">IF(LEN(C$2)&gt;0,SUM(C42:C47),"")</f>
        <v>1144</v>
      </c>
      <c r="D48" s="88">
        <f t="shared" si="8"/>
        <v>1011.8</v>
      </c>
      <c r="E48" s="88">
        <f t="shared" si="8"/>
        <v>1000.7</v>
      </c>
      <c r="F48" s="88">
        <f t="shared" si="8"/>
        <v>1114.7</v>
      </c>
      <c r="G48" s="88">
        <f t="shared" si="8"/>
        <v>1144</v>
      </c>
      <c r="H48" s="88">
        <f t="shared" si="8"/>
        <v>724.3</v>
      </c>
      <c r="I48" s="88">
        <f t="shared" si="8"/>
        <v>648.4</v>
      </c>
      <c r="J48" s="88">
        <f t="shared" si="8"/>
        <v>483.7</v>
      </c>
      <c r="K48" s="88">
        <f t="shared" si="8"/>
        <v>300.39999999999998</v>
      </c>
      <c r="L48" s="88">
        <f t="shared" si="8"/>
        <v>203.29999999999998</v>
      </c>
      <c r="M48" s="88">
        <f t="shared" si="8"/>
        <v>715.7</v>
      </c>
      <c r="N48" s="88">
        <f t="shared" si="8"/>
        <v>747.6</v>
      </c>
      <c r="O48" s="88">
        <f t="shared" si="8"/>
        <v>719.9</v>
      </c>
      <c r="P48" s="88">
        <f t="shared" si="8"/>
        <v>553.9</v>
      </c>
      <c r="Q48" s="88">
        <f t="shared" si="8"/>
        <v>705.1</v>
      </c>
      <c r="R48" s="88">
        <f t="shared" si="8"/>
        <v>937.9</v>
      </c>
      <c r="S48" s="88">
        <f t="shared" si="8"/>
        <v>1144</v>
      </c>
      <c r="T48" s="88">
        <f t="shared" si="8"/>
        <v>1067.4000000000001</v>
      </c>
      <c r="U48" s="88">
        <f t="shared" si="8"/>
        <v>1078.2</v>
      </c>
      <c r="V48" s="88">
        <f t="shared" si="8"/>
        <v>913.7</v>
      </c>
      <c r="W48" s="88">
        <f t="shared" si="8"/>
        <v>840.3</v>
      </c>
      <c r="X48" s="88">
        <f t="shared" si="8"/>
        <v>957.7</v>
      </c>
      <c r="Y48" s="88">
        <f t="shared" si="8"/>
        <v>1056.3</v>
      </c>
      <c r="Z48" s="89" t="str">
        <f t="shared" si="8"/>
        <v/>
      </c>
      <c r="AA48" s="90">
        <f t="shared" si="7"/>
        <v>20334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5321.4840000000004</v>
      </c>
      <c r="C51" s="88">
        <f t="shared" si="10"/>
        <v>5193.5460000000003</v>
      </c>
      <c r="D51" s="88">
        <f t="shared" si="10"/>
        <v>5080.9859999999999</v>
      </c>
      <c r="E51" s="88">
        <f t="shared" si="10"/>
        <v>5005.3490000000002</v>
      </c>
      <c r="F51" s="88">
        <f t="shared" si="10"/>
        <v>5137.5590000000002</v>
      </c>
      <c r="G51" s="88">
        <f t="shared" si="10"/>
        <v>5548.1830000000009</v>
      </c>
      <c r="H51" s="88">
        <f t="shared" si="10"/>
        <v>6352.3050000000003</v>
      </c>
      <c r="I51" s="88">
        <f t="shared" si="10"/>
        <v>7021.7829999999994</v>
      </c>
      <c r="J51" s="88">
        <f t="shared" si="10"/>
        <v>7520.8209999999999</v>
      </c>
      <c r="K51" s="88">
        <f t="shared" si="10"/>
        <v>7610.5729999999994</v>
      </c>
      <c r="L51" s="88">
        <f t="shared" si="10"/>
        <v>7594.6390000000001</v>
      </c>
      <c r="M51" s="88">
        <f t="shared" si="10"/>
        <v>7590.3559999999998</v>
      </c>
      <c r="N51" s="88">
        <f t="shared" si="10"/>
        <v>7455.6010000000006</v>
      </c>
      <c r="O51" s="88">
        <f t="shared" si="10"/>
        <v>7154.7459999999992</v>
      </c>
      <c r="P51" s="88">
        <f t="shared" si="10"/>
        <v>7111.4840000000004</v>
      </c>
      <c r="Q51" s="88">
        <f t="shared" si="10"/>
        <v>7034.0049999999992</v>
      </c>
      <c r="R51" s="88">
        <f t="shared" si="10"/>
        <v>7027.1440000000002</v>
      </c>
      <c r="S51" s="88">
        <f t="shared" si="10"/>
        <v>7762.87</v>
      </c>
      <c r="T51" s="88">
        <f t="shared" si="10"/>
        <v>8022.4680000000008</v>
      </c>
      <c r="U51" s="88">
        <f t="shared" si="10"/>
        <v>7930.1319999999996</v>
      </c>
      <c r="V51" s="88">
        <f t="shared" si="10"/>
        <v>7466.607</v>
      </c>
      <c r="W51" s="88">
        <f t="shared" si="10"/>
        <v>6782.7860000000001</v>
      </c>
      <c r="X51" s="88">
        <f t="shared" si="10"/>
        <v>6367.0619999999999</v>
      </c>
      <c r="Y51" s="88">
        <f t="shared" si="10"/>
        <v>5767.6610000000001</v>
      </c>
      <c r="Z51" s="89" t="str">
        <f t="shared" si="10"/>
        <v/>
      </c>
      <c r="AA51" s="105">
        <f>SUM(B51:Z51)</f>
        <v>160860.14999999997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5321.4389999999994</v>
      </c>
      <c r="C4" s="18">
        <v>5193.5460000000021</v>
      </c>
      <c r="D4" s="18">
        <v>5080.9980000000014</v>
      </c>
      <c r="E4" s="18">
        <v>5005.3690000000006</v>
      </c>
      <c r="F4" s="18">
        <v>5137.5610000000006</v>
      </c>
      <c r="G4" s="18">
        <v>5548.183</v>
      </c>
      <c r="H4" s="18">
        <v>6352.3020000000006</v>
      </c>
      <c r="I4" s="18">
        <v>7021.7449999999999</v>
      </c>
      <c r="J4" s="18">
        <v>7520.7670000000007</v>
      </c>
      <c r="K4" s="18">
        <v>7610.5649999999996</v>
      </c>
      <c r="L4" s="18">
        <v>7594.6840000000002</v>
      </c>
      <c r="M4" s="18">
        <v>7590.3290000000006</v>
      </c>
      <c r="N4" s="18">
        <v>7455.6010000000006</v>
      </c>
      <c r="O4" s="18">
        <v>7154.7459999999992</v>
      </c>
      <c r="P4" s="18">
        <v>7111.4840000000004</v>
      </c>
      <c r="Q4" s="18">
        <v>7033.9870000000001</v>
      </c>
      <c r="R4" s="18">
        <v>7027.0639999999994</v>
      </c>
      <c r="S4" s="18">
        <v>7762.8699999999981</v>
      </c>
      <c r="T4" s="18">
        <v>8022.4559999999974</v>
      </c>
      <c r="U4" s="18">
        <v>7930.141999999998</v>
      </c>
      <c r="V4" s="18">
        <v>7466.5690000000004</v>
      </c>
      <c r="W4" s="18">
        <v>6782.8050000000021</v>
      </c>
      <c r="X4" s="18">
        <v>6367.0590000000002</v>
      </c>
      <c r="Y4" s="18">
        <v>5767.6660000000002</v>
      </c>
      <c r="Z4" s="19"/>
      <c r="AA4" s="20">
        <f>SUM(B4:Z4)</f>
        <v>160859.93699999998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198.18</v>
      </c>
      <c r="C7" s="28">
        <v>198.18</v>
      </c>
      <c r="D7" s="28">
        <v>179.7</v>
      </c>
      <c r="E7" s="28">
        <v>174.02</v>
      </c>
      <c r="F7" s="28">
        <v>174.05</v>
      </c>
      <c r="G7" s="28">
        <v>198.36</v>
      </c>
      <c r="H7" s="28">
        <v>204.97</v>
      </c>
      <c r="I7" s="28">
        <v>246.17</v>
      </c>
      <c r="J7" s="28">
        <v>262.88</v>
      </c>
      <c r="K7" s="28">
        <v>240</v>
      </c>
      <c r="L7" s="28">
        <v>212.19</v>
      </c>
      <c r="M7" s="28">
        <v>200.15</v>
      </c>
      <c r="N7" s="28">
        <v>198.23</v>
      </c>
      <c r="O7" s="28">
        <v>198.36</v>
      </c>
      <c r="P7" s="28">
        <v>202.54</v>
      </c>
      <c r="Q7" s="28">
        <v>215.13</v>
      </c>
      <c r="R7" s="28">
        <v>221.19</v>
      </c>
      <c r="S7" s="28">
        <v>257.44</v>
      </c>
      <c r="T7" s="28">
        <v>244.88</v>
      </c>
      <c r="U7" s="28">
        <v>267.93</v>
      </c>
      <c r="V7" s="28">
        <v>227.51</v>
      </c>
      <c r="W7" s="28">
        <v>211.9</v>
      </c>
      <c r="X7" s="28">
        <v>204.97</v>
      </c>
      <c r="Y7" s="28">
        <v>198.36</v>
      </c>
      <c r="Z7" s="29"/>
      <c r="AA7" s="30">
        <f>IF(SUM(B7:Z7)&lt;&gt;0,AVERAGEIF(B7:Z7,"&lt;&gt;"""),"")</f>
        <v>214.05375000000001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887.55700000000002</v>
      </c>
      <c r="C19" s="72">
        <v>905.53</v>
      </c>
      <c r="D19" s="72">
        <v>900.58899999999994</v>
      </c>
      <c r="E19" s="72">
        <v>895.61099999999999</v>
      </c>
      <c r="F19" s="72">
        <v>883.62599999999998</v>
      </c>
      <c r="G19" s="72">
        <v>889.68600000000004</v>
      </c>
      <c r="H19" s="72">
        <v>875.62400000000002</v>
      </c>
      <c r="I19" s="72">
        <v>894.64</v>
      </c>
      <c r="J19" s="72">
        <v>898.72199999999998</v>
      </c>
      <c r="K19" s="72">
        <v>874.83199999999999</v>
      </c>
      <c r="L19" s="72">
        <v>827.83600000000001</v>
      </c>
      <c r="M19" s="72">
        <v>797.71900000000005</v>
      </c>
      <c r="N19" s="72">
        <v>773.68899999999996</v>
      </c>
      <c r="O19" s="72">
        <v>739.72900000000004</v>
      </c>
      <c r="P19" s="72">
        <v>746.64700000000005</v>
      </c>
      <c r="Q19" s="72">
        <v>775.68100000000004</v>
      </c>
      <c r="R19" s="72">
        <v>747.56500000000005</v>
      </c>
      <c r="S19" s="72">
        <v>728.55700000000002</v>
      </c>
      <c r="T19" s="72">
        <v>724.67600000000004</v>
      </c>
      <c r="U19" s="72">
        <v>729.72</v>
      </c>
      <c r="V19" s="72">
        <v>692.71299999999997</v>
      </c>
      <c r="W19" s="72">
        <v>670.60599999999999</v>
      </c>
      <c r="X19" s="72">
        <v>808.625</v>
      </c>
      <c r="Y19" s="72">
        <v>877.68799999999999</v>
      </c>
      <c r="Z19" s="73"/>
      <c r="AA19" s="74">
        <f t="shared" ref="AA19:AA24" si="2">SUM(B19:Z19)</f>
        <v>19547.867999999999</v>
      </c>
    </row>
    <row r="20" spans="1:27" ht="24.95" customHeight="1" x14ac:dyDescent="0.2">
      <c r="A20" s="75" t="s">
        <v>15</v>
      </c>
      <c r="B20" s="76">
        <v>1015.735</v>
      </c>
      <c r="C20" s="77">
        <v>1008.816</v>
      </c>
      <c r="D20" s="77">
        <v>1005.8539999999999</v>
      </c>
      <c r="E20" s="77">
        <v>1015.795</v>
      </c>
      <c r="F20" s="77">
        <v>1055.701</v>
      </c>
      <c r="G20" s="77">
        <v>1190.4540000000002</v>
      </c>
      <c r="H20" s="77">
        <v>1382.758</v>
      </c>
      <c r="I20" s="77">
        <v>1531.1229999999998</v>
      </c>
      <c r="J20" s="77">
        <v>1589.415</v>
      </c>
      <c r="K20" s="77">
        <v>1590.4279999999999</v>
      </c>
      <c r="L20" s="77">
        <v>1579.5529999999999</v>
      </c>
      <c r="M20" s="77">
        <v>1566.9839999999999</v>
      </c>
      <c r="N20" s="77">
        <v>1552.0729999999999</v>
      </c>
      <c r="O20" s="77">
        <v>1494.8590000000002</v>
      </c>
      <c r="P20" s="77">
        <v>1407.5329999999999</v>
      </c>
      <c r="Q20" s="77">
        <v>1328.3889999999999</v>
      </c>
      <c r="R20" s="77">
        <v>1280.0220000000002</v>
      </c>
      <c r="S20" s="77">
        <v>1301.3529999999998</v>
      </c>
      <c r="T20" s="77">
        <v>1286.9950000000001</v>
      </c>
      <c r="U20" s="77">
        <v>1254.2550000000001</v>
      </c>
      <c r="V20" s="77">
        <v>1173.2590000000002</v>
      </c>
      <c r="W20" s="77">
        <v>1087.1240000000003</v>
      </c>
      <c r="X20" s="77">
        <v>1051.5219999999999</v>
      </c>
      <c r="Y20" s="77">
        <v>1029.3620000000001</v>
      </c>
      <c r="Z20" s="78"/>
      <c r="AA20" s="79">
        <f t="shared" si="2"/>
        <v>30779.362000000001</v>
      </c>
    </row>
    <row r="21" spans="1:27" ht="24.95" customHeight="1" x14ac:dyDescent="0.2">
      <c r="A21" s="75" t="s">
        <v>16</v>
      </c>
      <c r="B21" s="80">
        <v>2876.6469999999999</v>
      </c>
      <c r="C21" s="81">
        <v>2798.2000000000003</v>
      </c>
      <c r="D21" s="81">
        <v>2703.0550000000012</v>
      </c>
      <c r="E21" s="81">
        <v>2639.4630000000002</v>
      </c>
      <c r="F21" s="81">
        <v>2739.7340000000004</v>
      </c>
      <c r="G21" s="81">
        <v>3080.5430000000001</v>
      </c>
      <c r="H21" s="81">
        <v>3617.92</v>
      </c>
      <c r="I21" s="81">
        <v>4043.482</v>
      </c>
      <c r="J21" s="81">
        <v>4385.13</v>
      </c>
      <c r="K21" s="81">
        <v>4488.8050000000003</v>
      </c>
      <c r="L21" s="81">
        <v>4539.2950000000001</v>
      </c>
      <c r="M21" s="81">
        <v>4583.1260000000002</v>
      </c>
      <c r="N21" s="81">
        <v>4528.338999999999</v>
      </c>
      <c r="O21" s="81">
        <v>4315.1579999999994</v>
      </c>
      <c r="P21" s="81">
        <v>4330.8040000000001</v>
      </c>
      <c r="Q21" s="81">
        <v>4288.9169999999995</v>
      </c>
      <c r="R21" s="81">
        <v>4340.9769999999999</v>
      </c>
      <c r="S21" s="81">
        <v>5018.46</v>
      </c>
      <c r="T21" s="81">
        <v>5278.7849999999989</v>
      </c>
      <c r="U21" s="81">
        <v>5250.1669999999995</v>
      </c>
      <c r="V21" s="81">
        <v>4946.0969999999998</v>
      </c>
      <c r="W21" s="81">
        <v>4422.0750000000007</v>
      </c>
      <c r="X21" s="81">
        <v>3891.9120000000007</v>
      </c>
      <c r="Y21" s="81">
        <v>3323.116</v>
      </c>
      <c r="Z21" s="78"/>
      <c r="AA21" s="79">
        <f t="shared" si="2"/>
        <v>96430.207000000009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119.5</v>
      </c>
      <c r="C23" s="77">
        <v>121</v>
      </c>
      <c r="D23" s="77">
        <v>120.5</v>
      </c>
      <c r="E23" s="77">
        <v>109.5</v>
      </c>
      <c r="F23" s="77">
        <v>104.5</v>
      </c>
      <c r="G23" s="77">
        <v>111.5</v>
      </c>
      <c r="H23" s="77">
        <v>133</v>
      </c>
      <c r="I23" s="77">
        <v>155.5</v>
      </c>
      <c r="J23" s="77">
        <v>164.5</v>
      </c>
      <c r="K23" s="77">
        <v>145.5</v>
      </c>
      <c r="L23" s="77">
        <v>143</v>
      </c>
      <c r="M23" s="77">
        <v>134.5</v>
      </c>
      <c r="N23" s="77">
        <v>109.5</v>
      </c>
      <c r="O23" s="77">
        <v>110</v>
      </c>
      <c r="P23" s="77">
        <v>142.5</v>
      </c>
      <c r="Q23" s="77">
        <v>146</v>
      </c>
      <c r="R23" s="77">
        <v>139.5</v>
      </c>
      <c r="S23" s="77">
        <v>149.5</v>
      </c>
      <c r="T23" s="77">
        <v>157</v>
      </c>
      <c r="U23" s="77">
        <v>159</v>
      </c>
      <c r="V23" s="77">
        <v>154.5</v>
      </c>
      <c r="W23" s="77">
        <v>143</v>
      </c>
      <c r="X23" s="77">
        <v>135</v>
      </c>
      <c r="Y23" s="77">
        <v>99.5</v>
      </c>
      <c r="Z23" s="77"/>
      <c r="AA23" s="79">
        <f t="shared" si="2"/>
        <v>3207.5</v>
      </c>
    </row>
    <row r="24" spans="1:27" ht="24.95" customHeight="1" x14ac:dyDescent="0.2">
      <c r="A24" s="85" t="s">
        <v>19</v>
      </c>
      <c r="B24" s="77">
        <v>213.99999999999997</v>
      </c>
      <c r="C24" s="77">
        <v>203</v>
      </c>
      <c r="D24" s="77">
        <v>194.00000000000003</v>
      </c>
      <c r="E24" s="77">
        <v>188.00000000000003</v>
      </c>
      <c r="F24" s="77">
        <v>197</v>
      </c>
      <c r="G24" s="77">
        <v>229</v>
      </c>
      <c r="H24" s="77">
        <v>292.00000000000006</v>
      </c>
      <c r="I24" s="77">
        <v>345</v>
      </c>
      <c r="J24" s="77">
        <v>375.99999999999994</v>
      </c>
      <c r="K24" s="77">
        <v>382</v>
      </c>
      <c r="L24" s="77">
        <v>378</v>
      </c>
      <c r="M24" s="77">
        <v>381</v>
      </c>
      <c r="N24" s="77">
        <v>385</v>
      </c>
      <c r="O24" s="77">
        <v>388</v>
      </c>
      <c r="P24" s="77">
        <v>387</v>
      </c>
      <c r="Q24" s="77">
        <v>398</v>
      </c>
      <c r="R24" s="77">
        <v>421.99999999999994</v>
      </c>
      <c r="S24" s="77">
        <v>456</v>
      </c>
      <c r="T24" s="77">
        <v>460.99999999999994</v>
      </c>
      <c r="U24" s="77">
        <v>442</v>
      </c>
      <c r="V24" s="77">
        <v>412.00000000000006</v>
      </c>
      <c r="W24" s="77">
        <v>375.99999999999994</v>
      </c>
      <c r="X24" s="77">
        <v>343</v>
      </c>
      <c r="Y24" s="77">
        <v>304</v>
      </c>
      <c r="Z24" s="77"/>
      <c r="AA24" s="79">
        <f t="shared" si="2"/>
        <v>8153</v>
      </c>
    </row>
    <row r="25" spans="1:27" ht="30" customHeight="1" thickBot="1" x14ac:dyDescent="0.25">
      <c r="A25" s="86" t="s">
        <v>20</v>
      </c>
      <c r="B25" s="87">
        <f t="shared" ref="B25:AA25" si="3">SUM(B19:B24)</f>
        <v>5223.4390000000003</v>
      </c>
      <c r="C25" s="88">
        <f t="shared" si="3"/>
        <v>5146.5460000000003</v>
      </c>
      <c r="D25" s="88">
        <f t="shared" si="3"/>
        <v>5033.9980000000014</v>
      </c>
      <c r="E25" s="88">
        <f t="shared" si="3"/>
        <v>4958.3690000000006</v>
      </c>
      <c r="F25" s="88">
        <f t="shared" si="3"/>
        <v>5090.5610000000006</v>
      </c>
      <c r="G25" s="88">
        <f t="shared" si="3"/>
        <v>5501.1830000000009</v>
      </c>
      <c r="H25" s="88">
        <f t="shared" si="3"/>
        <v>6301.3019999999997</v>
      </c>
      <c r="I25" s="88">
        <f t="shared" si="3"/>
        <v>6969.7449999999999</v>
      </c>
      <c r="J25" s="88">
        <f t="shared" si="3"/>
        <v>7413.7669999999998</v>
      </c>
      <c r="K25" s="88">
        <f t="shared" si="3"/>
        <v>7481.5650000000005</v>
      </c>
      <c r="L25" s="88">
        <f t="shared" si="3"/>
        <v>7467.6840000000002</v>
      </c>
      <c r="M25" s="88">
        <f t="shared" si="3"/>
        <v>7463.3289999999997</v>
      </c>
      <c r="N25" s="88">
        <f t="shared" si="3"/>
        <v>7348.6009999999987</v>
      </c>
      <c r="O25" s="88">
        <f t="shared" si="3"/>
        <v>7047.7459999999992</v>
      </c>
      <c r="P25" s="88">
        <f t="shared" si="3"/>
        <v>7014.4840000000004</v>
      </c>
      <c r="Q25" s="88">
        <f t="shared" si="3"/>
        <v>6936.9869999999992</v>
      </c>
      <c r="R25" s="88">
        <f t="shared" si="3"/>
        <v>6930.0640000000003</v>
      </c>
      <c r="S25" s="88">
        <f t="shared" si="3"/>
        <v>7653.87</v>
      </c>
      <c r="T25" s="88">
        <f t="shared" si="3"/>
        <v>7908.4559999999992</v>
      </c>
      <c r="U25" s="88">
        <f t="shared" si="3"/>
        <v>7835.1419999999998</v>
      </c>
      <c r="V25" s="88">
        <f t="shared" si="3"/>
        <v>7378.5689999999995</v>
      </c>
      <c r="W25" s="88">
        <f t="shared" si="3"/>
        <v>6698.8050000000012</v>
      </c>
      <c r="X25" s="88">
        <f t="shared" si="3"/>
        <v>6230.0590000000011</v>
      </c>
      <c r="Y25" s="88">
        <f t="shared" si="3"/>
        <v>5633.6660000000002</v>
      </c>
      <c r="Z25" s="89">
        <f t="shared" si="3"/>
        <v>0</v>
      </c>
      <c r="AA25" s="90">
        <f t="shared" si="3"/>
        <v>158667.93700000001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380.5</v>
      </c>
      <c r="C28" s="72">
        <v>371</v>
      </c>
      <c r="D28" s="72">
        <v>361.5</v>
      </c>
      <c r="E28" s="72">
        <v>344.5</v>
      </c>
      <c r="F28" s="72">
        <v>348.5</v>
      </c>
      <c r="G28" s="72">
        <v>387.5</v>
      </c>
      <c r="H28" s="72">
        <v>462</v>
      </c>
      <c r="I28" s="72">
        <v>537.5</v>
      </c>
      <c r="J28" s="72">
        <v>587.5</v>
      </c>
      <c r="K28" s="72">
        <v>574.5</v>
      </c>
      <c r="L28" s="72">
        <v>568</v>
      </c>
      <c r="M28" s="72">
        <v>562.5</v>
      </c>
      <c r="N28" s="72">
        <v>541.5</v>
      </c>
      <c r="O28" s="72">
        <v>545</v>
      </c>
      <c r="P28" s="72">
        <v>576.5</v>
      </c>
      <c r="Q28" s="72">
        <v>591</v>
      </c>
      <c r="R28" s="72">
        <v>608.5</v>
      </c>
      <c r="S28" s="72">
        <v>652.5</v>
      </c>
      <c r="T28" s="72">
        <v>665</v>
      </c>
      <c r="U28" s="72">
        <v>648</v>
      </c>
      <c r="V28" s="72">
        <v>613.5</v>
      </c>
      <c r="W28" s="72">
        <v>566</v>
      </c>
      <c r="X28" s="72">
        <v>525</v>
      </c>
      <c r="Y28" s="72">
        <v>450.5</v>
      </c>
      <c r="Z28" s="73"/>
      <c r="AA28" s="74">
        <f>SUM(B28:Z28)</f>
        <v>12468.5</v>
      </c>
    </row>
    <row r="29" spans="1:27" ht="24.95" customHeight="1" x14ac:dyDescent="0.2">
      <c r="A29" s="75" t="s">
        <v>23</v>
      </c>
      <c r="B29" s="76">
        <v>4940.9390000000003</v>
      </c>
      <c r="C29" s="77">
        <v>4822.5460000000003</v>
      </c>
      <c r="D29" s="77">
        <v>4719.4979999999996</v>
      </c>
      <c r="E29" s="77">
        <v>4660.8689999999997</v>
      </c>
      <c r="F29" s="77">
        <v>4789.0609999999997</v>
      </c>
      <c r="G29" s="77">
        <v>5160.683</v>
      </c>
      <c r="H29" s="77">
        <v>5890.3019999999997</v>
      </c>
      <c r="I29" s="77">
        <v>6484.2449999999999</v>
      </c>
      <c r="J29" s="77">
        <v>6933.2669999999998</v>
      </c>
      <c r="K29" s="77">
        <v>7036.0649999999996</v>
      </c>
      <c r="L29" s="77">
        <v>7026.6840000000002</v>
      </c>
      <c r="M29" s="77">
        <v>7027.8289999999997</v>
      </c>
      <c r="N29" s="77">
        <v>6914.1009999999997</v>
      </c>
      <c r="O29" s="77">
        <v>6609.7460000000001</v>
      </c>
      <c r="P29" s="77">
        <v>6534.9840000000004</v>
      </c>
      <c r="Q29" s="77">
        <v>6442.9870000000001</v>
      </c>
      <c r="R29" s="77">
        <v>6418.5640000000003</v>
      </c>
      <c r="S29" s="77">
        <v>7110.37</v>
      </c>
      <c r="T29" s="77">
        <v>7357.4560000000001</v>
      </c>
      <c r="U29" s="77">
        <v>7282.1419999999998</v>
      </c>
      <c r="V29" s="77">
        <v>6853.0690000000004</v>
      </c>
      <c r="W29" s="77">
        <v>6216.8050000000003</v>
      </c>
      <c r="X29" s="77">
        <v>5842.0590000000002</v>
      </c>
      <c r="Y29" s="77">
        <v>5317.1660000000002</v>
      </c>
      <c r="Z29" s="78"/>
      <c r="AA29" s="79">
        <f>SUM(B29:Z29)</f>
        <v>148391.43700000001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5321.4390000000003</v>
      </c>
      <c r="C31" s="62">
        <f t="shared" si="4"/>
        <v>5193.5460000000003</v>
      </c>
      <c r="D31" s="62">
        <f t="shared" si="4"/>
        <v>5080.9979999999996</v>
      </c>
      <c r="E31" s="62">
        <f t="shared" si="4"/>
        <v>5005.3689999999997</v>
      </c>
      <c r="F31" s="62">
        <f t="shared" si="4"/>
        <v>5137.5609999999997</v>
      </c>
      <c r="G31" s="62">
        <f t="shared" si="4"/>
        <v>5548.183</v>
      </c>
      <c r="H31" s="62">
        <f t="shared" si="4"/>
        <v>6352.3019999999997</v>
      </c>
      <c r="I31" s="62">
        <f t="shared" si="4"/>
        <v>7021.7449999999999</v>
      </c>
      <c r="J31" s="62">
        <f t="shared" si="4"/>
        <v>7520.7669999999998</v>
      </c>
      <c r="K31" s="62">
        <f t="shared" si="4"/>
        <v>7610.5649999999996</v>
      </c>
      <c r="L31" s="62">
        <f t="shared" si="4"/>
        <v>7594.6840000000002</v>
      </c>
      <c r="M31" s="62">
        <f t="shared" si="4"/>
        <v>7590.3289999999997</v>
      </c>
      <c r="N31" s="62">
        <f t="shared" si="4"/>
        <v>7455.6009999999997</v>
      </c>
      <c r="O31" s="62">
        <f t="shared" si="4"/>
        <v>7154.7460000000001</v>
      </c>
      <c r="P31" s="62">
        <f t="shared" si="4"/>
        <v>7111.4840000000004</v>
      </c>
      <c r="Q31" s="62">
        <f t="shared" si="4"/>
        <v>7033.9870000000001</v>
      </c>
      <c r="R31" s="62">
        <f t="shared" si="4"/>
        <v>7027.0640000000003</v>
      </c>
      <c r="S31" s="62">
        <f t="shared" si="4"/>
        <v>7762.87</v>
      </c>
      <c r="T31" s="62">
        <f t="shared" si="4"/>
        <v>8022.4560000000001</v>
      </c>
      <c r="U31" s="62">
        <f t="shared" si="4"/>
        <v>7930.1419999999998</v>
      </c>
      <c r="V31" s="62">
        <f t="shared" si="4"/>
        <v>7466.5690000000004</v>
      </c>
      <c r="W31" s="62">
        <f t="shared" si="4"/>
        <v>6782.8050000000003</v>
      </c>
      <c r="X31" s="62">
        <f t="shared" si="4"/>
        <v>6367.0590000000002</v>
      </c>
      <c r="Y31" s="62">
        <f t="shared" si="4"/>
        <v>5767.6660000000002</v>
      </c>
      <c r="Z31" s="63">
        <f t="shared" si="4"/>
        <v>0</v>
      </c>
      <c r="AA31" s="64">
        <f t="shared" si="4"/>
        <v>160859.93700000001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24</v>
      </c>
      <c r="I34" s="95">
        <v>25</v>
      </c>
      <c r="J34" s="95">
        <v>80</v>
      </c>
      <c r="K34" s="95">
        <v>102</v>
      </c>
      <c r="L34" s="95">
        <v>100</v>
      </c>
      <c r="M34" s="95">
        <v>100</v>
      </c>
      <c r="N34" s="95">
        <v>80</v>
      </c>
      <c r="O34" s="95">
        <v>80</v>
      </c>
      <c r="P34" s="95">
        <v>70</v>
      </c>
      <c r="Q34" s="95">
        <v>70</v>
      </c>
      <c r="R34" s="95">
        <v>70</v>
      </c>
      <c r="S34" s="95">
        <v>82</v>
      </c>
      <c r="T34" s="95">
        <v>87</v>
      </c>
      <c r="U34" s="95">
        <v>68</v>
      </c>
      <c r="V34" s="95">
        <v>61</v>
      </c>
      <c r="W34" s="95">
        <v>57</v>
      </c>
      <c r="X34" s="95">
        <v>110</v>
      </c>
      <c r="Y34" s="95">
        <v>107</v>
      </c>
      <c r="Z34" s="96"/>
      <c r="AA34" s="74">
        <f t="shared" ref="AA34:AA39" si="5">SUM(B34:Z34)</f>
        <v>1544</v>
      </c>
    </row>
    <row r="35" spans="1:27" ht="24.95" customHeight="1" x14ac:dyDescent="0.2">
      <c r="A35" s="97" t="s">
        <v>41</v>
      </c>
      <c r="B35" s="98">
        <v>27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27</v>
      </c>
      <c r="R35" s="99">
        <v>27</v>
      </c>
      <c r="S35" s="99">
        <v>27</v>
      </c>
      <c r="T35" s="99">
        <v>27</v>
      </c>
      <c r="U35" s="99">
        <v>27</v>
      </c>
      <c r="V35" s="99">
        <v>27</v>
      </c>
      <c r="W35" s="99">
        <v>27</v>
      </c>
      <c r="X35" s="99">
        <v>27</v>
      </c>
      <c r="Y35" s="99">
        <v>27</v>
      </c>
      <c r="Z35" s="100"/>
      <c r="AA35" s="79">
        <f t="shared" si="5"/>
        <v>648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98</v>
      </c>
      <c r="C39" s="88">
        <f t="shared" si="6"/>
        <v>47</v>
      </c>
      <c r="D39" s="88">
        <f t="shared" si="6"/>
        <v>47</v>
      </c>
      <c r="E39" s="88">
        <f t="shared" si="6"/>
        <v>47</v>
      </c>
      <c r="F39" s="88">
        <f t="shared" si="6"/>
        <v>47</v>
      </c>
      <c r="G39" s="88">
        <f t="shared" si="6"/>
        <v>47</v>
      </c>
      <c r="H39" s="88">
        <f t="shared" si="6"/>
        <v>51</v>
      </c>
      <c r="I39" s="88">
        <f t="shared" si="6"/>
        <v>52</v>
      </c>
      <c r="J39" s="88">
        <f t="shared" si="6"/>
        <v>107</v>
      </c>
      <c r="K39" s="88">
        <f t="shared" si="6"/>
        <v>129</v>
      </c>
      <c r="L39" s="88">
        <f t="shared" si="6"/>
        <v>127</v>
      </c>
      <c r="M39" s="88">
        <f t="shared" si="6"/>
        <v>127</v>
      </c>
      <c r="N39" s="88">
        <f t="shared" si="6"/>
        <v>107</v>
      </c>
      <c r="O39" s="88">
        <f t="shared" si="6"/>
        <v>107</v>
      </c>
      <c r="P39" s="88">
        <f t="shared" si="6"/>
        <v>97</v>
      </c>
      <c r="Q39" s="88">
        <f t="shared" si="6"/>
        <v>97</v>
      </c>
      <c r="R39" s="88">
        <f t="shared" si="6"/>
        <v>97</v>
      </c>
      <c r="S39" s="88">
        <f t="shared" si="6"/>
        <v>109</v>
      </c>
      <c r="T39" s="88">
        <f t="shared" si="6"/>
        <v>114</v>
      </c>
      <c r="U39" s="88">
        <f t="shared" si="6"/>
        <v>95</v>
      </c>
      <c r="V39" s="88">
        <f t="shared" si="6"/>
        <v>88</v>
      </c>
      <c r="W39" s="88">
        <f t="shared" si="6"/>
        <v>84</v>
      </c>
      <c r="X39" s="88">
        <f t="shared" si="6"/>
        <v>137</v>
      </c>
      <c r="Y39" s="88">
        <f t="shared" si="6"/>
        <v>134</v>
      </c>
      <c r="Z39" s="89">
        <f t="shared" si="6"/>
        <v>0</v>
      </c>
      <c r="AA39" s="90">
        <f t="shared" si="5"/>
        <v>2192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35.35</v>
      </c>
      <c r="I47" s="99">
        <v>71.349999999999994</v>
      </c>
      <c r="J47" s="99">
        <v>80.349999999999994</v>
      </c>
      <c r="K47" s="99">
        <v>77.349999999999994</v>
      </c>
      <c r="L47" s="99">
        <v>64.349999999999994</v>
      </c>
      <c r="M47" s="99">
        <v>76.349999999999994</v>
      </c>
      <c r="N47" s="99">
        <v>90.35</v>
      </c>
      <c r="O47" s="99">
        <v>115.35</v>
      </c>
      <c r="P47" s="99">
        <v>118.35</v>
      </c>
      <c r="Q47" s="99">
        <v>149.35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148.35</v>
      </c>
      <c r="X47" s="99">
        <v>118.35</v>
      </c>
      <c r="Y47" s="99">
        <v>76.349999999999994</v>
      </c>
      <c r="Z47" s="100"/>
      <c r="AA47" s="79">
        <f t="shared" si="7"/>
        <v>1971.5499999999997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35.35</v>
      </c>
      <c r="I48" s="88">
        <f t="shared" si="8"/>
        <v>71.349999999999994</v>
      </c>
      <c r="J48" s="88">
        <f t="shared" si="8"/>
        <v>80.349999999999994</v>
      </c>
      <c r="K48" s="88">
        <f t="shared" si="8"/>
        <v>77.349999999999994</v>
      </c>
      <c r="L48" s="88">
        <f t="shared" si="8"/>
        <v>64.349999999999994</v>
      </c>
      <c r="M48" s="88">
        <f t="shared" si="8"/>
        <v>76.349999999999994</v>
      </c>
      <c r="N48" s="88">
        <f t="shared" si="8"/>
        <v>90.35</v>
      </c>
      <c r="O48" s="88">
        <f t="shared" si="8"/>
        <v>115.35</v>
      </c>
      <c r="P48" s="88">
        <f t="shared" si="8"/>
        <v>118.35</v>
      </c>
      <c r="Q48" s="88">
        <f t="shared" si="8"/>
        <v>149.35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148.35</v>
      </c>
      <c r="X48" s="88">
        <f t="shared" si="8"/>
        <v>118.35</v>
      </c>
      <c r="Y48" s="88">
        <f t="shared" si="8"/>
        <v>76.349999999999994</v>
      </c>
      <c r="Z48" s="89">
        <f t="shared" si="8"/>
        <v>0</v>
      </c>
      <c r="AA48" s="90">
        <f t="shared" si="7"/>
        <v>1971.5499999999997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5321.4390000000003</v>
      </c>
      <c r="C51" s="88">
        <f t="shared" si="10"/>
        <v>5193.5460000000003</v>
      </c>
      <c r="D51" s="88">
        <f t="shared" si="10"/>
        <v>5080.9980000000014</v>
      </c>
      <c r="E51" s="88">
        <f t="shared" si="10"/>
        <v>5005.3690000000006</v>
      </c>
      <c r="F51" s="88">
        <f t="shared" si="10"/>
        <v>5137.5610000000006</v>
      </c>
      <c r="G51" s="88">
        <f t="shared" si="10"/>
        <v>5548.1830000000009</v>
      </c>
      <c r="H51" s="88">
        <f t="shared" si="10"/>
        <v>6352.3019999999997</v>
      </c>
      <c r="I51" s="88">
        <f t="shared" si="10"/>
        <v>7021.7449999999999</v>
      </c>
      <c r="J51" s="88">
        <f t="shared" si="10"/>
        <v>7520.7669999999998</v>
      </c>
      <c r="K51" s="88">
        <f t="shared" si="10"/>
        <v>7610.5650000000005</v>
      </c>
      <c r="L51" s="88">
        <f t="shared" si="10"/>
        <v>7594.6840000000002</v>
      </c>
      <c r="M51" s="88">
        <f t="shared" si="10"/>
        <v>7590.3289999999997</v>
      </c>
      <c r="N51" s="88">
        <f t="shared" si="10"/>
        <v>7455.6009999999987</v>
      </c>
      <c r="O51" s="88">
        <f t="shared" si="10"/>
        <v>7154.7459999999992</v>
      </c>
      <c r="P51" s="88">
        <f t="shared" si="10"/>
        <v>7111.4840000000004</v>
      </c>
      <c r="Q51" s="88">
        <f t="shared" si="10"/>
        <v>7033.9869999999992</v>
      </c>
      <c r="R51" s="88">
        <f t="shared" si="10"/>
        <v>7027.0640000000003</v>
      </c>
      <c r="S51" s="88">
        <f t="shared" si="10"/>
        <v>7762.87</v>
      </c>
      <c r="T51" s="88">
        <f t="shared" si="10"/>
        <v>8022.4559999999992</v>
      </c>
      <c r="U51" s="88">
        <f t="shared" si="10"/>
        <v>7930.1419999999998</v>
      </c>
      <c r="V51" s="88">
        <f t="shared" si="10"/>
        <v>7466.5689999999995</v>
      </c>
      <c r="W51" s="88">
        <f t="shared" si="10"/>
        <v>6782.8050000000012</v>
      </c>
      <c r="X51" s="88">
        <f t="shared" si="10"/>
        <v>6367.0590000000011</v>
      </c>
      <c r="Y51" s="88">
        <f t="shared" si="10"/>
        <v>5767.6660000000002</v>
      </c>
      <c r="Z51" s="89">
        <f t="shared" si="10"/>
        <v>0</v>
      </c>
      <c r="AA51" s="105">
        <f>SUM(B51:Z51)</f>
        <v>160859.93699999998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-1121</v>
      </c>
      <c r="C4" s="18">
        <v>-1144</v>
      </c>
      <c r="D4" s="18">
        <v>-1011.8</v>
      </c>
      <c r="E4" s="18">
        <v>-1000.7</v>
      </c>
      <c r="F4" s="18">
        <v>-1114.7</v>
      </c>
      <c r="G4" s="18">
        <v>-1144</v>
      </c>
      <c r="H4" s="18">
        <v>-724.3</v>
      </c>
      <c r="I4" s="18">
        <v>-648.4</v>
      </c>
      <c r="J4" s="18">
        <v>-483.7</v>
      </c>
      <c r="K4" s="18">
        <v>-300.39999999999998</v>
      </c>
      <c r="L4" s="18">
        <v>-203.29999999999998</v>
      </c>
      <c r="M4" s="18">
        <v>-715.7</v>
      </c>
      <c r="N4" s="18">
        <v>-747.6</v>
      </c>
      <c r="O4" s="18">
        <v>-719.9</v>
      </c>
      <c r="P4" s="18">
        <v>-553.9</v>
      </c>
      <c r="Q4" s="18">
        <v>-705.1</v>
      </c>
      <c r="R4" s="18">
        <v>-937.9</v>
      </c>
      <c r="S4" s="18">
        <v>-1144</v>
      </c>
      <c r="T4" s="18">
        <v>-1067.4000000000001</v>
      </c>
      <c r="U4" s="18">
        <v>-1078.2</v>
      </c>
      <c r="V4" s="18">
        <v>-913.7</v>
      </c>
      <c r="W4" s="18">
        <v>-840.3</v>
      </c>
      <c r="X4" s="18">
        <v>-957.7</v>
      </c>
      <c r="Y4" s="18">
        <v>-1056.3</v>
      </c>
      <c r="Z4" s="19"/>
      <c r="AA4" s="112">
        <f>SUM(B4:Z4)</f>
        <v>-20334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198.18</v>
      </c>
      <c r="C7" s="118">
        <v>198.18</v>
      </c>
      <c r="D7" s="118">
        <v>179.7</v>
      </c>
      <c r="E7" s="118">
        <v>174.02</v>
      </c>
      <c r="F7" s="118">
        <v>174.05</v>
      </c>
      <c r="G7" s="118">
        <v>198.36</v>
      </c>
      <c r="H7" s="118">
        <v>204.97</v>
      </c>
      <c r="I7" s="118">
        <v>246.17</v>
      </c>
      <c r="J7" s="118">
        <v>262.88</v>
      </c>
      <c r="K7" s="118">
        <v>240</v>
      </c>
      <c r="L7" s="118">
        <v>212.19</v>
      </c>
      <c r="M7" s="118">
        <v>200.15</v>
      </c>
      <c r="N7" s="118">
        <v>198.23</v>
      </c>
      <c r="O7" s="118">
        <v>198.36</v>
      </c>
      <c r="P7" s="118">
        <v>202.54</v>
      </c>
      <c r="Q7" s="118">
        <v>215.13</v>
      </c>
      <c r="R7" s="118">
        <v>221.19</v>
      </c>
      <c r="S7" s="118">
        <v>257.44</v>
      </c>
      <c r="T7" s="118">
        <v>244.88</v>
      </c>
      <c r="U7" s="118">
        <v>267.93</v>
      </c>
      <c r="V7" s="118">
        <v>227.51</v>
      </c>
      <c r="W7" s="118">
        <v>211.9</v>
      </c>
      <c r="X7" s="118">
        <v>204.97</v>
      </c>
      <c r="Y7" s="118">
        <v>198.36</v>
      </c>
      <c r="Z7" s="119"/>
      <c r="AA7" s="120">
        <f>IF(SUM(B7:Z7)&lt;&gt;0,AVERAGEIF(B7:Z7,"&lt;&gt;"""),"")</f>
        <v>214.05375000000001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224.3</v>
      </c>
      <c r="I13" s="130">
        <v>148.4</v>
      </c>
      <c r="J13" s="130">
        <v>429.2</v>
      </c>
      <c r="K13" s="130">
        <v>183.3</v>
      </c>
      <c r="L13" s="130">
        <v>64.599999999999994</v>
      </c>
      <c r="M13" s="130">
        <v>232.1</v>
      </c>
      <c r="N13" s="130">
        <v>247.6</v>
      </c>
      <c r="O13" s="130">
        <v>219.9</v>
      </c>
      <c r="P13" s="130">
        <v>53.9</v>
      </c>
      <c r="Q13" s="130">
        <v>205.1</v>
      </c>
      <c r="R13" s="130">
        <v>513.29999999999995</v>
      </c>
      <c r="S13" s="130">
        <v>644</v>
      </c>
      <c r="T13" s="130">
        <v>567.4</v>
      </c>
      <c r="U13" s="130">
        <v>578.20000000000005</v>
      </c>
      <c r="V13" s="130">
        <v>413.7</v>
      </c>
      <c r="W13" s="130">
        <v>644</v>
      </c>
      <c r="X13" s="130">
        <v>457.7</v>
      </c>
      <c r="Y13" s="131">
        <v>644</v>
      </c>
      <c r="Z13" s="132"/>
      <c r="AA13" s="133">
        <f t="shared" si="0"/>
        <v>10334.700000000001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477</v>
      </c>
      <c r="C15" s="134">
        <v>500</v>
      </c>
      <c r="D15" s="134">
        <v>367.8</v>
      </c>
      <c r="E15" s="134">
        <v>356.7</v>
      </c>
      <c r="F15" s="134">
        <v>470.7</v>
      </c>
      <c r="G15" s="134">
        <v>500</v>
      </c>
      <c r="H15" s="134">
        <v>500</v>
      </c>
      <c r="I15" s="134">
        <v>500</v>
      </c>
      <c r="J15" s="134">
        <v>54.5</v>
      </c>
      <c r="K15" s="134">
        <v>117.1</v>
      </c>
      <c r="L15" s="134">
        <v>138.69999999999999</v>
      </c>
      <c r="M15" s="134">
        <v>483.6</v>
      </c>
      <c r="N15" s="134">
        <v>500</v>
      </c>
      <c r="O15" s="134">
        <v>500</v>
      </c>
      <c r="P15" s="134">
        <v>500</v>
      </c>
      <c r="Q15" s="134">
        <v>500</v>
      </c>
      <c r="R15" s="134">
        <v>424.6</v>
      </c>
      <c r="S15" s="134">
        <v>500</v>
      </c>
      <c r="T15" s="134">
        <v>500</v>
      </c>
      <c r="U15" s="134">
        <v>500</v>
      </c>
      <c r="V15" s="134">
        <v>500</v>
      </c>
      <c r="W15" s="134">
        <v>196.3</v>
      </c>
      <c r="X15" s="134">
        <v>500</v>
      </c>
      <c r="Y15" s="134">
        <v>412.3</v>
      </c>
      <c r="Z15" s="132"/>
      <c r="AA15" s="133">
        <f t="shared" si="0"/>
        <v>9999.2999999999993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1121</v>
      </c>
      <c r="C16" s="136">
        <f t="shared" si="1"/>
        <v>1144</v>
      </c>
      <c r="D16" s="136">
        <f t="shared" si="1"/>
        <v>1011.8</v>
      </c>
      <c r="E16" s="136">
        <f t="shared" si="1"/>
        <v>1000.7</v>
      </c>
      <c r="F16" s="136">
        <f t="shared" si="1"/>
        <v>1114.7</v>
      </c>
      <c r="G16" s="136">
        <f t="shared" si="1"/>
        <v>1144</v>
      </c>
      <c r="H16" s="136">
        <f t="shared" si="1"/>
        <v>724.3</v>
      </c>
      <c r="I16" s="136">
        <f t="shared" si="1"/>
        <v>648.4</v>
      </c>
      <c r="J16" s="136">
        <f t="shared" si="1"/>
        <v>483.7</v>
      </c>
      <c r="K16" s="136">
        <f t="shared" si="1"/>
        <v>300.39999999999998</v>
      </c>
      <c r="L16" s="136">
        <f t="shared" si="1"/>
        <v>203.29999999999998</v>
      </c>
      <c r="M16" s="136">
        <f t="shared" si="1"/>
        <v>715.7</v>
      </c>
      <c r="N16" s="136">
        <f t="shared" si="1"/>
        <v>747.6</v>
      </c>
      <c r="O16" s="136">
        <f t="shared" si="1"/>
        <v>719.9</v>
      </c>
      <c r="P16" s="136">
        <f t="shared" si="1"/>
        <v>553.9</v>
      </c>
      <c r="Q16" s="136">
        <f t="shared" si="1"/>
        <v>705.1</v>
      </c>
      <c r="R16" s="136">
        <f t="shared" si="1"/>
        <v>937.9</v>
      </c>
      <c r="S16" s="136">
        <f t="shared" si="1"/>
        <v>1144</v>
      </c>
      <c r="T16" s="136">
        <f t="shared" si="1"/>
        <v>1067.4000000000001</v>
      </c>
      <c r="U16" s="136">
        <f t="shared" si="1"/>
        <v>1078.2</v>
      </c>
      <c r="V16" s="136">
        <f t="shared" si="1"/>
        <v>913.7</v>
      </c>
      <c r="W16" s="136">
        <f t="shared" si="1"/>
        <v>840.3</v>
      </c>
      <c r="X16" s="136">
        <f t="shared" si="1"/>
        <v>957.7</v>
      </c>
      <c r="Y16" s="136">
        <f t="shared" si="1"/>
        <v>1056.3</v>
      </c>
      <c r="Z16" s="137" t="str">
        <f t="shared" si="1"/>
        <v/>
      </c>
      <c r="AA16" s="90">
        <f t="shared" si="0"/>
        <v>20334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2022-02-14T12:05:39Z</dcterms:created>
  <dcterms:modified xsi:type="dcterms:W3CDTF">2022-02-14T12:05:40Z</dcterms:modified>
</cp:coreProperties>
</file>