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<sst xmlns="http://schemas.openxmlformats.org/spreadsheetml/2006/main" count="117" uniqueCount="53">
  <si>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13/02/2022 13:59:49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</si>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</sst>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624</c:v>
                </c:pt>
                <c:pt idx="6">
                  <c:v>624</c:v>
                </c:pt>
                <c:pt idx="7">
                  <c:v>624</c:v>
                </c:pt>
                <c:pt idx="8">
                  <c:v>624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624</c:v>
                </c:pt>
                <c:pt idx="17">
                  <c:v>624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640</c:v>
                </c:pt>
                <c:pt idx="22">
                  <c:v>640</c:v>
                </c:pt>
                <c:pt idx="23">
                  <c:v>640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</c:v>
                </c:pt>
                <c:pt idx="1">
                  <c:v>188</c:v>
                </c:pt>
                <c:pt idx="2">
                  <c:v>163</c:v>
                </c:pt>
                <c:pt idx="3">
                  <c:v>160</c:v>
                </c:pt>
                <c:pt idx="4">
                  <c:v>163</c:v>
                </c:pt>
                <c:pt idx="5">
                  <c:v>189</c:v>
                </c:pt>
                <c:pt idx="6">
                  <c:v>234</c:v>
                </c:pt>
                <c:pt idx="7">
                  <c:v>251</c:v>
                </c:pt>
                <c:pt idx="8">
                  <c:v>264</c:v>
                </c:pt>
                <c:pt idx="9">
                  <c:v>249</c:v>
                </c:pt>
                <c:pt idx="10">
                  <c:v>239</c:v>
                </c:pt>
                <c:pt idx="11">
                  <c:v>238</c:v>
                </c:pt>
                <c:pt idx="12">
                  <c:v>238</c:v>
                </c:pt>
                <c:pt idx="13">
                  <c:v>233</c:v>
                </c:pt>
                <c:pt idx="14">
                  <c:v>235</c:v>
                </c:pt>
                <c:pt idx="15">
                  <c:v>259</c:v>
                </c:pt>
                <c:pt idx="16">
                  <c:v>285</c:v>
                </c:pt>
                <c:pt idx="17">
                  <c:v>287</c:v>
                </c:pt>
                <c:pt idx="18">
                  <c:v>287</c:v>
                </c:pt>
                <c:pt idx="19">
                  <c:v>287</c:v>
                </c:pt>
                <c:pt idx="20">
                  <c:v>287</c:v>
                </c:pt>
                <c:pt idx="21">
                  <c:v>277</c:v>
                </c:pt>
                <c:pt idx="22">
                  <c:v>274</c:v>
                </c:pt>
                <c:pt idx="23">
                  <c:v>239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1443.9</c:v>
                </c:pt>
                <c:pt idx="1">
                  <c:v>1357.9</c:v>
                </c:pt>
                <c:pt idx="2">
                  <c:v>1307.9000000000001</c:v>
                </c:pt>
                <c:pt idx="3">
                  <c:v>1307.9000000000001</c:v>
                </c:pt>
                <c:pt idx="4">
                  <c:v>1477.9</c:v>
                </c:pt>
                <c:pt idx="5">
                  <c:v>2405.9749999999999</c:v>
                </c:pt>
                <c:pt idx="6">
                  <c:v>2958.2240000000002</c:v>
                </c:pt>
                <c:pt idx="7">
                  <c:v>3521.6370000000002</c:v>
                </c:pt>
                <c:pt idx="8">
                  <c:v>3561.0129999999999</c:v>
                </c:pt>
                <c:pt idx="9">
                  <c:v>3243.3920000000003</c:v>
                </c:pt>
                <c:pt idx="10">
                  <c:v>3064.04</c:v>
                </c:pt>
                <c:pt idx="11">
                  <c:v>2941.9360000000001</c:v>
                </c:pt>
                <c:pt idx="12">
                  <c:v>2819.5219999999999</c:v>
                </c:pt>
                <c:pt idx="13">
                  <c:v>2891.8910000000001</c:v>
                </c:pt>
                <c:pt idx="14">
                  <c:v>3268.5450000000001</c:v>
                </c:pt>
                <c:pt idx="15">
                  <c:v>3360.203</c:v>
                </c:pt>
                <c:pt idx="16">
                  <c:v>3745.886</c:v>
                </c:pt>
                <c:pt idx="17">
                  <c:v>3835.1559999999999</c:v>
                </c:pt>
                <c:pt idx="18">
                  <c:v>3951.2169999999996</c:v>
                </c:pt>
                <c:pt idx="19">
                  <c:v>3877.9740000000002</c:v>
                </c:pt>
                <c:pt idx="20">
                  <c:v>3772.61</c:v>
                </c:pt>
                <c:pt idx="21">
                  <c:v>3619.0329999999999</c:v>
                </c:pt>
                <c:pt idx="22">
                  <c:v>3413.451</c:v>
                </c:pt>
                <c:pt idx="23">
                  <c:v>2709.7489999999998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1559</c:v>
                </c:pt>
                <c:pt idx="1">
                  <c:v>1729.9</c:v>
                </c:pt>
                <c:pt idx="2">
                  <c:v>1778.7</c:v>
                </c:pt>
                <c:pt idx="3">
                  <c:v>1830.8</c:v>
                </c:pt>
                <c:pt idx="4">
                  <c:v>1908.8</c:v>
                </c:pt>
                <c:pt idx="5">
                  <c:v>1407</c:v>
                </c:pt>
                <c:pt idx="6">
                  <c:v>1438</c:v>
                </c:pt>
                <c:pt idx="7">
                  <c:v>1446</c:v>
                </c:pt>
                <c:pt idx="8">
                  <c:v>1382</c:v>
                </c:pt>
                <c:pt idx="9">
                  <c:v>1106</c:v>
                </c:pt>
                <c:pt idx="10">
                  <c:v>1322</c:v>
                </c:pt>
                <c:pt idx="11">
                  <c:v>1339</c:v>
                </c:pt>
                <c:pt idx="12">
                  <c:v>1451</c:v>
                </c:pt>
                <c:pt idx="13">
                  <c:v>1348.1</c:v>
                </c:pt>
                <c:pt idx="14">
                  <c:v>1298</c:v>
                </c:pt>
                <c:pt idx="15">
                  <c:v>1572.1</c:v>
                </c:pt>
                <c:pt idx="16">
                  <c:v>1404</c:v>
                </c:pt>
                <c:pt idx="17">
                  <c:v>1480.7</c:v>
                </c:pt>
                <c:pt idx="18">
                  <c:v>1629.5</c:v>
                </c:pt>
                <c:pt idx="19">
                  <c:v>1850.9</c:v>
                </c:pt>
                <c:pt idx="20">
                  <c:v>1992</c:v>
                </c:pt>
                <c:pt idx="21">
                  <c:v>1832</c:v>
                </c:pt>
                <c:pt idx="22">
                  <c:v>1549.1</c:v>
                </c:pt>
                <c:pt idx="23">
                  <c:v>1760.8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1168.68</c:v>
                </c:pt>
                <c:pt idx="1">
                  <c:v>1073.7550000000001</c:v>
                </c:pt>
                <c:pt idx="2">
                  <c:v>994.10599999999999</c:v>
                </c:pt>
                <c:pt idx="3">
                  <c:v>906.74000000000012</c:v>
                </c:pt>
                <c:pt idx="4">
                  <c:v>818.97100000000046</c:v>
                </c:pt>
                <c:pt idx="5">
                  <c:v>752.11</c:v>
                </c:pt>
                <c:pt idx="6">
                  <c:v>750.60199999999998</c:v>
                </c:pt>
                <c:pt idx="7">
                  <c:v>1045.1409999999998</c:v>
                </c:pt>
                <c:pt idx="8">
                  <c:v>1547.4399999999998</c:v>
                </c:pt>
                <c:pt idx="9">
                  <c:v>1953.8439999999996</c:v>
                </c:pt>
                <c:pt idx="10">
                  <c:v>2173.14</c:v>
                </c:pt>
                <c:pt idx="11">
                  <c:v>2198.6569999999997</c:v>
                </c:pt>
                <c:pt idx="12">
                  <c:v>2110.0389999999993</c:v>
                </c:pt>
                <c:pt idx="13">
                  <c:v>1911.835</c:v>
                </c:pt>
                <c:pt idx="14">
                  <c:v>1603.2059999999999</c:v>
                </c:pt>
                <c:pt idx="15">
                  <c:v>1133.5410000000002</c:v>
                </c:pt>
                <c:pt idx="16">
                  <c:v>638.80099999999993</c:v>
                </c:pt>
                <c:pt idx="17">
                  <c:v>475.02000000000015</c:v>
                </c:pt>
                <c:pt idx="18">
                  <c:v>459.3780000000001</c:v>
                </c:pt>
                <c:pt idx="19">
                  <c:v>467.78800000000012</c:v>
                </c:pt>
                <c:pt idx="20">
                  <c:v>477.83699999999982</c:v>
                </c:pt>
                <c:pt idx="21">
                  <c:v>479.69400000000007</c:v>
                </c:pt>
                <c:pt idx="22">
                  <c:v>483.58900000000011</c:v>
                </c:pt>
                <c:pt idx="23">
                  <c:v>488.49399999999997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63</c:v>
                </c:pt>
                <c:pt idx="1">
                  <c:v>56</c:v>
                </c:pt>
                <c:pt idx="2">
                  <c:v>54</c:v>
                </c:pt>
                <c:pt idx="3">
                  <c:v>56</c:v>
                </c:pt>
                <c:pt idx="4">
                  <c:v>61</c:v>
                </c:pt>
                <c:pt idx="5">
                  <c:v>70</c:v>
                </c:pt>
                <c:pt idx="6">
                  <c:v>83</c:v>
                </c:pt>
                <c:pt idx="7">
                  <c:v>104</c:v>
                </c:pt>
                <c:pt idx="8">
                  <c:v>123</c:v>
                </c:pt>
                <c:pt idx="9">
                  <c:v>136</c:v>
                </c:pt>
                <c:pt idx="10">
                  <c:v>140</c:v>
                </c:pt>
                <c:pt idx="11">
                  <c:v>137</c:v>
                </c:pt>
                <c:pt idx="12">
                  <c:v>130</c:v>
                </c:pt>
                <c:pt idx="13">
                  <c:v>121</c:v>
                </c:pt>
                <c:pt idx="14">
                  <c:v>111</c:v>
                </c:pt>
                <c:pt idx="15">
                  <c:v>97</c:v>
                </c:pt>
                <c:pt idx="16">
                  <c:v>84</c:v>
                </c:pt>
                <c:pt idx="17">
                  <c:v>78</c:v>
                </c:pt>
                <c:pt idx="18">
                  <c:v>77</c:v>
                </c:pt>
                <c:pt idx="19">
                  <c:v>75</c:v>
                </c:pt>
                <c:pt idx="20">
                  <c:v>70</c:v>
                </c:pt>
                <c:pt idx="21">
                  <c:v>63</c:v>
                </c:pt>
                <c:pt idx="22">
                  <c:v>56</c:v>
                </c:pt>
                <c:pt idx="23">
                  <c:v>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326</c:v>
                </c:pt>
                <c:pt idx="7">
                  <c:v>376</c:v>
                </c:pt>
                <c:pt idx="8">
                  <c:v>431.31</c:v>
                </c:pt>
                <c:pt idx="9">
                  <c:v>208</c:v>
                </c:pt>
                <c:pt idx="10">
                  <c:v>46</c:v>
                </c:pt>
                <c:pt idx="11">
                  <c:v>44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30</c:v>
                </c:pt>
                <c:pt idx="16">
                  <c:v>299.81399999999996</c:v>
                </c:pt>
                <c:pt idx="17">
                  <c:v>1034.81</c:v>
                </c:pt>
                <c:pt idx="18">
                  <c:v>1047.6089999999999</c:v>
                </c:pt>
                <c:pt idx="19">
                  <c:v>769</c:v>
                </c:pt>
                <c:pt idx="20">
                  <c:v>298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8590464"/>
        <c:axId val="408590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5030.5330000000022</c:v>
                </c:pt>
                <c:pt idx="1">
                  <c:v>5009.5379999999986</c:v>
                </c:pt>
                <c:pt idx="2">
                  <c:v>4901.6930000000002</c:v>
                </c:pt>
                <c:pt idx="3">
                  <c:v>4865.4490000000014</c:v>
                </c:pt>
                <c:pt idx="4">
                  <c:v>5033.6960000000017</c:v>
                </c:pt>
                <c:pt idx="5">
                  <c:v>5474.1050000000005</c:v>
                </c:pt>
                <c:pt idx="6">
                  <c:v>6413.8370000000014</c:v>
                </c:pt>
                <c:pt idx="7">
                  <c:v>7367.7670000000007</c:v>
                </c:pt>
                <c:pt idx="8">
                  <c:v>7932.733000000002</c:v>
                </c:pt>
                <c:pt idx="9">
                  <c:v>7500.2750000000005</c:v>
                </c:pt>
                <c:pt idx="10">
                  <c:v>7588.1970000000001</c:v>
                </c:pt>
                <c:pt idx="11">
                  <c:v>7502.5440000000017</c:v>
                </c:pt>
                <c:pt idx="12">
                  <c:v>7422.5820000000012</c:v>
                </c:pt>
                <c:pt idx="13">
                  <c:v>7165.8259999999991</c:v>
                </c:pt>
                <c:pt idx="14">
                  <c:v>7175.7060000000001</c:v>
                </c:pt>
                <c:pt idx="15">
                  <c:v>7055.8510000000015</c:v>
                </c:pt>
                <c:pt idx="16">
                  <c:v>7081.4510000000009</c:v>
                </c:pt>
                <c:pt idx="17">
                  <c:v>7814.7330000000002</c:v>
                </c:pt>
                <c:pt idx="18">
                  <c:v>8091.7300000000005</c:v>
                </c:pt>
                <c:pt idx="19">
                  <c:v>7967.655999999999</c:v>
                </c:pt>
                <c:pt idx="20">
                  <c:v>7537.4469999999983</c:v>
                </c:pt>
                <c:pt idx="21">
                  <c:v>6936.7270000000008</c:v>
                </c:pt>
                <c:pt idx="22">
                  <c:v>6442.1180000000004</c:v>
                </c:pt>
                <c:pt idx="23">
                  <c:v>5887.0520000000015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590464"/>
        <c:axId val="408590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180.12</c:v>
                </c:pt>
                <c:pt idx="1">
                  <c:v>174.05</c:v>
                </c:pt>
                <c:pt idx="2">
                  <c:v>171.64</c:v>
                </c:pt>
                <c:pt idx="3">
                  <c:v>170.2</c:v>
                </c:pt>
                <c:pt idx="4">
                  <c:v>171.64</c:v>
                </c:pt>
                <c:pt idx="5">
                  <c:v>220.02</c:v>
                </c:pt>
                <c:pt idx="6">
                  <c:v>245.5</c:v>
                </c:pt>
                <c:pt idx="7">
                  <c:v>279.38</c:v>
                </c:pt>
                <c:pt idx="8">
                  <c:v>286.7</c:v>
                </c:pt>
                <c:pt idx="9">
                  <c:v>240.6</c:v>
                </c:pt>
                <c:pt idx="10">
                  <c:v>210.17</c:v>
                </c:pt>
                <c:pt idx="11">
                  <c:v>208.92</c:v>
                </c:pt>
                <c:pt idx="12">
                  <c:v>202.21</c:v>
                </c:pt>
                <c:pt idx="13">
                  <c:v>202</c:v>
                </c:pt>
                <c:pt idx="14">
                  <c:v>213.55</c:v>
                </c:pt>
                <c:pt idx="15">
                  <c:v>230.63</c:v>
                </c:pt>
                <c:pt idx="16">
                  <c:v>286.7</c:v>
                </c:pt>
                <c:pt idx="17">
                  <c:v>295.7</c:v>
                </c:pt>
                <c:pt idx="18">
                  <c:v>292.7</c:v>
                </c:pt>
                <c:pt idx="19">
                  <c:v>276.17</c:v>
                </c:pt>
                <c:pt idx="20">
                  <c:v>251.78</c:v>
                </c:pt>
                <c:pt idx="21">
                  <c:v>250.83</c:v>
                </c:pt>
                <c:pt idx="22">
                  <c:v>220.04</c:v>
                </c:pt>
                <c:pt idx="23">
                  <c:v>205.99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898208"/>
        <c:axId val="408591248"/>
      </c:lineChart>
      <c:catAx>
        <c:axId val="40859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590856"/>
        <c:crosses val="autoZero"/>
        <c:auto val="1"/>
        <c:lblAlgn val="ctr"/>
        <c:lblOffset val="100"/>
        <c:noMultiLvlLbl val="0"/>
      </c:catAx>
      <c:valAx>
        <c:axId val="40859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590464"/>
        <c:crosses val="autoZero"/>
        <c:crossBetween val="between"/>
      </c:valAx>
      <c:valAx>
        <c:axId val="4085912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898208"/>
        <c:crosses val="max"/>
        <c:crossBetween val="between"/>
      </c:valAx>
      <c:catAx>
        <c:axId val="254898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59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5030.5800000000008</v>
      </c>
      <c r="C4" s="18">
        <v>5009.5550000000012</v>
      </c>
      <c r="D4" s="18">
        <v>4901.7059999999992</v>
      </c>
      <c r="E4" s="18">
        <v>4865.4400000000005</v>
      </c>
      <c r="F4" s="18">
        <v>5033.6709999999994</v>
      </c>
      <c r="G4" s="18">
        <v>5474.0849999999982</v>
      </c>
      <c r="H4" s="18">
        <v>6413.826</v>
      </c>
      <c r="I4" s="18">
        <v>7367.7780000000002</v>
      </c>
      <c r="J4" s="18">
        <v>7932.762999999999</v>
      </c>
      <c r="K4" s="18">
        <v>7500.2360000000008</v>
      </c>
      <c r="L4" s="18">
        <v>7588.1799999999985</v>
      </c>
      <c r="M4" s="18">
        <v>7502.5930000000008</v>
      </c>
      <c r="N4" s="18">
        <v>7422.5609999999997</v>
      </c>
      <c r="O4" s="18">
        <v>7165.826</v>
      </c>
      <c r="P4" s="18">
        <v>7175.7509999999993</v>
      </c>
      <c r="Q4" s="18">
        <v>7055.8440000000001</v>
      </c>
      <c r="R4" s="18">
        <v>7081.5010000000002</v>
      </c>
      <c r="S4" s="18">
        <v>7814.6859999999997</v>
      </c>
      <c r="T4" s="18">
        <v>8091.7039999999979</v>
      </c>
      <c r="U4" s="18">
        <v>7967.6620000000021</v>
      </c>
      <c r="V4" s="18">
        <v>7537.447000000001</v>
      </c>
      <c r="W4" s="18">
        <v>6936.7270000000017</v>
      </c>
      <c r="X4" s="18">
        <v>6442.1399999999994</v>
      </c>
      <c r="Y4" s="18">
        <v>5887.0430000000015</v>
      </c>
      <c r="Z4" s="19"/>
      <c r="AA4" s="20">
        <f>SUM(B4:Z4)</f>
        <v>161199.30500000005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180.12</v>
      </c>
      <c r="C7" s="28">
        <v>174.05</v>
      </c>
      <c r="D7" s="28">
        <v>171.64</v>
      </c>
      <c r="E7" s="28">
        <v>170.2</v>
      </c>
      <c r="F7" s="28">
        <v>171.64</v>
      </c>
      <c r="G7" s="28">
        <v>220.02</v>
      </c>
      <c r="H7" s="28">
        <v>245.5</v>
      </c>
      <c r="I7" s="28">
        <v>279.38</v>
      </c>
      <c r="J7" s="28">
        <v>286.7</v>
      </c>
      <c r="K7" s="28">
        <v>240.6</v>
      </c>
      <c r="L7" s="28">
        <v>210.17</v>
      </c>
      <c r="M7" s="28">
        <v>208.92</v>
      </c>
      <c r="N7" s="28">
        <v>202.21</v>
      </c>
      <c r="O7" s="28">
        <v>202</v>
      </c>
      <c r="P7" s="28">
        <v>213.55</v>
      </c>
      <c r="Q7" s="28">
        <v>230.63</v>
      </c>
      <c r="R7" s="28">
        <v>286.7</v>
      </c>
      <c r="S7" s="28">
        <v>295.7</v>
      </c>
      <c r="T7" s="28">
        <v>292.7</v>
      </c>
      <c r="U7" s="28">
        <v>276.17</v>
      </c>
      <c r="V7" s="28">
        <v>251.78</v>
      </c>
      <c r="W7" s="28">
        <v>250.83</v>
      </c>
      <c r="X7" s="28">
        <v>220.04</v>
      </c>
      <c r="Y7" s="28">
        <v>205.99</v>
      </c>
      <c r="Z7" s="29"/>
      <c r="AA7" s="30">
        <f>IF(SUM(B7:Z7)&lt;&gt;0,AVERAGEIF(B7:Z7,"&lt;&gt;"""),"")</f>
        <v>228.63499999999999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624</v>
      </c>
      <c r="H10" s="42">
        <v>624</v>
      </c>
      <c r="I10" s="42">
        <v>624</v>
      </c>
      <c r="J10" s="42">
        <v>624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624</v>
      </c>
      <c r="S10" s="42">
        <v>624</v>
      </c>
      <c r="T10" s="42">
        <v>640</v>
      </c>
      <c r="U10" s="42">
        <v>640</v>
      </c>
      <c r="V10" s="42">
        <v>640</v>
      </c>
      <c r="W10" s="42">
        <v>640</v>
      </c>
      <c r="X10" s="42">
        <v>640</v>
      </c>
      <c r="Y10" s="42">
        <v>640</v>
      </c>
      <c r="Z10" s="43"/>
      <c r="AA10" s="44">
        <f t="shared" ref="AA10:AA15" si="0">SUM(B10:Z10)</f>
        <v>14832</v>
      </c>
    </row>
    <row r="11" spans="1:27" ht="24.95" customHeight="1" x14ac:dyDescent="0.2">
      <c r="A11" s="45" t="s">
        <v>7</v>
      </c>
      <c r="B11" s="46">
        <v>192</v>
      </c>
      <c r="C11" s="47">
        <v>188</v>
      </c>
      <c r="D11" s="47">
        <v>163</v>
      </c>
      <c r="E11" s="47">
        <v>160</v>
      </c>
      <c r="F11" s="47">
        <v>163</v>
      </c>
      <c r="G11" s="47">
        <v>189</v>
      </c>
      <c r="H11" s="47">
        <v>234</v>
      </c>
      <c r="I11" s="47">
        <v>251</v>
      </c>
      <c r="J11" s="47">
        <v>264</v>
      </c>
      <c r="K11" s="47">
        <v>249</v>
      </c>
      <c r="L11" s="47">
        <v>239</v>
      </c>
      <c r="M11" s="47">
        <v>238</v>
      </c>
      <c r="N11" s="47">
        <v>238</v>
      </c>
      <c r="O11" s="47">
        <v>233</v>
      </c>
      <c r="P11" s="47">
        <v>235</v>
      </c>
      <c r="Q11" s="47">
        <v>259</v>
      </c>
      <c r="R11" s="47">
        <v>285</v>
      </c>
      <c r="S11" s="47">
        <v>287</v>
      </c>
      <c r="T11" s="47">
        <v>287</v>
      </c>
      <c r="U11" s="47">
        <v>287</v>
      </c>
      <c r="V11" s="47">
        <v>287</v>
      </c>
      <c r="W11" s="47">
        <v>277</v>
      </c>
      <c r="X11" s="47">
        <v>274</v>
      </c>
      <c r="Y11" s="47">
        <v>239</v>
      </c>
      <c r="Z11" s="48"/>
      <c r="AA11" s="49">
        <f t="shared" si="0"/>
        <v>5718</v>
      </c>
    </row>
    <row r="12" spans="1:27" ht="24.95" customHeight="1" x14ac:dyDescent="0.2">
      <c r="A12" s="50" t="s">
        <v>8</v>
      </c>
      <c r="B12" s="51">
        <v>1443.9</v>
      </c>
      <c r="C12" s="52">
        <v>1357.9</v>
      </c>
      <c r="D12" s="52">
        <v>1307.9000000000001</v>
      </c>
      <c r="E12" s="52">
        <v>1307.9000000000001</v>
      </c>
      <c r="F12" s="52">
        <v>1477.9</v>
      </c>
      <c r="G12" s="52">
        <v>2405.9749999999999</v>
      </c>
      <c r="H12" s="52">
        <v>2958.2240000000002</v>
      </c>
      <c r="I12" s="52">
        <v>3521.6370000000002</v>
      </c>
      <c r="J12" s="52">
        <v>3561.0129999999999</v>
      </c>
      <c r="K12" s="52">
        <v>3243.3920000000003</v>
      </c>
      <c r="L12" s="52">
        <v>3064.04</v>
      </c>
      <c r="M12" s="52">
        <v>2941.9360000000001</v>
      </c>
      <c r="N12" s="52">
        <v>2819.5219999999999</v>
      </c>
      <c r="O12" s="52">
        <v>2891.8910000000001</v>
      </c>
      <c r="P12" s="52">
        <v>3268.5450000000001</v>
      </c>
      <c r="Q12" s="52">
        <v>3360.203</v>
      </c>
      <c r="R12" s="52">
        <v>3745.886</v>
      </c>
      <c r="S12" s="52">
        <v>3835.1559999999999</v>
      </c>
      <c r="T12" s="52">
        <v>3951.2169999999996</v>
      </c>
      <c r="U12" s="52">
        <v>3877.9740000000002</v>
      </c>
      <c r="V12" s="52">
        <v>3772.61</v>
      </c>
      <c r="W12" s="52">
        <v>3619.0329999999999</v>
      </c>
      <c r="X12" s="52">
        <v>3413.451</v>
      </c>
      <c r="Y12" s="52">
        <v>2709.7489999999998</v>
      </c>
      <c r="Z12" s="53"/>
      <c r="AA12" s="54">
        <f t="shared" si="0"/>
        <v>69856.953999999998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326</v>
      </c>
      <c r="I13" s="52">
        <v>376</v>
      </c>
      <c r="J13" s="52">
        <v>431.31</v>
      </c>
      <c r="K13" s="52">
        <v>208</v>
      </c>
      <c r="L13" s="52">
        <v>46</v>
      </c>
      <c r="M13" s="52">
        <v>44</v>
      </c>
      <c r="N13" s="52">
        <v>70</v>
      </c>
      <c r="O13" s="52">
        <v>56</v>
      </c>
      <c r="P13" s="52">
        <v>56</v>
      </c>
      <c r="Q13" s="52">
        <v>30</v>
      </c>
      <c r="R13" s="52">
        <v>299.81399999999996</v>
      </c>
      <c r="S13" s="52">
        <v>1034.81</v>
      </c>
      <c r="T13" s="52">
        <v>1047.6089999999999</v>
      </c>
      <c r="U13" s="52">
        <v>769</v>
      </c>
      <c r="V13" s="52">
        <v>298</v>
      </c>
      <c r="W13" s="52">
        <v>26</v>
      </c>
      <c r="X13" s="52">
        <v>26</v>
      </c>
      <c r="Y13" s="52"/>
      <c r="Z13" s="53"/>
      <c r="AA13" s="54">
        <f t="shared" si="0"/>
        <v>5170.5429999999997</v>
      </c>
    </row>
    <row r="14" spans="1:27" ht="24.95" customHeight="1" x14ac:dyDescent="0.2">
      <c r="A14" s="55" t="s">
        <v>10</v>
      </c>
      <c r="B14" s="56">
        <v>1168.68</v>
      </c>
      <c r="C14" s="57">
        <v>1073.7550000000001</v>
      </c>
      <c r="D14" s="57">
        <v>994.10599999999999</v>
      </c>
      <c r="E14" s="57">
        <v>906.74000000000012</v>
      </c>
      <c r="F14" s="57">
        <v>818.97100000000046</v>
      </c>
      <c r="G14" s="57">
        <v>752.11</v>
      </c>
      <c r="H14" s="57">
        <v>750.60199999999998</v>
      </c>
      <c r="I14" s="57">
        <v>1045.1409999999998</v>
      </c>
      <c r="J14" s="57">
        <v>1547.4399999999998</v>
      </c>
      <c r="K14" s="57">
        <v>1953.8439999999996</v>
      </c>
      <c r="L14" s="57">
        <v>2173.14</v>
      </c>
      <c r="M14" s="57">
        <v>2198.6569999999997</v>
      </c>
      <c r="N14" s="57">
        <v>2110.0389999999993</v>
      </c>
      <c r="O14" s="57">
        <v>1911.835</v>
      </c>
      <c r="P14" s="57">
        <v>1603.2059999999999</v>
      </c>
      <c r="Q14" s="57">
        <v>1133.5410000000002</v>
      </c>
      <c r="R14" s="57">
        <v>638.80099999999993</v>
      </c>
      <c r="S14" s="57">
        <v>475.02000000000015</v>
      </c>
      <c r="T14" s="57">
        <v>459.3780000000001</v>
      </c>
      <c r="U14" s="57">
        <v>467.78800000000012</v>
      </c>
      <c r="V14" s="57">
        <v>477.83699999999982</v>
      </c>
      <c r="W14" s="57">
        <v>479.69400000000007</v>
      </c>
      <c r="X14" s="57">
        <v>483.58900000000011</v>
      </c>
      <c r="Y14" s="57">
        <v>488.49399999999997</v>
      </c>
      <c r="Z14" s="58"/>
      <c r="AA14" s="59">
        <f t="shared" si="0"/>
        <v>26112.407999999996</v>
      </c>
    </row>
    <row r="15" spans="1:27" ht="24.95" customHeight="1" x14ac:dyDescent="0.2">
      <c r="A15" s="55" t="s">
        <v>11</v>
      </c>
      <c r="B15" s="56">
        <v>63</v>
      </c>
      <c r="C15" s="57">
        <v>56</v>
      </c>
      <c r="D15" s="57">
        <v>54</v>
      </c>
      <c r="E15" s="57">
        <v>56</v>
      </c>
      <c r="F15" s="57">
        <v>61</v>
      </c>
      <c r="G15" s="57">
        <v>70</v>
      </c>
      <c r="H15" s="57">
        <v>83</v>
      </c>
      <c r="I15" s="57">
        <v>104</v>
      </c>
      <c r="J15" s="57">
        <v>123</v>
      </c>
      <c r="K15" s="57">
        <v>136</v>
      </c>
      <c r="L15" s="57">
        <v>140</v>
      </c>
      <c r="M15" s="57">
        <v>137</v>
      </c>
      <c r="N15" s="57">
        <v>130</v>
      </c>
      <c r="O15" s="57">
        <v>121</v>
      </c>
      <c r="P15" s="57">
        <v>111</v>
      </c>
      <c r="Q15" s="57">
        <v>97</v>
      </c>
      <c r="R15" s="57">
        <v>84</v>
      </c>
      <c r="S15" s="57">
        <v>78</v>
      </c>
      <c r="T15" s="57">
        <v>77</v>
      </c>
      <c r="U15" s="57">
        <v>75</v>
      </c>
      <c r="V15" s="57">
        <v>70</v>
      </c>
      <c r="W15" s="57">
        <v>63</v>
      </c>
      <c r="X15" s="57">
        <v>56</v>
      </c>
      <c r="Y15" s="57">
        <v>49</v>
      </c>
      <c r="Z15" s="58"/>
      <c r="AA15" s="59">
        <f t="shared" si="0"/>
        <v>2094</v>
      </c>
    </row>
    <row r="16" spans="1:27" ht="30" customHeight="1" thickBot="1" x14ac:dyDescent="0.25">
      <c r="A16" s="60" t="s">
        <v>12</v>
      </c>
      <c r="B16" s="61">
        <f>IF(LEN(B$2)&gt;0,SUM(B10:B15),"")</f>
        <v>3471.58</v>
      </c>
      <c r="C16" s="62">
        <f t="shared" ref="C16:Z16" si="1">IF(LEN(C$2)&gt;0,SUM(C10:C15),"")</f>
        <v>3279.6550000000002</v>
      </c>
      <c r="D16" s="62">
        <f t="shared" si="1"/>
        <v>3123.0060000000003</v>
      </c>
      <c r="E16" s="62">
        <f t="shared" si="1"/>
        <v>3034.6400000000003</v>
      </c>
      <c r="F16" s="62">
        <f t="shared" si="1"/>
        <v>3124.8710000000005</v>
      </c>
      <c r="G16" s="62">
        <f t="shared" si="1"/>
        <v>4067.085</v>
      </c>
      <c r="H16" s="62">
        <f t="shared" si="1"/>
        <v>4975.826</v>
      </c>
      <c r="I16" s="62">
        <f t="shared" si="1"/>
        <v>5921.7780000000002</v>
      </c>
      <c r="J16" s="62">
        <f t="shared" si="1"/>
        <v>6550.7629999999999</v>
      </c>
      <c r="K16" s="62">
        <f t="shared" si="1"/>
        <v>6394.235999999999</v>
      </c>
      <c r="L16" s="62">
        <f t="shared" si="1"/>
        <v>6266.18</v>
      </c>
      <c r="M16" s="62">
        <f t="shared" si="1"/>
        <v>6163.5929999999998</v>
      </c>
      <c r="N16" s="62">
        <f t="shared" si="1"/>
        <v>5971.5609999999997</v>
      </c>
      <c r="O16" s="62">
        <f t="shared" si="1"/>
        <v>5817.7260000000006</v>
      </c>
      <c r="P16" s="62">
        <f t="shared" si="1"/>
        <v>5877.7510000000002</v>
      </c>
      <c r="Q16" s="62">
        <f t="shared" si="1"/>
        <v>5483.7439999999997</v>
      </c>
      <c r="R16" s="62">
        <f t="shared" si="1"/>
        <v>5677.5010000000002</v>
      </c>
      <c r="S16" s="62">
        <f t="shared" si="1"/>
        <v>6333.9860000000008</v>
      </c>
      <c r="T16" s="62">
        <f t="shared" si="1"/>
        <v>6462.2039999999988</v>
      </c>
      <c r="U16" s="62">
        <f t="shared" si="1"/>
        <v>6116.7620000000006</v>
      </c>
      <c r="V16" s="62">
        <f t="shared" si="1"/>
        <v>5545.4470000000001</v>
      </c>
      <c r="W16" s="62">
        <f t="shared" si="1"/>
        <v>5104.7269999999999</v>
      </c>
      <c r="X16" s="62">
        <f t="shared" si="1"/>
        <v>4893.04</v>
      </c>
      <c r="Y16" s="62">
        <f t="shared" si="1"/>
        <v>4126.2430000000004</v>
      </c>
      <c r="Z16" s="63" t="str">
        <f t="shared" si="1"/>
        <v/>
      </c>
      <c r="AA16" s="64">
        <f>SUM(AA10:AA15)</f>
        <v>123783.905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1274.9000000000001</v>
      </c>
      <c r="C28" s="72">
        <v>1211.9000000000001</v>
      </c>
      <c r="D28" s="72">
        <v>1140.9000000000001</v>
      </c>
      <c r="E28" s="72">
        <v>1091.9000000000001</v>
      </c>
      <c r="F28" s="72">
        <v>1047.9000000000001</v>
      </c>
      <c r="G28" s="72">
        <v>1059.9000000000001</v>
      </c>
      <c r="H28" s="72">
        <v>1442.9</v>
      </c>
      <c r="I28" s="72">
        <v>1713.9</v>
      </c>
      <c r="J28" s="72">
        <v>2077.9</v>
      </c>
      <c r="K28" s="72">
        <v>2211.9</v>
      </c>
      <c r="L28" s="72">
        <v>2241.9</v>
      </c>
      <c r="M28" s="72">
        <v>2270.9</v>
      </c>
      <c r="N28" s="72">
        <v>2227.9</v>
      </c>
      <c r="O28" s="72">
        <v>2045.9</v>
      </c>
      <c r="P28" s="72">
        <v>1809.9</v>
      </c>
      <c r="Q28" s="72">
        <v>1482.9</v>
      </c>
      <c r="R28" s="72">
        <v>1242.9000000000001</v>
      </c>
      <c r="S28" s="72">
        <v>1620.9</v>
      </c>
      <c r="T28" s="72">
        <v>1684.9</v>
      </c>
      <c r="U28" s="72">
        <v>1681.9</v>
      </c>
      <c r="V28" s="72">
        <v>1317.9</v>
      </c>
      <c r="W28" s="72">
        <v>963.9</v>
      </c>
      <c r="X28" s="72">
        <v>983.9</v>
      </c>
      <c r="Y28" s="72">
        <v>944.9</v>
      </c>
      <c r="Z28" s="73"/>
      <c r="AA28" s="74">
        <f>SUM(B28:Z28)</f>
        <v>36794.600000000013</v>
      </c>
    </row>
    <row r="29" spans="1:27" ht="24.95" customHeight="1" x14ac:dyDescent="0.2">
      <c r="A29" s="75" t="s">
        <v>23</v>
      </c>
      <c r="B29" s="76">
        <v>1146.68</v>
      </c>
      <c r="C29" s="77">
        <v>1105.7550000000001</v>
      </c>
      <c r="D29" s="77">
        <v>1117.106</v>
      </c>
      <c r="E29" s="77">
        <v>1074.74</v>
      </c>
      <c r="F29" s="77">
        <v>1025.971</v>
      </c>
      <c r="G29" s="77">
        <v>1693.1849999999999</v>
      </c>
      <c r="H29" s="77">
        <v>1774.826</v>
      </c>
      <c r="I29" s="77">
        <v>2163.7779999999998</v>
      </c>
      <c r="J29" s="77">
        <v>2364.7629999999999</v>
      </c>
      <c r="K29" s="77">
        <v>2166.2359999999999</v>
      </c>
      <c r="L29" s="77">
        <v>2050.1799999999998</v>
      </c>
      <c r="M29" s="77">
        <v>1935.5930000000001</v>
      </c>
      <c r="N29" s="77">
        <v>1769.5609999999999</v>
      </c>
      <c r="O29" s="77">
        <v>1746.7260000000001</v>
      </c>
      <c r="P29" s="77">
        <v>1855.751</v>
      </c>
      <c r="Q29" s="77">
        <v>1719.7439999999999</v>
      </c>
      <c r="R29" s="77">
        <v>2203.5010000000002</v>
      </c>
      <c r="S29" s="77">
        <v>2418.9859999999999</v>
      </c>
      <c r="T29" s="77">
        <v>2286.2040000000002</v>
      </c>
      <c r="U29" s="77">
        <v>1932.7619999999999</v>
      </c>
      <c r="V29" s="77">
        <v>1758.4469999999999</v>
      </c>
      <c r="W29" s="77">
        <v>1692.7270000000001</v>
      </c>
      <c r="X29" s="77">
        <v>1517.04</v>
      </c>
      <c r="Y29" s="77">
        <v>1094.2429999999999</v>
      </c>
      <c r="Z29" s="78"/>
      <c r="AA29" s="79">
        <f>SUM(B29:Z29)</f>
        <v>41614.505000000005</v>
      </c>
    </row>
    <row r="30" spans="1:27" ht="24.95" customHeight="1" x14ac:dyDescent="0.2">
      <c r="A30" s="82" t="s">
        <v>24</v>
      </c>
      <c r="B30" s="80">
        <v>1877</v>
      </c>
      <c r="C30" s="81">
        <v>1791</v>
      </c>
      <c r="D30" s="81">
        <v>1741</v>
      </c>
      <c r="E30" s="81">
        <v>1741</v>
      </c>
      <c r="F30" s="81">
        <v>1911</v>
      </c>
      <c r="G30" s="81">
        <v>2221</v>
      </c>
      <c r="H30" s="81">
        <v>2696.1</v>
      </c>
      <c r="I30" s="81">
        <v>2990.1</v>
      </c>
      <c r="J30" s="81">
        <v>2990.1</v>
      </c>
      <c r="K30" s="81">
        <v>2876.1</v>
      </c>
      <c r="L30" s="81">
        <v>2796.1</v>
      </c>
      <c r="M30" s="81">
        <v>2796.1</v>
      </c>
      <c r="N30" s="81">
        <v>2796.1</v>
      </c>
      <c r="O30" s="81">
        <v>2865.1</v>
      </c>
      <c r="P30" s="81">
        <v>3010.1</v>
      </c>
      <c r="Q30" s="81">
        <v>3105.1</v>
      </c>
      <c r="R30" s="81">
        <v>3135.1</v>
      </c>
      <c r="S30" s="81">
        <v>3181.1</v>
      </c>
      <c r="T30" s="81">
        <v>3317.1</v>
      </c>
      <c r="U30" s="81">
        <v>3317.1</v>
      </c>
      <c r="V30" s="81">
        <v>3317.1</v>
      </c>
      <c r="W30" s="81">
        <v>3136.1</v>
      </c>
      <c r="X30" s="81">
        <v>3022.1</v>
      </c>
      <c r="Y30" s="81">
        <v>2742.1</v>
      </c>
      <c r="Z30" s="83"/>
      <c r="AA30" s="84">
        <f>SUM(B30:Z30)</f>
        <v>65370.799999999981</v>
      </c>
    </row>
    <row r="31" spans="1:27" ht="30" customHeight="1" thickBot="1" x14ac:dyDescent="0.25">
      <c r="A31" s="60" t="s">
        <v>25</v>
      </c>
      <c r="B31" s="61">
        <f>IF(LEN(B$2)&gt;0,SUM(B28:B30),"")</f>
        <v>4298.58</v>
      </c>
      <c r="C31" s="62">
        <f t="shared" ref="C31:Z31" si="4">IF(LEN(C$2)&gt;0,SUM(C28:C30),"")</f>
        <v>4108.6550000000007</v>
      </c>
      <c r="D31" s="62">
        <f t="shared" si="4"/>
        <v>3999.0060000000003</v>
      </c>
      <c r="E31" s="62">
        <f t="shared" si="4"/>
        <v>3907.6400000000003</v>
      </c>
      <c r="F31" s="62">
        <f t="shared" si="4"/>
        <v>3984.8710000000001</v>
      </c>
      <c r="G31" s="62">
        <f t="shared" si="4"/>
        <v>4974.085</v>
      </c>
      <c r="H31" s="62">
        <f t="shared" si="4"/>
        <v>5913.826</v>
      </c>
      <c r="I31" s="62">
        <f t="shared" si="4"/>
        <v>6867.7780000000002</v>
      </c>
      <c r="J31" s="62">
        <f t="shared" si="4"/>
        <v>7432.7630000000008</v>
      </c>
      <c r="K31" s="62">
        <f t="shared" si="4"/>
        <v>7254.2360000000008</v>
      </c>
      <c r="L31" s="62">
        <f t="shared" si="4"/>
        <v>7088.18</v>
      </c>
      <c r="M31" s="62">
        <f t="shared" si="4"/>
        <v>7002.5930000000008</v>
      </c>
      <c r="N31" s="62">
        <f t="shared" si="4"/>
        <v>6793.5609999999997</v>
      </c>
      <c r="O31" s="62">
        <f t="shared" si="4"/>
        <v>6657.7260000000006</v>
      </c>
      <c r="P31" s="62">
        <f t="shared" si="4"/>
        <v>6675.7510000000002</v>
      </c>
      <c r="Q31" s="62">
        <f t="shared" si="4"/>
        <v>6307.7440000000006</v>
      </c>
      <c r="R31" s="62">
        <f t="shared" si="4"/>
        <v>6581.5010000000002</v>
      </c>
      <c r="S31" s="62">
        <f t="shared" si="4"/>
        <v>7220.9859999999999</v>
      </c>
      <c r="T31" s="62">
        <f t="shared" si="4"/>
        <v>7288.2039999999997</v>
      </c>
      <c r="U31" s="62">
        <f t="shared" si="4"/>
        <v>6931.7620000000006</v>
      </c>
      <c r="V31" s="62">
        <f t="shared" si="4"/>
        <v>6393.4470000000001</v>
      </c>
      <c r="W31" s="62">
        <f t="shared" si="4"/>
        <v>5792.7269999999999</v>
      </c>
      <c r="X31" s="62">
        <f t="shared" si="4"/>
        <v>5523.04</v>
      </c>
      <c r="Y31" s="62">
        <f t="shared" si="4"/>
        <v>4781.2430000000004</v>
      </c>
      <c r="Z31" s="63" t="str">
        <f t="shared" si="4"/>
        <v/>
      </c>
      <c r="AA31" s="64">
        <f>SUM(AA28:AA30)</f>
        <v>143779.905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320</v>
      </c>
      <c r="C34" s="95">
        <v>322</v>
      </c>
      <c r="D34" s="95">
        <v>324</v>
      </c>
      <c r="E34" s="95">
        <v>321</v>
      </c>
      <c r="F34" s="95">
        <v>338</v>
      </c>
      <c r="G34" s="95">
        <v>365</v>
      </c>
      <c r="H34" s="95">
        <v>401</v>
      </c>
      <c r="I34" s="95">
        <v>410</v>
      </c>
      <c r="J34" s="95">
        <v>420</v>
      </c>
      <c r="K34" s="95">
        <v>420</v>
      </c>
      <c r="L34" s="95">
        <v>330</v>
      </c>
      <c r="M34" s="95">
        <v>331</v>
      </c>
      <c r="N34" s="95">
        <v>314</v>
      </c>
      <c r="O34" s="95">
        <v>328</v>
      </c>
      <c r="P34" s="95">
        <v>331</v>
      </c>
      <c r="Q34" s="95">
        <v>386</v>
      </c>
      <c r="R34" s="95">
        <v>420</v>
      </c>
      <c r="S34" s="95">
        <v>420</v>
      </c>
      <c r="T34" s="95">
        <v>420</v>
      </c>
      <c r="U34" s="95">
        <v>420</v>
      </c>
      <c r="V34" s="95">
        <v>420</v>
      </c>
      <c r="W34" s="95">
        <v>219</v>
      </c>
      <c r="X34" s="95">
        <v>206</v>
      </c>
      <c r="Y34" s="95">
        <v>205</v>
      </c>
      <c r="Z34" s="96"/>
      <c r="AA34" s="74">
        <f t="shared" ref="AA34:AA39" si="5">SUM(B34:Z34)</f>
        <v>8391</v>
      </c>
    </row>
    <row r="35" spans="1:27" ht="24.95" customHeight="1" x14ac:dyDescent="0.2">
      <c r="A35" s="97" t="s">
        <v>28</v>
      </c>
      <c r="B35" s="98">
        <v>432</v>
      </c>
      <c r="C35" s="99">
        <v>432</v>
      </c>
      <c r="D35" s="99">
        <v>477</v>
      </c>
      <c r="E35" s="99">
        <v>477</v>
      </c>
      <c r="F35" s="99">
        <v>447</v>
      </c>
      <c r="G35" s="99">
        <v>467</v>
      </c>
      <c r="H35" s="99">
        <v>462</v>
      </c>
      <c r="I35" s="99">
        <v>461</v>
      </c>
      <c r="J35" s="99">
        <v>387</v>
      </c>
      <c r="K35" s="99">
        <v>365</v>
      </c>
      <c r="L35" s="99">
        <v>417</v>
      </c>
      <c r="M35" s="99">
        <v>433</v>
      </c>
      <c r="N35" s="99">
        <v>433</v>
      </c>
      <c r="O35" s="99">
        <v>437</v>
      </c>
      <c r="P35" s="99">
        <v>392</v>
      </c>
      <c r="Q35" s="99">
        <v>363</v>
      </c>
      <c r="R35" s="99">
        <v>409</v>
      </c>
      <c r="S35" s="99">
        <v>392</v>
      </c>
      <c r="T35" s="99">
        <v>331</v>
      </c>
      <c r="U35" s="99">
        <v>320</v>
      </c>
      <c r="V35" s="99">
        <v>353</v>
      </c>
      <c r="W35" s="99">
        <v>394</v>
      </c>
      <c r="X35" s="99">
        <v>349</v>
      </c>
      <c r="Y35" s="99">
        <v>375</v>
      </c>
      <c r="Z35" s="100"/>
      <c r="AA35" s="79">
        <f t="shared" si="5"/>
        <v>9805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25</v>
      </c>
      <c r="H36" s="99">
        <v>25</v>
      </c>
      <c r="I36" s="99">
        <v>25</v>
      </c>
      <c r="J36" s="99">
        <v>25</v>
      </c>
      <c r="K36" s="99">
        <v>196.4</v>
      </c>
      <c r="L36" s="99">
        <v>25</v>
      </c>
      <c r="M36" s="99">
        <v>25</v>
      </c>
      <c r="N36" s="99">
        <v>154</v>
      </c>
      <c r="O36" s="99">
        <v>33.1</v>
      </c>
      <c r="P36" s="99">
        <v>25</v>
      </c>
      <c r="Q36" s="99">
        <v>273.10000000000002</v>
      </c>
      <c r="R36" s="99">
        <v>25</v>
      </c>
      <c r="S36" s="99">
        <v>118.7</v>
      </c>
      <c r="T36" s="99">
        <v>328.5</v>
      </c>
      <c r="U36" s="99">
        <v>560.9</v>
      </c>
      <c r="V36" s="99">
        <v>669</v>
      </c>
      <c r="W36" s="99">
        <v>669</v>
      </c>
      <c r="X36" s="99">
        <v>444.1</v>
      </c>
      <c r="Y36" s="99">
        <v>630.79999999999995</v>
      </c>
      <c r="Z36" s="100"/>
      <c r="AA36" s="79">
        <f t="shared" si="5"/>
        <v>7622.6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88</v>
      </c>
      <c r="C38" s="99">
        <v>256.89999999999998</v>
      </c>
      <c r="D38" s="99">
        <v>258.7</v>
      </c>
      <c r="E38" s="99">
        <v>313.8</v>
      </c>
      <c r="F38" s="99">
        <v>404.8</v>
      </c>
      <c r="G38" s="99">
        <v>500</v>
      </c>
      <c r="H38" s="99">
        <v>500</v>
      </c>
      <c r="I38" s="99">
        <v>500</v>
      </c>
      <c r="J38" s="99">
        <v>500</v>
      </c>
      <c r="K38" s="99">
        <v>74.599999999999994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10396.799999999999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1559</v>
      </c>
      <c r="C39" s="88">
        <f t="shared" si="6"/>
        <v>1729.9</v>
      </c>
      <c r="D39" s="88">
        <f t="shared" si="6"/>
        <v>1778.7</v>
      </c>
      <c r="E39" s="88">
        <f t="shared" si="6"/>
        <v>1830.8</v>
      </c>
      <c r="F39" s="88">
        <f t="shared" si="6"/>
        <v>1908.8</v>
      </c>
      <c r="G39" s="88">
        <f t="shared" si="6"/>
        <v>1407</v>
      </c>
      <c r="H39" s="88">
        <f t="shared" si="6"/>
        <v>1438</v>
      </c>
      <c r="I39" s="88">
        <f t="shared" si="6"/>
        <v>1446</v>
      </c>
      <c r="J39" s="88">
        <f t="shared" si="6"/>
        <v>1382</v>
      </c>
      <c r="K39" s="88">
        <f t="shared" si="6"/>
        <v>1106</v>
      </c>
      <c r="L39" s="88">
        <f t="shared" si="6"/>
        <v>1322</v>
      </c>
      <c r="M39" s="88">
        <f t="shared" si="6"/>
        <v>1339</v>
      </c>
      <c r="N39" s="88">
        <f t="shared" si="6"/>
        <v>1451</v>
      </c>
      <c r="O39" s="88">
        <f t="shared" si="6"/>
        <v>1348.1</v>
      </c>
      <c r="P39" s="88">
        <f t="shared" si="6"/>
        <v>1298</v>
      </c>
      <c r="Q39" s="88">
        <f t="shared" si="6"/>
        <v>1572.1</v>
      </c>
      <c r="R39" s="88">
        <f t="shared" si="6"/>
        <v>1404</v>
      </c>
      <c r="S39" s="88">
        <f t="shared" si="6"/>
        <v>1480.7</v>
      </c>
      <c r="T39" s="88">
        <f t="shared" si="6"/>
        <v>1629.5</v>
      </c>
      <c r="U39" s="88">
        <f t="shared" si="6"/>
        <v>1850.9</v>
      </c>
      <c r="V39" s="88">
        <f t="shared" si="6"/>
        <v>1992</v>
      </c>
      <c r="W39" s="88">
        <f t="shared" si="6"/>
        <v>1832</v>
      </c>
      <c r="X39" s="88">
        <f t="shared" si="6"/>
        <v>1549.1</v>
      </c>
      <c r="Y39" s="88">
        <f t="shared" si="6"/>
        <v>1760.8</v>
      </c>
      <c r="Z39" s="89" t="str">
        <f t="shared" si="6"/>
        <v/>
      </c>
      <c r="AA39" s="90">
        <f t="shared" si="5"/>
        <v>37415.4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/>
      <c r="H44" s="99"/>
      <c r="I44" s="99"/>
      <c r="J44" s="99"/>
      <c r="K44" s="99">
        <v>171.4</v>
      </c>
      <c r="L44" s="99"/>
      <c r="M44" s="99"/>
      <c r="N44" s="99">
        <v>129</v>
      </c>
      <c r="O44" s="99">
        <v>8.1</v>
      </c>
      <c r="P44" s="99"/>
      <c r="Q44" s="99">
        <v>248.1</v>
      </c>
      <c r="R44" s="99"/>
      <c r="S44" s="99">
        <v>93.7</v>
      </c>
      <c r="T44" s="99">
        <v>303.5</v>
      </c>
      <c r="U44" s="99">
        <v>535.9</v>
      </c>
      <c r="V44" s="99">
        <v>644</v>
      </c>
      <c r="W44" s="99">
        <v>644</v>
      </c>
      <c r="X44" s="99">
        <v>419.1</v>
      </c>
      <c r="Y44" s="99">
        <v>605.79999999999995</v>
      </c>
      <c r="Z44" s="100"/>
      <c r="AA44" s="79">
        <f t="shared" si="7"/>
        <v>7022.5999999999995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88</v>
      </c>
      <c r="C46" s="99">
        <v>256.89999999999998</v>
      </c>
      <c r="D46" s="99">
        <v>258.7</v>
      </c>
      <c r="E46" s="99">
        <v>313.8</v>
      </c>
      <c r="F46" s="99">
        <v>404.8</v>
      </c>
      <c r="G46" s="99">
        <v>500</v>
      </c>
      <c r="H46" s="99">
        <v>500</v>
      </c>
      <c r="I46" s="99">
        <v>500</v>
      </c>
      <c r="J46" s="99">
        <v>500</v>
      </c>
      <c r="K46" s="99">
        <v>74.599999999999994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10396.799999999999</v>
      </c>
    </row>
    <row r="47" spans="1:27" ht="24.95" customHeight="1" x14ac:dyDescent="0.2">
      <c r="A47" s="85" t="s">
        <v>34</v>
      </c>
      <c r="B47" s="98">
        <v>13</v>
      </c>
      <c r="C47" s="99">
        <v>20</v>
      </c>
      <c r="D47" s="99"/>
      <c r="E47" s="99">
        <v>1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34</v>
      </c>
    </row>
    <row r="48" spans="1:27" ht="30" customHeight="1" thickBot="1" x14ac:dyDescent="0.25">
      <c r="A48" s="86" t="s">
        <v>35</v>
      </c>
      <c r="B48" s="87">
        <f>IF(LEN(B$2)&gt;0,SUM(B42:B47),"")</f>
        <v>745</v>
      </c>
      <c r="C48" s="88">
        <f t="shared" ref="C48:Z48" si="8">IF(LEN(C$2)&gt;0,SUM(C42:C47),"")</f>
        <v>920.9</v>
      </c>
      <c r="D48" s="88">
        <f t="shared" si="8"/>
        <v>902.7</v>
      </c>
      <c r="E48" s="88">
        <f t="shared" si="8"/>
        <v>958.8</v>
      </c>
      <c r="F48" s="88">
        <f t="shared" si="8"/>
        <v>1048.8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246</v>
      </c>
      <c r="L48" s="88">
        <f t="shared" si="8"/>
        <v>500</v>
      </c>
      <c r="M48" s="88">
        <f t="shared" si="8"/>
        <v>500</v>
      </c>
      <c r="N48" s="88">
        <f t="shared" si="8"/>
        <v>629</v>
      </c>
      <c r="O48" s="88">
        <f t="shared" si="8"/>
        <v>508.1</v>
      </c>
      <c r="P48" s="88">
        <f t="shared" si="8"/>
        <v>500</v>
      </c>
      <c r="Q48" s="88">
        <f t="shared" si="8"/>
        <v>748.1</v>
      </c>
      <c r="R48" s="88">
        <f t="shared" si="8"/>
        <v>500</v>
      </c>
      <c r="S48" s="88">
        <f t="shared" si="8"/>
        <v>593.70000000000005</v>
      </c>
      <c r="T48" s="88">
        <f t="shared" si="8"/>
        <v>803.5</v>
      </c>
      <c r="U48" s="88">
        <f t="shared" si="8"/>
        <v>1035.9000000000001</v>
      </c>
      <c r="V48" s="88">
        <f t="shared" si="8"/>
        <v>1144</v>
      </c>
      <c r="W48" s="88">
        <f t="shared" si="8"/>
        <v>1144</v>
      </c>
      <c r="X48" s="88">
        <f t="shared" si="8"/>
        <v>919.1</v>
      </c>
      <c r="Y48" s="88">
        <f t="shared" si="8"/>
        <v>1105.8</v>
      </c>
      <c r="Z48" s="89" t="str">
        <f t="shared" si="8"/>
        <v/>
      </c>
      <c r="AA48" s="90">
        <f t="shared" si="7"/>
        <v>17453.400000000001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5030.58</v>
      </c>
      <c r="C51" s="88">
        <f t="shared" si="10"/>
        <v>5009.5550000000003</v>
      </c>
      <c r="D51" s="88">
        <f t="shared" si="10"/>
        <v>4901.7060000000001</v>
      </c>
      <c r="E51" s="88">
        <f t="shared" si="10"/>
        <v>4865.4400000000005</v>
      </c>
      <c r="F51" s="88">
        <f t="shared" si="10"/>
        <v>5033.6710000000003</v>
      </c>
      <c r="G51" s="88">
        <f t="shared" si="10"/>
        <v>5474.085</v>
      </c>
      <c r="H51" s="88">
        <f t="shared" si="10"/>
        <v>6413.826</v>
      </c>
      <c r="I51" s="88">
        <f t="shared" si="10"/>
        <v>7367.7780000000002</v>
      </c>
      <c r="J51" s="88">
        <f t="shared" si="10"/>
        <v>7932.7629999999999</v>
      </c>
      <c r="K51" s="88">
        <f t="shared" si="10"/>
        <v>7500.235999999999</v>
      </c>
      <c r="L51" s="88">
        <f t="shared" si="10"/>
        <v>7588.18</v>
      </c>
      <c r="M51" s="88">
        <f t="shared" si="10"/>
        <v>7502.5929999999998</v>
      </c>
      <c r="N51" s="88">
        <f t="shared" si="10"/>
        <v>7422.5609999999997</v>
      </c>
      <c r="O51" s="88">
        <f t="shared" si="10"/>
        <v>7165.8260000000009</v>
      </c>
      <c r="P51" s="88">
        <f t="shared" si="10"/>
        <v>7175.7510000000002</v>
      </c>
      <c r="Q51" s="88">
        <f t="shared" si="10"/>
        <v>7055.8439999999991</v>
      </c>
      <c r="R51" s="88">
        <f t="shared" si="10"/>
        <v>7081.5010000000002</v>
      </c>
      <c r="S51" s="88">
        <f t="shared" si="10"/>
        <v>7814.6860000000006</v>
      </c>
      <c r="T51" s="88">
        <f t="shared" si="10"/>
        <v>8091.7039999999988</v>
      </c>
      <c r="U51" s="88">
        <f t="shared" si="10"/>
        <v>7967.6620000000003</v>
      </c>
      <c r="V51" s="88">
        <f t="shared" si="10"/>
        <v>7537.4470000000001</v>
      </c>
      <c r="W51" s="88">
        <f t="shared" si="10"/>
        <v>6936.7269999999999</v>
      </c>
      <c r="X51" s="88">
        <f t="shared" si="10"/>
        <v>6442.1399999999994</v>
      </c>
      <c r="Y51" s="88">
        <f t="shared" si="10"/>
        <v>5887.0430000000006</v>
      </c>
      <c r="Z51" s="89" t="str">
        <f t="shared" si="10"/>
        <v/>
      </c>
      <c r="AA51" s="105">
        <f>SUM(B51:Z51)</f>
        <v>161199.30500000005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5030.5330000000022</v>
      </c>
      <c r="C4" s="18">
        <v>5009.5379999999986</v>
      </c>
      <c r="D4" s="18">
        <v>4901.6930000000002</v>
      </c>
      <c r="E4" s="18">
        <v>4865.4490000000014</v>
      </c>
      <c r="F4" s="18">
        <v>5033.6960000000017</v>
      </c>
      <c r="G4" s="18">
        <v>5474.1050000000005</v>
      </c>
      <c r="H4" s="18">
        <v>6413.8370000000014</v>
      </c>
      <c r="I4" s="18">
        <v>7367.7670000000007</v>
      </c>
      <c r="J4" s="18">
        <v>7932.733000000002</v>
      </c>
      <c r="K4" s="18">
        <v>7500.2750000000005</v>
      </c>
      <c r="L4" s="18">
        <v>7588.1970000000001</v>
      </c>
      <c r="M4" s="18">
        <v>7502.5440000000017</v>
      </c>
      <c r="N4" s="18">
        <v>7422.5820000000012</v>
      </c>
      <c r="O4" s="18">
        <v>7165.8259999999991</v>
      </c>
      <c r="P4" s="18">
        <v>7175.7060000000001</v>
      </c>
      <c r="Q4" s="18">
        <v>7055.8510000000015</v>
      </c>
      <c r="R4" s="18">
        <v>7081.4510000000009</v>
      </c>
      <c r="S4" s="18">
        <v>7814.7330000000002</v>
      </c>
      <c r="T4" s="18">
        <v>8091.7300000000005</v>
      </c>
      <c r="U4" s="18">
        <v>7967.655999999999</v>
      </c>
      <c r="V4" s="18">
        <v>7537.4469999999983</v>
      </c>
      <c r="W4" s="18">
        <v>6936.7270000000008</v>
      </c>
      <c r="X4" s="18">
        <v>6442.1180000000004</v>
      </c>
      <c r="Y4" s="18">
        <v>5887.0520000000015</v>
      </c>
      <c r="Z4" s="19"/>
      <c r="AA4" s="20">
        <f>SUM(B4:Z4)</f>
        <v>161199.24599999998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180.12</v>
      </c>
      <c r="C7" s="28">
        <v>174.05</v>
      </c>
      <c r="D7" s="28">
        <v>171.64</v>
      </c>
      <c r="E7" s="28">
        <v>170.2</v>
      </c>
      <c r="F7" s="28">
        <v>171.64</v>
      </c>
      <c r="G7" s="28">
        <v>220.02</v>
      </c>
      <c r="H7" s="28">
        <v>245.5</v>
      </c>
      <c r="I7" s="28">
        <v>279.38</v>
      </c>
      <c r="J7" s="28">
        <v>286.7</v>
      </c>
      <c r="K7" s="28">
        <v>240.6</v>
      </c>
      <c r="L7" s="28">
        <v>210.17</v>
      </c>
      <c r="M7" s="28">
        <v>208.92</v>
      </c>
      <c r="N7" s="28">
        <v>202.21</v>
      </c>
      <c r="O7" s="28">
        <v>202</v>
      </c>
      <c r="P7" s="28">
        <v>213.55</v>
      </c>
      <c r="Q7" s="28">
        <v>230.63</v>
      </c>
      <c r="R7" s="28">
        <v>286.7</v>
      </c>
      <c r="S7" s="28">
        <v>295.7</v>
      </c>
      <c r="T7" s="28">
        <v>292.7</v>
      </c>
      <c r="U7" s="28">
        <v>276.17</v>
      </c>
      <c r="V7" s="28">
        <v>251.78</v>
      </c>
      <c r="W7" s="28">
        <v>250.83</v>
      </c>
      <c r="X7" s="28">
        <v>220.04</v>
      </c>
      <c r="Y7" s="28">
        <v>205.99</v>
      </c>
      <c r="Z7" s="29"/>
      <c r="AA7" s="30">
        <f>IF(SUM(B7:Z7)&lt;&gt;0,AVERAGEIF(B7:Z7,"&lt;&gt;"""),"")</f>
        <v>228.63499999999999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845.43899999999996</v>
      </c>
      <c r="C19" s="72">
        <v>861.40899999999999</v>
      </c>
      <c r="D19" s="72">
        <v>840.46299999999997</v>
      </c>
      <c r="E19" s="72">
        <v>840.53199999999993</v>
      </c>
      <c r="F19" s="72">
        <v>843.524</v>
      </c>
      <c r="G19" s="72">
        <v>827.55799999999999</v>
      </c>
      <c r="H19" s="72">
        <v>829.53300000000002</v>
      </c>
      <c r="I19" s="72">
        <v>853.57999999999993</v>
      </c>
      <c r="J19" s="72">
        <v>844.72</v>
      </c>
      <c r="K19" s="72">
        <v>815.81599999999992</v>
      </c>
      <c r="L19" s="72">
        <v>774.81499999999994</v>
      </c>
      <c r="M19" s="72">
        <v>765.63599999999997</v>
      </c>
      <c r="N19" s="72">
        <v>752.54600000000005</v>
      </c>
      <c r="O19" s="72">
        <v>732.572</v>
      </c>
      <c r="P19" s="72">
        <v>732.50199999999995</v>
      </c>
      <c r="Q19" s="72">
        <v>769.56500000000005</v>
      </c>
      <c r="R19" s="72">
        <v>749.45799999999997</v>
      </c>
      <c r="S19" s="72">
        <v>741.46600000000001</v>
      </c>
      <c r="T19" s="72">
        <v>736.62400000000002</v>
      </c>
      <c r="U19" s="72">
        <v>719.64</v>
      </c>
      <c r="V19" s="72">
        <v>704.64699999999993</v>
      </c>
      <c r="W19" s="72">
        <v>708.54</v>
      </c>
      <c r="X19" s="72">
        <v>824.53199999999993</v>
      </c>
      <c r="Y19" s="72">
        <v>863.56099999999992</v>
      </c>
      <c r="Z19" s="73"/>
      <c r="AA19" s="74">
        <f t="shared" ref="AA19:AA24" si="2">SUM(B19:Z19)</f>
        <v>18978.678000000004</v>
      </c>
    </row>
    <row r="20" spans="1:27" ht="24.95" customHeight="1" x14ac:dyDescent="0.2">
      <c r="A20" s="75" t="s">
        <v>15</v>
      </c>
      <c r="B20" s="76">
        <v>848.40100000000007</v>
      </c>
      <c r="C20" s="77">
        <v>839.64299999999992</v>
      </c>
      <c r="D20" s="77">
        <v>852.78199999999993</v>
      </c>
      <c r="E20" s="77">
        <v>870.14200000000005</v>
      </c>
      <c r="F20" s="77">
        <v>925.16100000000006</v>
      </c>
      <c r="G20" s="77">
        <v>1101.519</v>
      </c>
      <c r="H20" s="77">
        <v>1323.846</v>
      </c>
      <c r="I20" s="77">
        <v>1497.3840000000002</v>
      </c>
      <c r="J20" s="77">
        <v>1577.0749999999998</v>
      </c>
      <c r="K20" s="77">
        <v>1586.7740000000001</v>
      </c>
      <c r="L20" s="77">
        <v>1573.3679999999999</v>
      </c>
      <c r="M20" s="77">
        <v>1558.4920000000002</v>
      </c>
      <c r="N20" s="77">
        <v>1545.2760000000003</v>
      </c>
      <c r="O20" s="77">
        <v>1495.444</v>
      </c>
      <c r="P20" s="77">
        <v>1425.0490000000002</v>
      </c>
      <c r="Q20" s="77">
        <v>1349.7239999999997</v>
      </c>
      <c r="R20" s="77">
        <v>1292.4490000000001</v>
      </c>
      <c r="S20" s="77">
        <v>1310.1640000000002</v>
      </c>
      <c r="T20" s="77">
        <v>1295.2940000000003</v>
      </c>
      <c r="U20" s="77">
        <v>1264.2649999999999</v>
      </c>
      <c r="V20" s="77">
        <v>1189.5919999999999</v>
      </c>
      <c r="W20" s="77">
        <v>1101.1490000000003</v>
      </c>
      <c r="X20" s="77">
        <v>1059.683</v>
      </c>
      <c r="Y20" s="77">
        <v>1046.6880000000001</v>
      </c>
      <c r="Z20" s="78"/>
      <c r="AA20" s="79">
        <f t="shared" si="2"/>
        <v>29929.364000000001</v>
      </c>
    </row>
    <row r="21" spans="1:27" ht="24.95" customHeight="1" x14ac:dyDescent="0.2">
      <c r="A21" s="75" t="s">
        <v>16</v>
      </c>
      <c r="B21" s="80">
        <v>2877.6929999999993</v>
      </c>
      <c r="C21" s="81">
        <v>2801.9859999999999</v>
      </c>
      <c r="D21" s="81">
        <v>2718.4480000000003</v>
      </c>
      <c r="E21" s="81">
        <v>2663.2749999999996</v>
      </c>
      <c r="F21" s="81">
        <v>2752.011</v>
      </c>
      <c r="G21" s="81">
        <v>3084.0279999999998</v>
      </c>
      <c r="H21" s="81">
        <v>3640.6579999999999</v>
      </c>
      <c r="I21" s="81">
        <v>4009.6029999999996</v>
      </c>
      <c r="J21" s="81">
        <v>4352.6380000000008</v>
      </c>
      <c r="K21" s="81">
        <v>4399.6849999999995</v>
      </c>
      <c r="L21" s="81">
        <v>4418.9139999999998</v>
      </c>
      <c r="M21" s="81">
        <v>4456.116</v>
      </c>
      <c r="N21" s="81">
        <v>4451.26</v>
      </c>
      <c r="O21" s="81">
        <v>4301.8100000000004</v>
      </c>
      <c r="P21" s="81">
        <v>4393.6549999999997</v>
      </c>
      <c r="Q21" s="81">
        <v>4344.0619999999999</v>
      </c>
      <c r="R21" s="81">
        <v>4369.6440000000002</v>
      </c>
      <c r="S21" s="81">
        <v>5025.103000000001</v>
      </c>
      <c r="T21" s="81">
        <v>5285.311999999999</v>
      </c>
      <c r="U21" s="81">
        <v>5249.7509999999993</v>
      </c>
      <c r="V21" s="81">
        <v>4965.7080000000005</v>
      </c>
      <c r="W21" s="81">
        <v>4427.5380000000005</v>
      </c>
      <c r="X21" s="81">
        <v>3921.9030000000007</v>
      </c>
      <c r="Y21" s="81">
        <v>3401.3030000000003</v>
      </c>
      <c r="Z21" s="78"/>
      <c r="AA21" s="79">
        <f t="shared" si="2"/>
        <v>96312.104000000007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107</v>
      </c>
      <c r="C23" s="77">
        <v>125.5</v>
      </c>
      <c r="D23" s="77">
        <v>116</v>
      </c>
      <c r="E23" s="77">
        <v>119.5</v>
      </c>
      <c r="F23" s="77">
        <v>132</v>
      </c>
      <c r="G23" s="77">
        <v>144</v>
      </c>
      <c r="H23" s="77">
        <v>151.5</v>
      </c>
      <c r="I23" s="77">
        <v>165</v>
      </c>
      <c r="J23" s="77">
        <v>178.5</v>
      </c>
      <c r="K23" s="77">
        <v>176</v>
      </c>
      <c r="L23" s="77">
        <v>177</v>
      </c>
      <c r="M23" s="77">
        <v>182.5</v>
      </c>
      <c r="N23" s="77">
        <v>189.5</v>
      </c>
      <c r="O23" s="77">
        <v>187</v>
      </c>
      <c r="P23" s="77">
        <v>170</v>
      </c>
      <c r="Q23" s="77">
        <v>163.5</v>
      </c>
      <c r="R23" s="77">
        <v>171.5</v>
      </c>
      <c r="S23" s="77">
        <v>188</v>
      </c>
      <c r="T23" s="77">
        <v>193.5</v>
      </c>
      <c r="U23" s="77">
        <v>187</v>
      </c>
      <c r="V23" s="77">
        <v>173.5</v>
      </c>
      <c r="W23" s="77">
        <v>159.5</v>
      </c>
      <c r="X23" s="77">
        <v>150</v>
      </c>
      <c r="Y23" s="77">
        <v>135.5</v>
      </c>
      <c r="Z23" s="77"/>
      <c r="AA23" s="79">
        <f t="shared" si="2"/>
        <v>3843</v>
      </c>
    </row>
    <row r="24" spans="1:27" ht="24.95" customHeight="1" x14ac:dyDescent="0.2">
      <c r="A24" s="85" t="s">
        <v>19</v>
      </c>
      <c r="B24" s="77">
        <v>242.00000000000003</v>
      </c>
      <c r="C24" s="77">
        <v>224.00000000000003</v>
      </c>
      <c r="D24" s="77">
        <v>217</v>
      </c>
      <c r="E24" s="77">
        <v>214.99999999999994</v>
      </c>
      <c r="F24" s="77">
        <v>224.00000000000003</v>
      </c>
      <c r="G24" s="77">
        <v>259</v>
      </c>
      <c r="H24" s="77">
        <v>317</v>
      </c>
      <c r="I24" s="77">
        <v>354.99999999999994</v>
      </c>
      <c r="J24" s="77">
        <v>387</v>
      </c>
      <c r="K24" s="77">
        <v>385</v>
      </c>
      <c r="L24" s="77">
        <v>379.00000000000006</v>
      </c>
      <c r="M24" s="77">
        <v>374.99999999999994</v>
      </c>
      <c r="N24" s="77">
        <v>368</v>
      </c>
      <c r="O24" s="77">
        <v>354</v>
      </c>
      <c r="P24" s="77">
        <v>346.00000000000006</v>
      </c>
      <c r="Q24" s="77">
        <v>356</v>
      </c>
      <c r="R24" s="77">
        <v>374.99999999999994</v>
      </c>
      <c r="S24" s="77">
        <v>430</v>
      </c>
      <c r="T24" s="77">
        <v>447.00000000000006</v>
      </c>
      <c r="U24" s="77">
        <v>438</v>
      </c>
      <c r="V24" s="77">
        <v>405.99999999999994</v>
      </c>
      <c r="W24" s="77">
        <v>372</v>
      </c>
      <c r="X24" s="77">
        <v>330</v>
      </c>
      <c r="Y24" s="77">
        <v>292.00000000000006</v>
      </c>
      <c r="Z24" s="77"/>
      <c r="AA24" s="79">
        <f t="shared" si="2"/>
        <v>8093</v>
      </c>
    </row>
    <row r="25" spans="1:27" ht="30" customHeight="1" thickBot="1" x14ac:dyDescent="0.25">
      <c r="A25" s="86" t="s">
        <v>20</v>
      </c>
      <c r="B25" s="87">
        <f t="shared" ref="B25:AA25" si="3">SUM(B19:B24)</f>
        <v>4920.5329999999994</v>
      </c>
      <c r="C25" s="88">
        <f t="shared" si="3"/>
        <v>4962.5379999999996</v>
      </c>
      <c r="D25" s="88">
        <f t="shared" si="3"/>
        <v>4854.6930000000002</v>
      </c>
      <c r="E25" s="88">
        <f t="shared" si="3"/>
        <v>4818.4489999999996</v>
      </c>
      <c r="F25" s="88">
        <f t="shared" si="3"/>
        <v>4986.6959999999999</v>
      </c>
      <c r="G25" s="88">
        <f t="shared" si="3"/>
        <v>5416.1049999999996</v>
      </c>
      <c r="H25" s="88">
        <f t="shared" si="3"/>
        <v>6262.5370000000003</v>
      </c>
      <c r="I25" s="88">
        <f t="shared" si="3"/>
        <v>6880.5669999999991</v>
      </c>
      <c r="J25" s="88">
        <f t="shared" si="3"/>
        <v>7339.9330000000009</v>
      </c>
      <c r="K25" s="88">
        <f t="shared" si="3"/>
        <v>7363.2749999999996</v>
      </c>
      <c r="L25" s="88">
        <f t="shared" si="3"/>
        <v>7323.0969999999998</v>
      </c>
      <c r="M25" s="88">
        <f t="shared" si="3"/>
        <v>7337.7440000000006</v>
      </c>
      <c r="N25" s="88">
        <f t="shared" si="3"/>
        <v>7306.5820000000003</v>
      </c>
      <c r="O25" s="88">
        <f t="shared" si="3"/>
        <v>7070.8260000000009</v>
      </c>
      <c r="P25" s="88">
        <f t="shared" si="3"/>
        <v>7067.2060000000001</v>
      </c>
      <c r="Q25" s="88">
        <f t="shared" si="3"/>
        <v>6982.8509999999997</v>
      </c>
      <c r="R25" s="88">
        <f t="shared" si="3"/>
        <v>6958.0510000000004</v>
      </c>
      <c r="S25" s="88">
        <f t="shared" si="3"/>
        <v>7694.7330000000011</v>
      </c>
      <c r="T25" s="88">
        <f t="shared" si="3"/>
        <v>7957.73</v>
      </c>
      <c r="U25" s="88">
        <f t="shared" si="3"/>
        <v>7858.655999999999</v>
      </c>
      <c r="V25" s="88">
        <f t="shared" si="3"/>
        <v>7439.4470000000001</v>
      </c>
      <c r="W25" s="88">
        <f t="shared" si="3"/>
        <v>6768.7270000000008</v>
      </c>
      <c r="X25" s="88">
        <f t="shared" si="3"/>
        <v>6286.1180000000004</v>
      </c>
      <c r="Y25" s="88">
        <f t="shared" si="3"/>
        <v>5739.0520000000006</v>
      </c>
      <c r="Z25" s="89">
        <f t="shared" si="3"/>
        <v>0</v>
      </c>
      <c r="AA25" s="90">
        <f t="shared" si="3"/>
        <v>157596.14600000001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396</v>
      </c>
      <c r="C28" s="72">
        <v>396.5</v>
      </c>
      <c r="D28" s="72">
        <v>380</v>
      </c>
      <c r="E28" s="72">
        <v>381.5</v>
      </c>
      <c r="F28" s="72">
        <v>403</v>
      </c>
      <c r="G28" s="72">
        <v>450</v>
      </c>
      <c r="H28" s="72">
        <v>505.5</v>
      </c>
      <c r="I28" s="72">
        <v>557</v>
      </c>
      <c r="J28" s="72">
        <v>612.5</v>
      </c>
      <c r="K28" s="72">
        <v>608</v>
      </c>
      <c r="L28" s="72">
        <v>603</v>
      </c>
      <c r="M28" s="72">
        <v>604.5</v>
      </c>
      <c r="N28" s="72">
        <v>604.5</v>
      </c>
      <c r="O28" s="72">
        <v>588</v>
      </c>
      <c r="P28" s="72">
        <v>563</v>
      </c>
      <c r="Q28" s="72">
        <v>566.5</v>
      </c>
      <c r="R28" s="72">
        <v>593.5</v>
      </c>
      <c r="S28" s="72">
        <v>665</v>
      </c>
      <c r="T28" s="72">
        <v>687.5</v>
      </c>
      <c r="U28" s="72">
        <v>672</v>
      </c>
      <c r="V28" s="72">
        <v>626.5</v>
      </c>
      <c r="W28" s="72">
        <v>578.5</v>
      </c>
      <c r="X28" s="72">
        <v>527</v>
      </c>
      <c r="Y28" s="72">
        <v>474.5</v>
      </c>
      <c r="Z28" s="73"/>
      <c r="AA28" s="74">
        <f>SUM(B28:Z28)</f>
        <v>13044</v>
      </c>
    </row>
    <row r="29" spans="1:27" ht="24.95" customHeight="1" x14ac:dyDescent="0.2">
      <c r="A29" s="75" t="s">
        <v>23</v>
      </c>
      <c r="B29" s="76">
        <v>4634.5330000000004</v>
      </c>
      <c r="C29" s="77">
        <v>4613.0379999999996</v>
      </c>
      <c r="D29" s="77">
        <v>4521.6930000000002</v>
      </c>
      <c r="E29" s="77">
        <v>4483.9489999999996</v>
      </c>
      <c r="F29" s="77">
        <v>4630.6959999999999</v>
      </c>
      <c r="G29" s="77">
        <v>5013.1049999999996</v>
      </c>
      <c r="H29" s="77">
        <v>5794.0370000000003</v>
      </c>
      <c r="I29" s="77">
        <v>6360.567</v>
      </c>
      <c r="J29" s="77">
        <v>6818.433</v>
      </c>
      <c r="K29" s="77">
        <v>6892.2749999999996</v>
      </c>
      <c r="L29" s="77">
        <v>6868.0969999999998</v>
      </c>
      <c r="M29" s="77">
        <v>6867.2439999999997</v>
      </c>
      <c r="N29" s="77">
        <v>6818.0820000000003</v>
      </c>
      <c r="O29" s="77">
        <v>6577.826</v>
      </c>
      <c r="P29" s="77">
        <v>6577.2060000000001</v>
      </c>
      <c r="Q29" s="77">
        <v>6489.3509999999997</v>
      </c>
      <c r="R29" s="77">
        <v>6443.5510000000004</v>
      </c>
      <c r="S29" s="77">
        <v>7149.7330000000002</v>
      </c>
      <c r="T29" s="77">
        <v>7404.23</v>
      </c>
      <c r="U29" s="77">
        <v>7295.6559999999999</v>
      </c>
      <c r="V29" s="77">
        <v>6910.9470000000001</v>
      </c>
      <c r="W29" s="77">
        <v>6358.2269999999999</v>
      </c>
      <c r="X29" s="77">
        <v>5915.1180000000004</v>
      </c>
      <c r="Y29" s="77">
        <v>5412.5519999999997</v>
      </c>
      <c r="Z29" s="78"/>
      <c r="AA29" s="79">
        <f>SUM(B29:Z29)</f>
        <v>146850.14599999998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5030.5330000000004</v>
      </c>
      <c r="C31" s="62">
        <f t="shared" si="4"/>
        <v>5009.5379999999996</v>
      </c>
      <c r="D31" s="62">
        <f t="shared" si="4"/>
        <v>4901.6930000000002</v>
      </c>
      <c r="E31" s="62">
        <f t="shared" si="4"/>
        <v>4865.4489999999996</v>
      </c>
      <c r="F31" s="62">
        <f t="shared" si="4"/>
        <v>5033.6959999999999</v>
      </c>
      <c r="G31" s="62">
        <f t="shared" si="4"/>
        <v>5463.1049999999996</v>
      </c>
      <c r="H31" s="62">
        <f t="shared" si="4"/>
        <v>6299.5370000000003</v>
      </c>
      <c r="I31" s="62">
        <f t="shared" si="4"/>
        <v>6917.567</v>
      </c>
      <c r="J31" s="62">
        <f t="shared" si="4"/>
        <v>7430.933</v>
      </c>
      <c r="K31" s="62">
        <f t="shared" si="4"/>
        <v>7500.2749999999996</v>
      </c>
      <c r="L31" s="62">
        <f t="shared" si="4"/>
        <v>7471.0969999999998</v>
      </c>
      <c r="M31" s="62">
        <f t="shared" si="4"/>
        <v>7471.7439999999997</v>
      </c>
      <c r="N31" s="62">
        <f t="shared" si="4"/>
        <v>7422.5820000000003</v>
      </c>
      <c r="O31" s="62">
        <f t="shared" si="4"/>
        <v>7165.826</v>
      </c>
      <c r="P31" s="62">
        <f t="shared" si="4"/>
        <v>7140.2060000000001</v>
      </c>
      <c r="Q31" s="62">
        <f t="shared" si="4"/>
        <v>7055.8509999999997</v>
      </c>
      <c r="R31" s="62">
        <f t="shared" si="4"/>
        <v>7037.0510000000004</v>
      </c>
      <c r="S31" s="62">
        <f t="shared" si="4"/>
        <v>7814.7330000000002</v>
      </c>
      <c r="T31" s="62">
        <f t="shared" si="4"/>
        <v>8091.73</v>
      </c>
      <c r="U31" s="62">
        <f t="shared" si="4"/>
        <v>7967.6559999999999</v>
      </c>
      <c r="V31" s="62">
        <f t="shared" si="4"/>
        <v>7537.4470000000001</v>
      </c>
      <c r="W31" s="62">
        <f t="shared" si="4"/>
        <v>6936.7269999999999</v>
      </c>
      <c r="X31" s="62">
        <f t="shared" si="4"/>
        <v>6442.1180000000004</v>
      </c>
      <c r="Y31" s="62">
        <f t="shared" si="4"/>
        <v>5887.0519999999997</v>
      </c>
      <c r="Z31" s="63">
        <f t="shared" si="4"/>
        <v>0</v>
      </c>
      <c r="AA31" s="64">
        <f t="shared" si="4"/>
        <v>159894.14599999998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74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10</v>
      </c>
      <c r="I34" s="95">
        <v>10</v>
      </c>
      <c r="J34" s="95">
        <v>60</v>
      </c>
      <c r="K34" s="95">
        <v>92</v>
      </c>
      <c r="L34" s="95">
        <v>95</v>
      </c>
      <c r="M34" s="95">
        <v>89</v>
      </c>
      <c r="N34" s="95">
        <v>70</v>
      </c>
      <c r="O34" s="95">
        <v>60</v>
      </c>
      <c r="P34" s="95">
        <v>46</v>
      </c>
      <c r="Q34" s="95">
        <v>46</v>
      </c>
      <c r="R34" s="95">
        <v>49</v>
      </c>
      <c r="S34" s="95">
        <v>79</v>
      </c>
      <c r="T34" s="95">
        <v>82</v>
      </c>
      <c r="U34" s="95">
        <v>61</v>
      </c>
      <c r="V34" s="95">
        <v>58</v>
      </c>
      <c r="W34" s="95">
        <v>131</v>
      </c>
      <c r="X34" s="95">
        <v>107</v>
      </c>
      <c r="Y34" s="95">
        <v>103</v>
      </c>
      <c r="Z34" s="96"/>
      <c r="AA34" s="74">
        <f t="shared" ref="AA34:AA39" si="5">SUM(B34:Z34)</f>
        <v>1422</v>
      </c>
    </row>
    <row r="35" spans="1:27" ht="24.95" customHeight="1" x14ac:dyDescent="0.2">
      <c r="A35" s="97" t="s">
        <v>41</v>
      </c>
      <c r="B35" s="98">
        <v>36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27</v>
      </c>
      <c r="J35" s="99">
        <v>31</v>
      </c>
      <c r="K35" s="99">
        <v>45</v>
      </c>
      <c r="L35" s="99">
        <v>53</v>
      </c>
      <c r="M35" s="99">
        <v>45</v>
      </c>
      <c r="N35" s="99">
        <v>46</v>
      </c>
      <c r="O35" s="99">
        <v>35</v>
      </c>
      <c r="P35" s="99">
        <v>27</v>
      </c>
      <c r="Q35" s="99">
        <v>27</v>
      </c>
      <c r="R35" s="99">
        <v>30</v>
      </c>
      <c r="S35" s="99">
        <v>41</v>
      </c>
      <c r="T35" s="99">
        <v>52</v>
      </c>
      <c r="U35" s="99">
        <v>48</v>
      </c>
      <c r="V35" s="99">
        <v>40</v>
      </c>
      <c r="W35" s="99">
        <v>37</v>
      </c>
      <c r="X35" s="99">
        <v>49</v>
      </c>
      <c r="Y35" s="99">
        <v>45</v>
      </c>
      <c r="Z35" s="100"/>
      <c r="AA35" s="79">
        <f t="shared" si="5"/>
        <v>876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11</v>
      </c>
      <c r="H36" s="99">
        <v>114.3</v>
      </c>
      <c r="I36" s="99">
        <v>450.2</v>
      </c>
      <c r="J36" s="99">
        <v>501.8</v>
      </c>
      <c r="K36" s="99"/>
      <c r="L36" s="99">
        <v>117.1</v>
      </c>
      <c r="M36" s="99">
        <v>30.8</v>
      </c>
      <c r="N36" s="99"/>
      <c r="O36" s="99"/>
      <c r="P36" s="99">
        <v>35.5</v>
      </c>
      <c r="Q36" s="99"/>
      <c r="R36" s="99">
        <v>44.4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1305.0999999999999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110</v>
      </c>
      <c r="C39" s="88">
        <f t="shared" si="6"/>
        <v>47</v>
      </c>
      <c r="D39" s="88">
        <f t="shared" si="6"/>
        <v>47</v>
      </c>
      <c r="E39" s="88">
        <f t="shared" si="6"/>
        <v>47</v>
      </c>
      <c r="F39" s="88">
        <f t="shared" si="6"/>
        <v>47</v>
      </c>
      <c r="G39" s="88">
        <f t="shared" si="6"/>
        <v>58</v>
      </c>
      <c r="H39" s="88">
        <f t="shared" si="6"/>
        <v>151.30000000000001</v>
      </c>
      <c r="I39" s="88">
        <f t="shared" si="6"/>
        <v>487.2</v>
      </c>
      <c r="J39" s="88">
        <f t="shared" si="6"/>
        <v>592.79999999999995</v>
      </c>
      <c r="K39" s="88">
        <f t="shared" si="6"/>
        <v>137</v>
      </c>
      <c r="L39" s="88">
        <f t="shared" si="6"/>
        <v>265.10000000000002</v>
      </c>
      <c r="M39" s="88">
        <f t="shared" si="6"/>
        <v>164.8</v>
      </c>
      <c r="N39" s="88">
        <f t="shared" si="6"/>
        <v>116</v>
      </c>
      <c r="O39" s="88">
        <f t="shared" si="6"/>
        <v>95</v>
      </c>
      <c r="P39" s="88">
        <f t="shared" si="6"/>
        <v>108.5</v>
      </c>
      <c r="Q39" s="88">
        <f t="shared" si="6"/>
        <v>73</v>
      </c>
      <c r="R39" s="88">
        <f t="shared" si="6"/>
        <v>123.4</v>
      </c>
      <c r="S39" s="88">
        <f t="shared" si="6"/>
        <v>120</v>
      </c>
      <c r="T39" s="88">
        <f t="shared" si="6"/>
        <v>134</v>
      </c>
      <c r="U39" s="88">
        <f t="shared" si="6"/>
        <v>109</v>
      </c>
      <c r="V39" s="88">
        <f t="shared" si="6"/>
        <v>98</v>
      </c>
      <c r="W39" s="88">
        <f t="shared" si="6"/>
        <v>168</v>
      </c>
      <c r="X39" s="88">
        <f t="shared" si="6"/>
        <v>156</v>
      </c>
      <c r="Y39" s="88">
        <f t="shared" si="6"/>
        <v>148</v>
      </c>
      <c r="Z39" s="89">
        <f t="shared" si="6"/>
        <v>0</v>
      </c>
      <c r="AA39" s="90">
        <f t="shared" si="5"/>
        <v>3603.1000000000004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11</v>
      </c>
      <c r="H44" s="99">
        <v>114.3</v>
      </c>
      <c r="I44" s="99">
        <v>450.2</v>
      </c>
      <c r="J44" s="99">
        <v>501.8</v>
      </c>
      <c r="K44" s="99"/>
      <c r="L44" s="99">
        <v>117.1</v>
      </c>
      <c r="M44" s="99">
        <v>30.8</v>
      </c>
      <c r="N44" s="99"/>
      <c r="O44" s="99"/>
      <c r="P44" s="99">
        <v>35.5</v>
      </c>
      <c r="Q44" s="99"/>
      <c r="R44" s="99">
        <v>44.4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1305.0999999999999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</v>
      </c>
      <c r="S47" s="99">
        <v>65</v>
      </c>
      <c r="T47" s="99">
        <v>83</v>
      </c>
      <c r="U47" s="99">
        <v>76</v>
      </c>
      <c r="V47" s="99">
        <v>49</v>
      </c>
      <c r="W47" s="99">
        <v>32</v>
      </c>
      <c r="X47" s="99"/>
      <c r="Y47" s="99">
        <v>4</v>
      </c>
      <c r="Z47" s="100"/>
      <c r="AA47" s="79">
        <f t="shared" si="7"/>
        <v>315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11</v>
      </c>
      <c r="H48" s="88">
        <f t="shared" si="8"/>
        <v>114.3</v>
      </c>
      <c r="I48" s="88">
        <f t="shared" si="8"/>
        <v>450.2</v>
      </c>
      <c r="J48" s="88">
        <f t="shared" si="8"/>
        <v>501.8</v>
      </c>
      <c r="K48" s="88">
        <f t="shared" si="8"/>
        <v>0</v>
      </c>
      <c r="L48" s="88">
        <f t="shared" si="8"/>
        <v>117.1</v>
      </c>
      <c r="M48" s="88">
        <f t="shared" si="8"/>
        <v>30.8</v>
      </c>
      <c r="N48" s="88">
        <f t="shared" si="8"/>
        <v>0</v>
      </c>
      <c r="O48" s="88">
        <f t="shared" si="8"/>
        <v>0</v>
      </c>
      <c r="P48" s="88">
        <f t="shared" si="8"/>
        <v>35.5</v>
      </c>
      <c r="Q48" s="88">
        <f t="shared" si="8"/>
        <v>0</v>
      </c>
      <c r="R48" s="88">
        <f t="shared" si="8"/>
        <v>50.4</v>
      </c>
      <c r="S48" s="88">
        <f t="shared" si="8"/>
        <v>65</v>
      </c>
      <c r="T48" s="88">
        <f t="shared" si="8"/>
        <v>83</v>
      </c>
      <c r="U48" s="88">
        <f t="shared" si="8"/>
        <v>76</v>
      </c>
      <c r="V48" s="88">
        <f t="shared" si="8"/>
        <v>49</v>
      </c>
      <c r="W48" s="88">
        <f t="shared" si="8"/>
        <v>32</v>
      </c>
      <c r="X48" s="88">
        <f t="shared" si="8"/>
        <v>0</v>
      </c>
      <c r="Y48" s="88">
        <f t="shared" si="8"/>
        <v>4</v>
      </c>
      <c r="Z48" s="89">
        <f t="shared" si="8"/>
        <v>0</v>
      </c>
      <c r="AA48" s="90">
        <f t="shared" si="7"/>
        <v>1620.1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5030.5329999999994</v>
      </c>
      <c r="C51" s="88">
        <f t="shared" si="10"/>
        <v>5009.5379999999996</v>
      </c>
      <c r="D51" s="88">
        <f t="shared" si="10"/>
        <v>4901.6930000000002</v>
      </c>
      <c r="E51" s="88">
        <f t="shared" si="10"/>
        <v>4865.4489999999996</v>
      </c>
      <c r="F51" s="88">
        <f t="shared" si="10"/>
        <v>5033.6959999999999</v>
      </c>
      <c r="G51" s="88">
        <f t="shared" si="10"/>
        <v>5474.1049999999996</v>
      </c>
      <c r="H51" s="88">
        <f t="shared" si="10"/>
        <v>6413.8370000000004</v>
      </c>
      <c r="I51" s="88">
        <f t="shared" si="10"/>
        <v>7367.7669999999989</v>
      </c>
      <c r="J51" s="88">
        <f t="shared" si="10"/>
        <v>7932.7330000000011</v>
      </c>
      <c r="K51" s="88">
        <f t="shared" si="10"/>
        <v>7500.2749999999996</v>
      </c>
      <c r="L51" s="88">
        <f t="shared" si="10"/>
        <v>7588.1970000000001</v>
      </c>
      <c r="M51" s="88">
        <f t="shared" si="10"/>
        <v>7502.5440000000008</v>
      </c>
      <c r="N51" s="88">
        <f t="shared" si="10"/>
        <v>7422.5820000000003</v>
      </c>
      <c r="O51" s="88">
        <f t="shared" si="10"/>
        <v>7165.8260000000009</v>
      </c>
      <c r="P51" s="88">
        <f t="shared" si="10"/>
        <v>7175.7060000000001</v>
      </c>
      <c r="Q51" s="88">
        <f t="shared" si="10"/>
        <v>7055.8509999999997</v>
      </c>
      <c r="R51" s="88">
        <f t="shared" si="10"/>
        <v>7081.451</v>
      </c>
      <c r="S51" s="88">
        <f t="shared" si="10"/>
        <v>7814.7330000000011</v>
      </c>
      <c r="T51" s="88">
        <f t="shared" si="10"/>
        <v>8091.73</v>
      </c>
      <c r="U51" s="88">
        <f t="shared" si="10"/>
        <v>7967.655999999999</v>
      </c>
      <c r="V51" s="88">
        <f t="shared" si="10"/>
        <v>7537.4470000000001</v>
      </c>
      <c r="W51" s="88">
        <f t="shared" si="10"/>
        <v>6936.7270000000008</v>
      </c>
      <c r="X51" s="88">
        <f t="shared" si="10"/>
        <v>6442.1180000000004</v>
      </c>
      <c r="Y51" s="88">
        <f t="shared" si="10"/>
        <v>5887.0520000000006</v>
      </c>
      <c r="Z51" s="89">
        <f t="shared" si="10"/>
        <v>0</v>
      </c>
      <c r="AA51" s="105">
        <f>SUM(B51:Z51)</f>
        <v>161199.24599999998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-732</v>
      </c>
      <c r="C4" s="18">
        <v>-900.9</v>
      </c>
      <c r="D4" s="18">
        <v>-902.7</v>
      </c>
      <c r="E4" s="18">
        <v>-957.8</v>
      </c>
      <c r="F4" s="18">
        <v>-1048.8</v>
      </c>
      <c r="G4" s="18">
        <v>-489</v>
      </c>
      <c r="H4" s="18">
        <v>-385.7</v>
      </c>
      <c r="I4" s="18">
        <v>-49.800000000000011</v>
      </c>
      <c r="J4" s="18">
        <v>1.8000000000000114</v>
      </c>
      <c r="K4" s="18">
        <v>-246</v>
      </c>
      <c r="L4" s="18">
        <v>-382.9</v>
      </c>
      <c r="M4" s="18">
        <v>-469.2</v>
      </c>
      <c r="N4" s="18">
        <v>-629</v>
      </c>
      <c r="O4" s="18">
        <v>-508.1</v>
      </c>
      <c r="P4" s="18">
        <v>-464.5</v>
      </c>
      <c r="Q4" s="18">
        <v>-748.1</v>
      </c>
      <c r="R4" s="18">
        <v>-455.6</v>
      </c>
      <c r="S4" s="18">
        <v>-593.70000000000005</v>
      </c>
      <c r="T4" s="18">
        <v>-803.5</v>
      </c>
      <c r="U4" s="18">
        <v>-1035.9000000000001</v>
      </c>
      <c r="V4" s="18">
        <v>-1144</v>
      </c>
      <c r="W4" s="18">
        <v>-1144</v>
      </c>
      <c r="X4" s="18">
        <v>-919.1</v>
      </c>
      <c r="Y4" s="18">
        <v>-1105.8</v>
      </c>
      <c r="Z4" s="19"/>
      <c r="AA4" s="112">
        <f>SUM(B4:Z4)</f>
        <v>-16114.300000000001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180.12</v>
      </c>
      <c r="C7" s="118">
        <v>174.05</v>
      </c>
      <c r="D7" s="118">
        <v>171.64</v>
      </c>
      <c r="E7" s="118">
        <v>170.2</v>
      </c>
      <c r="F7" s="118">
        <v>171.64</v>
      </c>
      <c r="G7" s="118">
        <v>220.02</v>
      </c>
      <c r="H7" s="118">
        <v>245.5</v>
      </c>
      <c r="I7" s="118">
        <v>279.38</v>
      </c>
      <c r="J7" s="118">
        <v>286.7</v>
      </c>
      <c r="K7" s="118">
        <v>240.6</v>
      </c>
      <c r="L7" s="118">
        <v>210.17</v>
      </c>
      <c r="M7" s="118">
        <v>208.92</v>
      </c>
      <c r="N7" s="118">
        <v>202.21</v>
      </c>
      <c r="O7" s="118">
        <v>202</v>
      </c>
      <c r="P7" s="118">
        <v>213.55</v>
      </c>
      <c r="Q7" s="118">
        <v>230.63</v>
      </c>
      <c r="R7" s="118">
        <v>286.7</v>
      </c>
      <c r="S7" s="118">
        <v>295.7</v>
      </c>
      <c r="T7" s="118">
        <v>292.7</v>
      </c>
      <c r="U7" s="118">
        <v>276.17</v>
      </c>
      <c r="V7" s="118">
        <v>251.78</v>
      </c>
      <c r="W7" s="118">
        <v>250.83</v>
      </c>
      <c r="X7" s="118">
        <v>220.04</v>
      </c>
      <c r="Y7" s="118">
        <v>205.99</v>
      </c>
      <c r="Z7" s="119"/>
      <c r="AA7" s="120">
        <f>IF(SUM(B7:Z7)&lt;&gt;0,AVERAGEIF(B7:Z7,"&lt;&gt;"""),"")</f>
        <v>228.63499999999999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/>
      <c r="H13" s="130"/>
      <c r="I13" s="130"/>
      <c r="J13" s="130"/>
      <c r="K13" s="130">
        <v>171.4</v>
      </c>
      <c r="L13" s="130"/>
      <c r="M13" s="130"/>
      <c r="N13" s="130">
        <v>129</v>
      </c>
      <c r="O13" s="130">
        <v>8.1</v>
      </c>
      <c r="P13" s="130"/>
      <c r="Q13" s="130">
        <v>248.1</v>
      </c>
      <c r="R13" s="130"/>
      <c r="S13" s="130">
        <v>93.7</v>
      </c>
      <c r="T13" s="130">
        <v>303.5</v>
      </c>
      <c r="U13" s="130">
        <v>535.9</v>
      </c>
      <c r="V13" s="130">
        <v>644</v>
      </c>
      <c r="W13" s="130">
        <v>644</v>
      </c>
      <c r="X13" s="130">
        <v>419.1</v>
      </c>
      <c r="Y13" s="131">
        <v>605.79999999999995</v>
      </c>
      <c r="Z13" s="132"/>
      <c r="AA13" s="133">
        <f t="shared" si="0"/>
        <v>7022.5999999999995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88</v>
      </c>
      <c r="C15" s="134">
        <v>256.89999999999998</v>
      </c>
      <c r="D15" s="134">
        <v>258.7</v>
      </c>
      <c r="E15" s="134">
        <v>313.8</v>
      </c>
      <c r="F15" s="134">
        <v>404.8</v>
      </c>
      <c r="G15" s="134">
        <v>500</v>
      </c>
      <c r="H15" s="134">
        <v>500</v>
      </c>
      <c r="I15" s="134">
        <v>500</v>
      </c>
      <c r="J15" s="134">
        <v>500</v>
      </c>
      <c r="K15" s="134">
        <v>74.599999999999994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10396.799999999999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732</v>
      </c>
      <c r="C16" s="136">
        <f t="shared" si="1"/>
        <v>900.9</v>
      </c>
      <c r="D16" s="136">
        <f t="shared" si="1"/>
        <v>902.7</v>
      </c>
      <c r="E16" s="136">
        <f t="shared" si="1"/>
        <v>957.8</v>
      </c>
      <c r="F16" s="136">
        <f t="shared" si="1"/>
        <v>1048.8</v>
      </c>
      <c r="G16" s="136">
        <f t="shared" si="1"/>
        <v>500</v>
      </c>
      <c r="H16" s="136">
        <f t="shared" si="1"/>
        <v>500</v>
      </c>
      <c r="I16" s="136">
        <f t="shared" si="1"/>
        <v>500</v>
      </c>
      <c r="J16" s="136">
        <f t="shared" si="1"/>
        <v>500</v>
      </c>
      <c r="K16" s="136">
        <f t="shared" si="1"/>
        <v>246</v>
      </c>
      <c r="L16" s="136">
        <f t="shared" si="1"/>
        <v>500</v>
      </c>
      <c r="M16" s="136">
        <f t="shared" si="1"/>
        <v>500</v>
      </c>
      <c r="N16" s="136">
        <f t="shared" si="1"/>
        <v>629</v>
      </c>
      <c r="O16" s="136">
        <f t="shared" si="1"/>
        <v>508.1</v>
      </c>
      <c r="P16" s="136">
        <f t="shared" si="1"/>
        <v>500</v>
      </c>
      <c r="Q16" s="136">
        <f t="shared" si="1"/>
        <v>748.1</v>
      </c>
      <c r="R16" s="136">
        <f t="shared" si="1"/>
        <v>500</v>
      </c>
      <c r="S16" s="136">
        <f t="shared" si="1"/>
        <v>593.70000000000005</v>
      </c>
      <c r="T16" s="136">
        <f t="shared" si="1"/>
        <v>803.5</v>
      </c>
      <c r="U16" s="136">
        <f t="shared" si="1"/>
        <v>1035.9000000000001</v>
      </c>
      <c r="V16" s="136">
        <f t="shared" si="1"/>
        <v>1144</v>
      </c>
      <c r="W16" s="136">
        <f t="shared" si="1"/>
        <v>1144</v>
      </c>
      <c r="X16" s="136">
        <f t="shared" si="1"/>
        <v>919.1</v>
      </c>
      <c r="Y16" s="136">
        <f t="shared" si="1"/>
        <v>1105.8</v>
      </c>
      <c r="Z16" s="137" t="str">
        <f t="shared" si="1"/>
        <v/>
      </c>
      <c r="AA16" s="90">
        <f t="shared" si="0"/>
        <v>17419.400000000001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11</v>
      </c>
      <c r="H21" s="130">
        <v>114.3</v>
      </c>
      <c r="I21" s="130">
        <v>450.2</v>
      </c>
      <c r="J21" s="130">
        <v>501.8</v>
      </c>
      <c r="K21" s="130"/>
      <c r="L21" s="130">
        <v>117.1</v>
      </c>
      <c r="M21" s="130">
        <v>30.8</v>
      </c>
      <c r="N21" s="130"/>
      <c r="O21" s="130"/>
      <c r="P21" s="130">
        <v>35.5</v>
      </c>
      <c r="Q21" s="130"/>
      <c r="R21" s="130">
        <v>44.4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1305.0999999999999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11</v>
      </c>
      <c r="H24" s="136">
        <f t="shared" si="3"/>
        <v>114.3</v>
      </c>
      <c r="I24" s="136">
        <f t="shared" si="3"/>
        <v>450.2</v>
      </c>
      <c r="J24" s="136">
        <f t="shared" si="3"/>
        <v>501.8</v>
      </c>
      <c r="K24" s="136">
        <f t="shared" si="3"/>
        <v>0</v>
      </c>
      <c r="L24" s="136">
        <f t="shared" si="3"/>
        <v>117.1</v>
      </c>
      <c r="M24" s="136">
        <f t="shared" si="3"/>
        <v>30.8</v>
      </c>
      <c r="N24" s="136">
        <f t="shared" si="3"/>
        <v>0</v>
      </c>
      <c r="O24" s="136">
        <f t="shared" si="3"/>
        <v>0</v>
      </c>
      <c r="P24" s="136">
        <f t="shared" si="3"/>
        <v>35.5</v>
      </c>
      <c r="Q24" s="136">
        <f t="shared" si="3"/>
        <v>0</v>
      </c>
      <c r="R24" s="136">
        <f t="shared" si="3"/>
        <v>44.4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1305.0999999999999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2022-02-13T11:59:49Z</dcterms:created>
  <dcterms:modified xsi:type="dcterms:W3CDTF">2022-02-13T11:59:50Z</dcterms:modified>
</cp:coreProperties>
</file>