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<sst xmlns="http://schemas.openxmlformats.org/spreadsheetml/2006/main" count="117" uniqueCount="53">
  <si>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12/02/2022 13:58:48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</si>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</sst>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604</c:v>
                </c:pt>
                <c:pt idx="1">
                  <c:v>604</c:v>
                </c:pt>
                <c:pt idx="2">
                  <c:v>604</c:v>
                </c:pt>
                <c:pt idx="3">
                  <c:v>604</c:v>
                </c:pt>
                <c:pt idx="4">
                  <c:v>604</c:v>
                </c:pt>
                <c:pt idx="5">
                  <c:v>604</c:v>
                </c:pt>
                <c:pt idx="6">
                  <c:v>624</c:v>
                </c:pt>
                <c:pt idx="7">
                  <c:v>624</c:v>
                </c:pt>
                <c:pt idx="8">
                  <c:v>624</c:v>
                </c:pt>
                <c:pt idx="9">
                  <c:v>604</c:v>
                </c:pt>
                <c:pt idx="10">
                  <c:v>604</c:v>
                </c:pt>
                <c:pt idx="11">
                  <c:v>604</c:v>
                </c:pt>
                <c:pt idx="12">
                  <c:v>604</c:v>
                </c:pt>
                <c:pt idx="13">
                  <c:v>604</c:v>
                </c:pt>
                <c:pt idx="14">
                  <c:v>604</c:v>
                </c:pt>
                <c:pt idx="15">
                  <c:v>604</c:v>
                </c:pt>
                <c:pt idx="16">
                  <c:v>624</c:v>
                </c:pt>
                <c:pt idx="17">
                  <c:v>624</c:v>
                </c:pt>
                <c:pt idx="18">
                  <c:v>640</c:v>
                </c:pt>
                <c:pt idx="19">
                  <c:v>640</c:v>
                </c:pt>
                <c:pt idx="20">
                  <c:v>640</c:v>
                </c:pt>
                <c:pt idx="21">
                  <c:v>640</c:v>
                </c:pt>
                <c:pt idx="22">
                  <c:v>640</c:v>
                </c:pt>
                <c:pt idx="23">
                  <c:v>640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220</c:v>
                </c:pt>
                <c:pt idx="1">
                  <c:v>209</c:v>
                </c:pt>
                <c:pt idx="2">
                  <c:v>201</c:v>
                </c:pt>
                <c:pt idx="3">
                  <c:v>198</c:v>
                </c:pt>
                <c:pt idx="4">
                  <c:v>198</c:v>
                </c:pt>
                <c:pt idx="5">
                  <c:v>214</c:v>
                </c:pt>
                <c:pt idx="6">
                  <c:v>240</c:v>
                </c:pt>
                <c:pt idx="7">
                  <c:v>272</c:v>
                </c:pt>
                <c:pt idx="8">
                  <c:v>280</c:v>
                </c:pt>
                <c:pt idx="9">
                  <c:v>271</c:v>
                </c:pt>
                <c:pt idx="10">
                  <c:v>256</c:v>
                </c:pt>
                <c:pt idx="11">
                  <c:v>247</c:v>
                </c:pt>
                <c:pt idx="12">
                  <c:v>240</c:v>
                </c:pt>
                <c:pt idx="13">
                  <c:v>226</c:v>
                </c:pt>
                <c:pt idx="14">
                  <c:v>222</c:v>
                </c:pt>
                <c:pt idx="15">
                  <c:v>232</c:v>
                </c:pt>
                <c:pt idx="16">
                  <c:v>271</c:v>
                </c:pt>
                <c:pt idx="17">
                  <c:v>287</c:v>
                </c:pt>
                <c:pt idx="18">
                  <c:v>287</c:v>
                </c:pt>
                <c:pt idx="19">
                  <c:v>287</c:v>
                </c:pt>
                <c:pt idx="20">
                  <c:v>284</c:v>
                </c:pt>
                <c:pt idx="21">
                  <c:v>254</c:v>
                </c:pt>
                <c:pt idx="22">
                  <c:v>227</c:v>
                </c:pt>
                <c:pt idx="23">
                  <c:v>197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1596.9</c:v>
                </c:pt>
                <c:pt idx="1">
                  <c:v>1238.5070000000001</c:v>
                </c:pt>
                <c:pt idx="2">
                  <c:v>981.14799999999991</c:v>
                </c:pt>
                <c:pt idx="3">
                  <c:v>926.53200000000004</c:v>
                </c:pt>
                <c:pt idx="4">
                  <c:v>907.9</c:v>
                </c:pt>
                <c:pt idx="5">
                  <c:v>907.9</c:v>
                </c:pt>
                <c:pt idx="6">
                  <c:v>907.9</c:v>
                </c:pt>
                <c:pt idx="7">
                  <c:v>907.9</c:v>
                </c:pt>
                <c:pt idx="8">
                  <c:v>936.05799999999999</c:v>
                </c:pt>
                <c:pt idx="9">
                  <c:v>1096.405</c:v>
                </c:pt>
                <c:pt idx="10">
                  <c:v>1311.9</c:v>
                </c:pt>
                <c:pt idx="11">
                  <c:v>1248.5940000000001</c:v>
                </c:pt>
                <c:pt idx="12">
                  <c:v>1164.3890000000001</c:v>
                </c:pt>
                <c:pt idx="13">
                  <c:v>877.9</c:v>
                </c:pt>
                <c:pt idx="14">
                  <c:v>1022.9</c:v>
                </c:pt>
                <c:pt idx="15">
                  <c:v>1377.9009999999998</c:v>
                </c:pt>
                <c:pt idx="16">
                  <c:v>2080.8379999999997</c:v>
                </c:pt>
                <c:pt idx="17">
                  <c:v>3042.8940000000002</c:v>
                </c:pt>
                <c:pt idx="18">
                  <c:v>3230.0610000000001</c:v>
                </c:pt>
                <c:pt idx="19">
                  <c:v>3296.125</c:v>
                </c:pt>
                <c:pt idx="20">
                  <c:v>3241.837</c:v>
                </c:pt>
                <c:pt idx="21">
                  <c:v>3185.7920000000004</c:v>
                </c:pt>
                <c:pt idx="22">
                  <c:v>2869.248</c:v>
                </c:pt>
                <c:pt idx="23">
                  <c:v>2146.5839999999998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1797.8</c:v>
                </c:pt>
                <c:pt idx="1">
                  <c:v>1833</c:v>
                </c:pt>
                <c:pt idx="2">
                  <c:v>1961</c:v>
                </c:pt>
                <c:pt idx="3">
                  <c:v>1953</c:v>
                </c:pt>
                <c:pt idx="4">
                  <c:v>1836.7</c:v>
                </c:pt>
                <c:pt idx="5">
                  <c:v>1719.6</c:v>
                </c:pt>
                <c:pt idx="6">
                  <c:v>1544.3</c:v>
                </c:pt>
                <c:pt idx="7">
                  <c:v>1670</c:v>
                </c:pt>
                <c:pt idx="8">
                  <c:v>1814</c:v>
                </c:pt>
                <c:pt idx="9">
                  <c:v>1784</c:v>
                </c:pt>
                <c:pt idx="10">
                  <c:v>1837.58</c:v>
                </c:pt>
                <c:pt idx="11">
                  <c:v>1801</c:v>
                </c:pt>
                <c:pt idx="12">
                  <c:v>1712</c:v>
                </c:pt>
                <c:pt idx="13">
                  <c:v>1731</c:v>
                </c:pt>
                <c:pt idx="14">
                  <c:v>1752</c:v>
                </c:pt>
                <c:pt idx="15">
                  <c:v>1662</c:v>
                </c:pt>
                <c:pt idx="16">
                  <c:v>1305.5999999999999</c:v>
                </c:pt>
                <c:pt idx="17">
                  <c:v>1268</c:v>
                </c:pt>
                <c:pt idx="18">
                  <c:v>1338</c:v>
                </c:pt>
                <c:pt idx="19">
                  <c:v>1384.4929999999999</c:v>
                </c:pt>
                <c:pt idx="20">
                  <c:v>1355</c:v>
                </c:pt>
                <c:pt idx="21">
                  <c:v>1280</c:v>
                </c:pt>
                <c:pt idx="22">
                  <c:v>1183.2</c:v>
                </c:pt>
                <c:pt idx="23">
                  <c:v>1403.5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1059.4010000000001</c:v>
                </c:pt>
                <c:pt idx="1">
                  <c:v>1085.7190000000001</c:v>
                </c:pt>
                <c:pt idx="2">
                  <c:v>1119.5669999999998</c:v>
                </c:pt>
                <c:pt idx="3">
                  <c:v>1184.7230000000002</c:v>
                </c:pt>
                <c:pt idx="4">
                  <c:v>1265.7670000000001</c:v>
                </c:pt>
                <c:pt idx="5">
                  <c:v>1385.3059999999998</c:v>
                </c:pt>
                <c:pt idx="6">
                  <c:v>1554.0649999999994</c:v>
                </c:pt>
                <c:pt idx="7">
                  <c:v>1864.7279999999996</c:v>
                </c:pt>
                <c:pt idx="8">
                  <c:v>2279.9809999999998</c:v>
                </c:pt>
                <c:pt idx="9">
                  <c:v>2641.5849999999996</c:v>
                </c:pt>
                <c:pt idx="10">
                  <c:v>2906.5239999999994</c:v>
                </c:pt>
                <c:pt idx="11">
                  <c:v>3062.1599999999994</c:v>
                </c:pt>
                <c:pt idx="12">
                  <c:v>3104.0969999999998</c:v>
                </c:pt>
                <c:pt idx="13">
                  <c:v>3043.4009999999998</c:v>
                </c:pt>
                <c:pt idx="14">
                  <c:v>2841.567</c:v>
                </c:pt>
                <c:pt idx="15">
                  <c:v>2468.3660000000009</c:v>
                </c:pt>
                <c:pt idx="16">
                  <c:v>2061.0509999999999</c:v>
                </c:pt>
                <c:pt idx="17">
                  <c:v>1885.9240000000002</c:v>
                </c:pt>
                <c:pt idx="18">
                  <c:v>1823.2210000000005</c:v>
                </c:pt>
                <c:pt idx="19">
                  <c:v>1735.4640000000004</c:v>
                </c:pt>
                <c:pt idx="20">
                  <c:v>1624.336</c:v>
                </c:pt>
                <c:pt idx="21">
                  <c:v>1516.0289999999998</c:v>
                </c:pt>
                <c:pt idx="22">
                  <c:v>1403.4520000000002</c:v>
                </c:pt>
                <c:pt idx="23">
                  <c:v>1302.0619999999999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10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11</c:v>
                </c:pt>
                <c:pt idx="6">
                  <c:v>14</c:v>
                </c:pt>
                <c:pt idx="7">
                  <c:v>26</c:v>
                </c:pt>
                <c:pt idx="8">
                  <c:v>44</c:v>
                </c:pt>
                <c:pt idx="9">
                  <c:v>58</c:v>
                </c:pt>
                <c:pt idx="10">
                  <c:v>68</c:v>
                </c:pt>
                <c:pt idx="11">
                  <c:v>75</c:v>
                </c:pt>
                <c:pt idx="12">
                  <c:v>80</c:v>
                </c:pt>
                <c:pt idx="13">
                  <c:v>82</c:v>
                </c:pt>
                <c:pt idx="14">
                  <c:v>83</c:v>
                </c:pt>
                <c:pt idx="15">
                  <c:v>77</c:v>
                </c:pt>
                <c:pt idx="16">
                  <c:v>66</c:v>
                </c:pt>
                <c:pt idx="17">
                  <c:v>66</c:v>
                </c:pt>
                <c:pt idx="18">
                  <c:v>71</c:v>
                </c:pt>
                <c:pt idx="19">
                  <c:v>75</c:v>
                </c:pt>
                <c:pt idx="20">
                  <c:v>77</c:v>
                </c:pt>
                <c:pt idx="21">
                  <c:v>75</c:v>
                </c:pt>
                <c:pt idx="22">
                  <c:v>72</c:v>
                </c:pt>
                <c:pt idx="23">
                  <c:v>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226</c:v>
                </c:pt>
                <c:pt idx="7">
                  <c:v>276</c:v>
                </c:pt>
                <c:pt idx="8">
                  <c:v>260</c:v>
                </c:pt>
                <c:pt idx="9">
                  <c:v>224</c:v>
                </c:pt>
                <c:pt idx="10">
                  <c:v>60</c:v>
                </c:pt>
                <c:pt idx="11">
                  <c:v>56</c:v>
                </c:pt>
                <c:pt idx="12">
                  <c:v>70</c:v>
                </c:pt>
                <c:pt idx="13">
                  <c:v>56</c:v>
                </c:pt>
                <c:pt idx="14">
                  <c:v>56</c:v>
                </c:pt>
                <c:pt idx="15">
                  <c:v>30</c:v>
                </c:pt>
                <c:pt idx="16">
                  <c:v>91</c:v>
                </c:pt>
                <c:pt idx="17">
                  <c:v>592</c:v>
                </c:pt>
                <c:pt idx="18">
                  <c:v>754</c:v>
                </c:pt>
                <c:pt idx="19">
                  <c:v>669</c:v>
                </c:pt>
                <c:pt idx="20">
                  <c:v>398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1454472"/>
        <c:axId val="3214548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5290.0510000000013</c:v>
                </c:pt>
                <c:pt idx="1">
                  <c:v>4980.2259999999997</c:v>
                </c:pt>
                <c:pt idx="2">
                  <c:v>4875.7150000000011</c:v>
                </c:pt>
                <c:pt idx="3">
                  <c:v>4875.2550000000001</c:v>
                </c:pt>
                <c:pt idx="4">
                  <c:v>4821.4060000000009</c:v>
                </c:pt>
                <c:pt idx="5">
                  <c:v>4867.7700000000004</c:v>
                </c:pt>
                <c:pt idx="6">
                  <c:v>5110.2659999999987</c:v>
                </c:pt>
                <c:pt idx="7">
                  <c:v>5640.6010000000006</c:v>
                </c:pt>
                <c:pt idx="8">
                  <c:v>6238.0390000000016</c:v>
                </c:pt>
                <c:pt idx="9">
                  <c:v>6678.9900000000007</c:v>
                </c:pt>
                <c:pt idx="10">
                  <c:v>7044.0040000000008</c:v>
                </c:pt>
                <c:pt idx="11">
                  <c:v>7093.7540000000017</c:v>
                </c:pt>
                <c:pt idx="12">
                  <c:v>6974.4860000000008</c:v>
                </c:pt>
                <c:pt idx="13">
                  <c:v>6620.3009999999958</c:v>
                </c:pt>
                <c:pt idx="14">
                  <c:v>6581.4669999999996</c:v>
                </c:pt>
                <c:pt idx="15">
                  <c:v>6451.2669999999989</c:v>
                </c:pt>
                <c:pt idx="16">
                  <c:v>6499.5289999999995</c:v>
                </c:pt>
                <c:pt idx="17">
                  <c:v>7765.7870000000003</c:v>
                </c:pt>
                <c:pt idx="18">
                  <c:v>8143.3309999999992</c:v>
                </c:pt>
                <c:pt idx="19">
                  <c:v>8087.0820000000003</c:v>
                </c:pt>
                <c:pt idx="20">
                  <c:v>7620.1930000000011</c:v>
                </c:pt>
                <c:pt idx="21">
                  <c:v>6976.79</c:v>
                </c:pt>
                <c:pt idx="22">
                  <c:v>6420.8990000000013</c:v>
                </c:pt>
                <c:pt idx="23">
                  <c:v>5757.1360000000004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454472"/>
        <c:axId val="3214548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196.9</c:v>
                </c:pt>
                <c:pt idx="1">
                  <c:v>201.7</c:v>
                </c:pt>
                <c:pt idx="2">
                  <c:v>201.7</c:v>
                </c:pt>
                <c:pt idx="3">
                  <c:v>201.53</c:v>
                </c:pt>
                <c:pt idx="4">
                  <c:v>173.06</c:v>
                </c:pt>
                <c:pt idx="5">
                  <c:v>178.54</c:v>
                </c:pt>
                <c:pt idx="6">
                  <c:v>189.33</c:v>
                </c:pt>
                <c:pt idx="7">
                  <c:v>199.95</c:v>
                </c:pt>
                <c:pt idx="8">
                  <c:v>201.7</c:v>
                </c:pt>
                <c:pt idx="9">
                  <c:v>202.53</c:v>
                </c:pt>
                <c:pt idx="10">
                  <c:v>239.13</c:v>
                </c:pt>
                <c:pt idx="11">
                  <c:v>210.86</c:v>
                </c:pt>
                <c:pt idx="12">
                  <c:v>210.86</c:v>
                </c:pt>
                <c:pt idx="13">
                  <c:v>190.01</c:v>
                </c:pt>
                <c:pt idx="14">
                  <c:v>190.01</c:v>
                </c:pt>
                <c:pt idx="15">
                  <c:v>202.53</c:v>
                </c:pt>
                <c:pt idx="16">
                  <c:v>201.99</c:v>
                </c:pt>
                <c:pt idx="17">
                  <c:v>218.96</c:v>
                </c:pt>
                <c:pt idx="18">
                  <c:v>245</c:v>
                </c:pt>
                <c:pt idx="19">
                  <c:v>263.23</c:v>
                </c:pt>
                <c:pt idx="20">
                  <c:v>243</c:v>
                </c:pt>
                <c:pt idx="21">
                  <c:v>226.44</c:v>
                </c:pt>
                <c:pt idx="22">
                  <c:v>210.86</c:v>
                </c:pt>
                <c:pt idx="23">
                  <c:v>199.95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386696"/>
        <c:axId val="394386304"/>
      </c:lineChart>
      <c:catAx>
        <c:axId val="321454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454864"/>
        <c:crosses val="autoZero"/>
        <c:auto val="1"/>
        <c:lblAlgn val="ctr"/>
        <c:lblOffset val="100"/>
        <c:noMultiLvlLbl val="0"/>
      </c:catAx>
      <c:valAx>
        <c:axId val="32145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454472"/>
        <c:crosses val="autoZero"/>
        <c:crossBetween val="between"/>
      </c:valAx>
      <c:valAx>
        <c:axId val="394386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386696"/>
        <c:crosses val="max"/>
        <c:crossBetween val="between"/>
      </c:valAx>
      <c:catAx>
        <c:axId val="394386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386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5290.1010000000006</v>
      </c>
      <c r="C4" s="18">
        <v>4980.2260000000015</v>
      </c>
      <c r="D4" s="18">
        <v>4875.7150000000011</v>
      </c>
      <c r="E4" s="18">
        <v>4875.2549999999992</v>
      </c>
      <c r="F4" s="18">
        <v>4821.3670000000002</v>
      </c>
      <c r="G4" s="18">
        <v>4867.8060000000005</v>
      </c>
      <c r="H4" s="18">
        <v>5110.2650000000012</v>
      </c>
      <c r="I4" s="18">
        <v>5640.6279999999997</v>
      </c>
      <c r="J4" s="18">
        <v>6238.0389999999998</v>
      </c>
      <c r="K4" s="18">
        <v>6678.9900000000007</v>
      </c>
      <c r="L4" s="18">
        <v>7044.0039999999999</v>
      </c>
      <c r="M4" s="18">
        <v>7093.7540000000017</v>
      </c>
      <c r="N4" s="18">
        <v>6974.485999999999</v>
      </c>
      <c r="O4" s="18">
        <v>6620.3010000000004</v>
      </c>
      <c r="P4" s="18">
        <v>6581.4669999999996</v>
      </c>
      <c r="Q4" s="18">
        <v>6451.2669999999998</v>
      </c>
      <c r="R4" s="18">
        <v>6499.4890000000005</v>
      </c>
      <c r="S4" s="18">
        <v>7765.8179999999993</v>
      </c>
      <c r="T4" s="18">
        <v>8143.2819999999992</v>
      </c>
      <c r="U4" s="18">
        <v>8087.0819999999994</v>
      </c>
      <c r="V4" s="18">
        <v>7620.1730000000007</v>
      </c>
      <c r="W4" s="18">
        <v>6976.8209999999999</v>
      </c>
      <c r="X4" s="18">
        <v>6420.9000000000015</v>
      </c>
      <c r="Y4" s="18">
        <v>5757.1460000000006</v>
      </c>
      <c r="Z4" s="19"/>
      <c r="AA4" s="20">
        <f>SUM(B4:Z4)</f>
        <v>151414.38200000001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196.9</v>
      </c>
      <c r="C7" s="28">
        <v>201.7</v>
      </c>
      <c r="D7" s="28">
        <v>201.7</v>
      </c>
      <c r="E7" s="28">
        <v>201.53</v>
      </c>
      <c r="F7" s="28">
        <v>173.06</v>
      </c>
      <c r="G7" s="28">
        <v>178.54</v>
      </c>
      <c r="H7" s="28">
        <v>189.33</v>
      </c>
      <c r="I7" s="28">
        <v>199.95</v>
      </c>
      <c r="J7" s="28">
        <v>201.7</v>
      </c>
      <c r="K7" s="28">
        <v>202.53</v>
      </c>
      <c r="L7" s="28">
        <v>239.13</v>
      </c>
      <c r="M7" s="28">
        <v>210.86</v>
      </c>
      <c r="N7" s="28">
        <v>210.86</v>
      </c>
      <c r="O7" s="28">
        <v>190.01</v>
      </c>
      <c r="P7" s="28">
        <v>190.01</v>
      </c>
      <c r="Q7" s="28">
        <v>202.53</v>
      </c>
      <c r="R7" s="28">
        <v>201.99</v>
      </c>
      <c r="S7" s="28">
        <v>218.96</v>
      </c>
      <c r="T7" s="28">
        <v>245</v>
      </c>
      <c r="U7" s="28">
        <v>263.23</v>
      </c>
      <c r="V7" s="28">
        <v>243</v>
      </c>
      <c r="W7" s="28">
        <v>226.44</v>
      </c>
      <c r="X7" s="28">
        <v>210.86</v>
      </c>
      <c r="Y7" s="28">
        <v>199.95</v>
      </c>
      <c r="Z7" s="29"/>
      <c r="AA7" s="30">
        <f>IF(SUM(B7:Z7)&lt;&gt;0,AVERAGEIF(B7:Z7,"&lt;&gt;"""),"")</f>
        <v>208.32374999999999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604</v>
      </c>
      <c r="C10" s="42">
        <v>604</v>
      </c>
      <c r="D10" s="42">
        <v>604</v>
      </c>
      <c r="E10" s="42">
        <v>604</v>
      </c>
      <c r="F10" s="42">
        <v>604</v>
      </c>
      <c r="G10" s="42">
        <v>604</v>
      </c>
      <c r="H10" s="42">
        <v>624</v>
      </c>
      <c r="I10" s="42">
        <v>624</v>
      </c>
      <c r="J10" s="42">
        <v>624</v>
      </c>
      <c r="K10" s="42">
        <v>604</v>
      </c>
      <c r="L10" s="42">
        <v>604</v>
      </c>
      <c r="M10" s="42">
        <v>604</v>
      </c>
      <c r="N10" s="42">
        <v>604</v>
      </c>
      <c r="O10" s="42">
        <v>604</v>
      </c>
      <c r="P10" s="42">
        <v>604</v>
      </c>
      <c r="Q10" s="42">
        <v>604</v>
      </c>
      <c r="R10" s="42">
        <v>624</v>
      </c>
      <c r="S10" s="42">
        <v>624</v>
      </c>
      <c r="T10" s="42">
        <v>640</v>
      </c>
      <c r="U10" s="42">
        <v>640</v>
      </c>
      <c r="V10" s="42">
        <v>640</v>
      </c>
      <c r="W10" s="42">
        <v>640</v>
      </c>
      <c r="X10" s="42">
        <v>640</v>
      </c>
      <c r="Y10" s="42">
        <v>640</v>
      </c>
      <c r="Z10" s="43"/>
      <c r="AA10" s="44">
        <f t="shared" ref="AA10:AA15" si="0">SUM(B10:Z10)</f>
        <v>14812</v>
      </c>
    </row>
    <row r="11" spans="1:27" ht="24.95" customHeight="1" x14ac:dyDescent="0.2">
      <c r="A11" s="45" t="s">
        <v>7</v>
      </c>
      <c r="B11" s="46">
        <v>220</v>
      </c>
      <c r="C11" s="47">
        <v>209</v>
      </c>
      <c r="D11" s="47">
        <v>201</v>
      </c>
      <c r="E11" s="47">
        <v>198</v>
      </c>
      <c r="F11" s="47">
        <v>198</v>
      </c>
      <c r="G11" s="47">
        <v>214</v>
      </c>
      <c r="H11" s="47">
        <v>240</v>
      </c>
      <c r="I11" s="47">
        <v>272</v>
      </c>
      <c r="J11" s="47">
        <v>280</v>
      </c>
      <c r="K11" s="47">
        <v>271</v>
      </c>
      <c r="L11" s="47">
        <v>256</v>
      </c>
      <c r="M11" s="47">
        <v>247</v>
      </c>
      <c r="N11" s="47">
        <v>240</v>
      </c>
      <c r="O11" s="47">
        <v>226</v>
      </c>
      <c r="P11" s="47">
        <v>222</v>
      </c>
      <c r="Q11" s="47">
        <v>232</v>
      </c>
      <c r="R11" s="47">
        <v>271</v>
      </c>
      <c r="S11" s="47">
        <v>287</v>
      </c>
      <c r="T11" s="47">
        <v>287</v>
      </c>
      <c r="U11" s="47">
        <v>287</v>
      </c>
      <c r="V11" s="47">
        <v>284</v>
      </c>
      <c r="W11" s="47">
        <v>254</v>
      </c>
      <c r="X11" s="47">
        <v>227</v>
      </c>
      <c r="Y11" s="47">
        <v>197</v>
      </c>
      <c r="Z11" s="48"/>
      <c r="AA11" s="49">
        <f t="shared" si="0"/>
        <v>5820</v>
      </c>
    </row>
    <row r="12" spans="1:27" ht="24.95" customHeight="1" x14ac:dyDescent="0.2">
      <c r="A12" s="50" t="s">
        <v>8</v>
      </c>
      <c r="B12" s="51">
        <v>1596.9</v>
      </c>
      <c r="C12" s="52">
        <v>1238.5070000000001</v>
      </c>
      <c r="D12" s="52">
        <v>981.14799999999991</v>
      </c>
      <c r="E12" s="52">
        <v>926.53200000000004</v>
      </c>
      <c r="F12" s="52">
        <v>907.9</v>
      </c>
      <c r="G12" s="52">
        <v>907.9</v>
      </c>
      <c r="H12" s="52">
        <v>907.9</v>
      </c>
      <c r="I12" s="52">
        <v>907.9</v>
      </c>
      <c r="J12" s="52">
        <v>936.05799999999999</v>
      </c>
      <c r="K12" s="52">
        <v>1096.405</v>
      </c>
      <c r="L12" s="52">
        <v>1311.9</v>
      </c>
      <c r="M12" s="52">
        <v>1248.5940000000001</v>
      </c>
      <c r="N12" s="52">
        <v>1164.3890000000001</v>
      </c>
      <c r="O12" s="52">
        <v>877.9</v>
      </c>
      <c r="P12" s="52">
        <v>1022.9</v>
      </c>
      <c r="Q12" s="52">
        <v>1377.9009999999998</v>
      </c>
      <c r="R12" s="52">
        <v>2080.8379999999997</v>
      </c>
      <c r="S12" s="52">
        <v>3042.8940000000002</v>
      </c>
      <c r="T12" s="52">
        <v>3230.0610000000001</v>
      </c>
      <c r="U12" s="52">
        <v>3296.125</v>
      </c>
      <c r="V12" s="52">
        <v>3241.837</v>
      </c>
      <c r="W12" s="52">
        <v>3185.7920000000004</v>
      </c>
      <c r="X12" s="52">
        <v>2869.248</v>
      </c>
      <c r="Y12" s="52">
        <v>2146.5839999999998</v>
      </c>
      <c r="Z12" s="53"/>
      <c r="AA12" s="54">
        <f t="shared" si="0"/>
        <v>40504.112999999998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226</v>
      </c>
      <c r="I13" s="52">
        <v>276</v>
      </c>
      <c r="J13" s="52">
        <v>260</v>
      </c>
      <c r="K13" s="52">
        <v>224</v>
      </c>
      <c r="L13" s="52">
        <v>60</v>
      </c>
      <c r="M13" s="52">
        <v>56</v>
      </c>
      <c r="N13" s="52">
        <v>70</v>
      </c>
      <c r="O13" s="52">
        <v>56</v>
      </c>
      <c r="P13" s="52">
        <v>56</v>
      </c>
      <c r="Q13" s="52">
        <v>30</v>
      </c>
      <c r="R13" s="52">
        <v>91</v>
      </c>
      <c r="S13" s="52">
        <v>592</v>
      </c>
      <c r="T13" s="52">
        <v>754</v>
      </c>
      <c r="U13" s="52">
        <v>669</v>
      </c>
      <c r="V13" s="52">
        <v>398</v>
      </c>
      <c r="W13" s="52">
        <v>26</v>
      </c>
      <c r="X13" s="52">
        <v>26</v>
      </c>
      <c r="Y13" s="52"/>
      <c r="Z13" s="53"/>
      <c r="AA13" s="54">
        <f t="shared" si="0"/>
        <v>3896</v>
      </c>
    </row>
    <row r="14" spans="1:27" ht="24.95" customHeight="1" x14ac:dyDescent="0.2">
      <c r="A14" s="55" t="s">
        <v>10</v>
      </c>
      <c r="B14" s="56">
        <v>1059.4010000000001</v>
      </c>
      <c r="C14" s="57">
        <v>1085.7190000000001</v>
      </c>
      <c r="D14" s="57">
        <v>1119.5669999999998</v>
      </c>
      <c r="E14" s="57">
        <v>1184.7230000000002</v>
      </c>
      <c r="F14" s="57">
        <v>1265.7670000000001</v>
      </c>
      <c r="G14" s="57">
        <v>1385.3059999999998</v>
      </c>
      <c r="H14" s="57">
        <v>1554.0649999999994</v>
      </c>
      <c r="I14" s="57">
        <v>1864.7279999999996</v>
      </c>
      <c r="J14" s="57">
        <v>2279.9809999999998</v>
      </c>
      <c r="K14" s="57">
        <v>2641.5849999999996</v>
      </c>
      <c r="L14" s="57">
        <v>2906.5239999999994</v>
      </c>
      <c r="M14" s="57">
        <v>3062.1599999999994</v>
      </c>
      <c r="N14" s="57">
        <v>3104.0969999999998</v>
      </c>
      <c r="O14" s="57">
        <v>3043.4009999999998</v>
      </c>
      <c r="P14" s="57">
        <v>2841.567</v>
      </c>
      <c r="Q14" s="57">
        <v>2468.3660000000009</v>
      </c>
      <c r="R14" s="57">
        <v>2061.0509999999999</v>
      </c>
      <c r="S14" s="57">
        <v>1885.9240000000002</v>
      </c>
      <c r="T14" s="57">
        <v>1823.2210000000005</v>
      </c>
      <c r="U14" s="57">
        <v>1735.4640000000004</v>
      </c>
      <c r="V14" s="57">
        <v>1624.336</v>
      </c>
      <c r="W14" s="57">
        <v>1516.0289999999998</v>
      </c>
      <c r="X14" s="57">
        <v>1403.4520000000002</v>
      </c>
      <c r="Y14" s="57">
        <v>1302.0619999999999</v>
      </c>
      <c r="Z14" s="58"/>
      <c r="AA14" s="59">
        <f t="shared" si="0"/>
        <v>46218.495999999985</v>
      </c>
    </row>
    <row r="15" spans="1:27" ht="24.95" customHeight="1" x14ac:dyDescent="0.2">
      <c r="A15" s="55" t="s">
        <v>11</v>
      </c>
      <c r="B15" s="56">
        <v>12</v>
      </c>
      <c r="C15" s="57">
        <v>10</v>
      </c>
      <c r="D15" s="57">
        <v>9</v>
      </c>
      <c r="E15" s="57">
        <v>9</v>
      </c>
      <c r="F15" s="57">
        <v>9</v>
      </c>
      <c r="G15" s="57">
        <v>11</v>
      </c>
      <c r="H15" s="57">
        <v>14</v>
      </c>
      <c r="I15" s="57">
        <v>26</v>
      </c>
      <c r="J15" s="57">
        <v>44</v>
      </c>
      <c r="K15" s="57">
        <v>58</v>
      </c>
      <c r="L15" s="57">
        <v>68</v>
      </c>
      <c r="M15" s="57">
        <v>75</v>
      </c>
      <c r="N15" s="57">
        <v>80</v>
      </c>
      <c r="O15" s="57">
        <v>82</v>
      </c>
      <c r="P15" s="57">
        <v>83</v>
      </c>
      <c r="Q15" s="57">
        <v>77</v>
      </c>
      <c r="R15" s="57">
        <v>66</v>
      </c>
      <c r="S15" s="57">
        <v>66</v>
      </c>
      <c r="T15" s="57">
        <v>71</v>
      </c>
      <c r="U15" s="57">
        <v>75</v>
      </c>
      <c r="V15" s="57">
        <v>77</v>
      </c>
      <c r="W15" s="57">
        <v>75</v>
      </c>
      <c r="X15" s="57">
        <v>72</v>
      </c>
      <c r="Y15" s="57">
        <v>68</v>
      </c>
      <c r="Z15" s="58"/>
      <c r="AA15" s="59">
        <f t="shared" si="0"/>
        <v>1237</v>
      </c>
    </row>
    <row r="16" spans="1:27" ht="30" customHeight="1" thickBot="1" x14ac:dyDescent="0.25">
      <c r="A16" s="60" t="s">
        <v>12</v>
      </c>
      <c r="B16" s="61">
        <f>IF(LEN(B$2)&gt;0,SUM(B10:B15),"")</f>
        <v>3492.3010000000004</v>
      </c>
      <c r="C16" s="62">
        <f t="shared" ref="C16:Z16" si="1">IF(LEN(C$2)&gt;0,SUM(C10:C15),"")</f>
        <v>3147.2260000000001</v>
      </c>
      <c r="D16" s="62">
        <f t="shared" si="1"/>
        <v>2914.7149999999997</v>
      </c>
      <c r="E16" s="62">
        <f t="shared" si="1"/>
        <v>2922.2550000000001</v>
      </c>
      <c r="F16" s="62">
        <f t="shared" si="1"/>
        <v>2984.6670000000004</v>
      </c>
      <c r="G16" s="62">
        <f t="shared" si="1"/>
        <v>3148.2060000000001</v>
      </c>
      <c r="H16" s="62">
        <f t="shared" si="1"/>
        <v>3565.9649999999992</v>
      </c>
      <c r="I16" s="62">
        <f t="shared" si="1"/>
        <v>3970.6279999999997</v>
      </c>
      <c r="J16" s="62">
        <f t="shared" si="1"/>
        <v>4424.0389999999998</v>
      </c>
      <c r="K16" s="62">
        <f t="shared" si="1"/>
        <v>4894.99</v>
      </c>
      <c r="L16" s="62">
        <f t="shared" si="1"/>
        <v>5206.4239999999991</v>
      </c>
      <c r="M16" s="62">
        <f t="shared" si="1"/>
        <v>5292.753999999999</v>
      </c>
      <c r="N16" s="62">
        <f t="shared" si="1"/>
        <v>5262.4859999999999</v>
      </c>
      <c r="O16" s="62">
        <f t="shared" si="1"/>
        <v>4889.3009999999995</v>
      </c>
      <c r="P16" s="62">
        <f t="shared" si="1"/>
        <v>4829.4670000000006</v>
      </c>
      <c r="Q16" s="62">
        <f t="shared" si="1"/>
        <v>4789.2670000000007</v>
      </c>
      <c r="R16" s="62">
        <f t="shared" si="1"/>
        <v>5193.8889999999992</v>
      </c>
      <c r="S16" s="62">
        <f t="shared" si="1"/>
        <v>6497.8180000000002</v>
      </c>
      <c r="T16" s="62">
        <f t="shared" si="1"/>
        <v>6805.2820000000002</v>
      </c>
      <c r="U16" s="62">
        <f t="shared" si="1"/>
        <v>6702.5889999999999</v>
      </c>
      <c r="V16" s="62">
        <f t="shared" si="1"/>
        <v>6265.1729999999998</v>
      </c>
      <c r="W16" s="62">
        <f t="shared" si="1"/>
        <v>5696.8209999999999</v>
      </c>
      <c r="X16" s="62">
        <f t="shared" si="1"/>
        <v>5237.7000000000007</v>
      </c>
      <c r="Y16" s="62">
        <f t="shared" si="1"/>
        <v>4353.6459999999997</v>
      </c>
      <c r="Z16" s="63" t="str">
        <f t="shared" si="1"/>
        <v/>
      </c>
      <c r="AA16" s="64">
        <f>SUM(AA10:AA15)</f>
        <v>112487.60899999998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1213.9000000000001</v>
      </c>
      <c r="C28" s="72">
        <v>1191</v>
      </c>
      <c r="D28" s="72">
        <v>1228.9000000000001</v>
      </c>
      <c r="E28" s="72">
        <v>1252.9000000000001</v>
      </c>
      <c r="F28" s="72">
        <v>1292.9000000000001</v>
      </c>
      <c r="G28" s="72">
        <v>1404.9</v>
      </c>
      <c r="H28" s="72">
        <v>1767.9</v>
      </c>
      <c r="I28" s="72">
        <v>2010.9</v>
      </c>
      <c r="J28" s="72">
        <v>2296.9</v>
      </c>
      <c r="K28" s="72">
        <v>2534.9</v>
      </c>
      <c r="L28" s="72">
        <v>2515.9</v>
      </c>
      <c r="M28" s="72">
        <v>2645.9</v>
      </c>
      <c r="N28" s="72">
        <v>2678.9</v>
      </c>
      <c r="O28" s="72">
        <v>2578.9</v>
      </c>
      <c r="P28" s="72">
        <v>2438.9</v>
      </c>
      <c r="Q28" s="72">
        <v>2135.9</v>
      </c>
      <c r="R28" s="72">
        <v>2059.9</v>
      </c>
      <c r="S28" s="72">
        <v>2464.9</v>
      </c>
      <c r="T28" s="72">
        <v>2506.9</v>
      </c>
      <c r="U28" s="72">
        <v>2368.9</v>
      </c>
      <c r="V28" s="72">
        <v>2106.9</v>
      </c>
      <c r="W28" s="72">
        <v>1628.9</v>
      </c>
      <c r="X28" s="72">
        <v>1434.9</v>
      </c>
      <c r="Y28" s="72">
        <v>1349.9</v>
      </c>
      <c r="Z28" s="73"/>
      <c r="AA28" s="74">
        <f>SUM(B28:Z28)</f>
        <v>47110.700000000019</v>
      </c>
    </row>
    <row r="29" spans="1:27" ht="24.95" customHeight="1" x14ac:dyDescent="0.2">
      <c r="A29" s="75" t="s">
        <v>23</v>
      </c>
      <c r="B29" s="76">
        <v>907.40099999999995</v>
      </c>
      <c r="C29" s="77">
        <v>1122.2260000000001</v>
      </c>
      <c r="D29" s="77">
        <v>1161.8150000000001</v>
      </c>
      <c r="E29" s="77">
        <v>1137.355</v>
      </c>
      <c r="F29" s="77">
        <v>1157.7670000000001</v>
      </c>
      <c r="G29" s="77">
        <v>1230.306</v>
      </c>
      <c r="H29" s="77">
        <v>1211.0650000000001</v>
      </c>
      <c r="I29" s="77">
        <v>1333.7280000000001</v>
      </c>
      <c r="J29" s="77">
        <v>1456.1389999999999</v>
      </c>
      <c r="K29" s="77">
        <v>1678.09</v>
      </c>
      <c r="L29" s="77">
        <v>2073.1039999999998</v>
      </c>
      <c r="M29" s="77">
        <v>1992.854</v>
      </c>
      <c r="N29" s="77">
        <v>1840.586</v>
      </c>
      <c r="O29" s="77">
        <v>1586.4010000000001</v>
      </c>
      <c r="P29" s="77">
        <v>1542.567</v>
      </c>
      <c r="Q29" s="77">
        <v>1483.367</v>
      </c>
      <c r="R29" s="77">
        <v>1423.989</v>
      </c>
      <c r="S29" s="77">
        <v>1909.9179999999999</v>
      </c>
      <c r="T29" s="77">
        <v>2155.3820000000001</v>
      </c>
      <c r="U29" s="77">
        <v>2237.1819999999998</v>
      </c>
      <c r="V29" s="77">
        <v>2032.2729999999999</v>
      </c>
      <c r="W29" s="77">
        <v>1866.921</v>
      </c>
      <c r="X29" s="77">
        <v>1516.8</v>
      </c>
      <c r="Y29" s="77">
        <v>1126.7460000000001</v>
      </c>
      <c r="Z29" s="78"/>
      <c r="AA29" s="79">
        <f>SUM(B29:Z29)</f>
        <v>37183.982000000004</v>
      </c>
    </row>
    <row r="30" spans="1:27" ht="24.95" customHeight="1" x14ac:dyDescent="0.2">
      <c r="A30" s="82" t="s">
        <v>24</v>
      </c>
      <c r="B30" s="80">
        <v>2030</v>
      </c>
      <c r="C30" s="81">
        <v>1523</v>
      </c>
      <c r="D30" s="81">
        <v>1341</v>
      </c>
      <c r="E30" s="81">
        <v>1341</v>
      </c>
      <c r="F30" s="81">
        <v>1341</v>
      </c>
      <c r="G30" s="81">
        <v>1341</v>
      </c>
      <c r="H30" s="81">
        <v>1341</v>
      </c>
      <c r="I30" s="81">
        <v>1341</v>
      </c>
      <c r="J30" s="81">
        <v>1341</v>
      </c>
      <c r="K30" s="81">
        <v>1341</v>
      </c>
      <c r="L30" s="81">
        <v>1311</v>
      </c>
      <c r="M30" s="81">
        <v>1311</v>
      </c>
      <c r="N30" s="81">
        <v>1311</v>
      </c>
      <c r="O30" s="81">
        <v>1311</v>
      </c>
      <c r="P30" s="81">
        <v>1456</v>
      </c>
      <c r="Q30" s="81">
        <v>1688</v>
      </c>
      <c r="R30" s="81">
        <v>2336</v>
      </c>
      <c r="S30" s="81">
        <v>2747</v>
      </c>
      <c r="T30" s="81">
        <v>2837</v>
      </c>
      <c r="U30" s="81">
        <v>2837</v>
      </c>
      <c r="V30" s="81">
        <v>2837</v>
      </c>
      <c r="W30" s="81">
        <v>2837</v>
      </c>
      <c r="X30" s="81">
        <v>2769</v>
      </c>
      <c r="Y30" s="81">
        <v>2387</v>
      </c>
      <c r="Z30" s="83"/>
      <c r="AA30" s="84">
        <f>SUM(B30:Z30)</f>
        <v>44256</v>
      </c>
    </row>
    <row r="31" spans="1:27" ht="30" customHeight="1" thickBot="1" x14ac:dyDescent="0.25">
      <c r="A31" s="60" t="s">
        <v>25</v>
      </c>
      <c r="B31" s="61">
        <f>IF(LEN(B$2)&gt;0,SUM(B28:B30),"")</f>
        <v>4151.3009999999995</v>
      </c>
      <c r="C31" s="62">
        <f t="shared" ref="C31:Z31" si="4">IF(LEN(C$2)&gt;0,SUM(C28:C30),"")</f>
        <v>3836.2260000000001</v>
      </c>
      <c r="D31" s="62">
        <f t="shared" si="4"/>
        <v>3731.7150000000001</v>
      </c>
      <c r="E31" s="62">
        <f t="shared" si="4"/>
        <v>3731.2550000000001</v>
      </c>
      <c r="F31" s="62">
        <f t="shared" si="4"/>
        <v>3791.6670000000004</v>
      </c>
      <c r="G31" s="62">
        <f t="shared" si="4"/>
        <v>3976.2060000000001</v>
      </c>
      <c r="H31" s="62">
        <f t="shared" si="4"/>
        <v>4319.9650000000001</v>
      </c>
      <c r="I31" s="62">
        <f t="shared" si="4"/>
        <v>4685.6280000000006</v>
      </c>
      <c r="J31" s="62">
        <f t="shared" si="4"/>
        <v>5094.0389999999998</v>
      </c>
      <c r="K31" s="62">
        <f t="shared" si="4"/>
        <v>5553.99</v>
      </c>
      <c r="L31" s="62">
        <f t="shared" si="4"/>
        <v>5900.0039999999999</v>
      </c>
      <c r="M31" s="62">
        <f t="shared" si="4"/>
        <v>5949.7539999999999</v>
      </c>
      <c r="N31" s="62">
        <f t="shared" si="4"/>
        <v>5830.4859999999999</v>
      </c>
      <c r="O31" s="62">
        <f t="shared" si="4"/>
        <v>5476.3010000000004</v>
      </c>
      <c r="P31" s="62">
        <f t="shared" si="4"/>
        <v>5437.4670000000006</v>
      </c>
      <c r="Q31" s="62">
        <f t="shared" si="4"/>
        <v>5307.2669999999998</v>
      </c>
      <c r="R31" s="62">
        <f t="shared" si="4"/>
        <v>5819.8890000000001</v>
      </c>
      <c r="S31" s="62">
        <f t="shared" si="4"/>
        <v>7121.8180000000002</v>
      </c>
      <c r="T31" s="62">
        <f t="shared" si="4"/>
        <v>7499.2820000000002</v>
      </c>
      <c r="U31" s="62">
        <f t="shared" si="4"/>
        <v>7443.0820000000003</v>
      </c>
      <c r="V31" s="62">
        <f t="shared" si="4"/>
        <v>6976.1729999999998</v>
      </c>
      <c r="W31" s="62">
        <f t="shared" si="4"/>
        <v>6332.8209999999999</v>
      </c>
      <c r="X31" s="62">
        <f t="shared" si="4"/>
        <v>5720.7</v>
      </c>
      <c r="Y31" s="62">
        <f t="shared" si="4"/>
        <v>4863.6460000000006</v>
      </c>
      <c r="Z31" s="63" t="str">
        <f t="shared" si="4"/>
        <v/>
      </c>
      <c r="AA31" s="64">
        <f>SUM(AA28:AA30)</f>
        <v>128550.68200000003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206</v>
      </c>
      <c r="C34" s="95">
        <v>202</v>
      </c>
      <c r="D34" s="95">
        <v>300</v>
      </c>
      <c r="E34" s="95">
        <v>298</v>
      </c>
      <c r="F34" s="95">
        <v>291</v>
      </c>
      <c r="G34" s="95">
        <v>311</v>
      </c>
      <c r="H34" s="95">
        <v>241</v>
      </c>
      <c r="I34" s="95">
        <v>207</v>
      </c>
      <c r="J34" s="95">
        <v>182</v>
      </c>
      <c r="K34" s="95">
        <v>177</v>
      </c>
      <c r="L34" s="95">
        <v>178</v>
      </c>
      <c r="M34" s="95">
        <v>181</v>
      </c>
      <c r="N34" s="95">
        <v>120</v>
      </c>
      <c r="O34" s="95">
        <v>134</v>
      </c>
      <c r="P34" s="95">
        <v>139</v>
      </c>
      <c r="Q34" s="95">
        <v>95</v>
      </c>
      <c r="R34" s="95">
        <v>225</v>
      </c>
      <c r="S34" s="95">
        <v>240</v>
      </c>
      <c r="T34" s="95">
        <v>300</v>
      </c>
      <c r="U34" s="95">
        <v>297.49299999999999</v>
      </c>
      <c r="V34" s="95">
        <v>300</v>
      </c>
      <c r="W34" s="95">
        <v>237</v>
      </c>
      <c r="X34" s="95">
        <v>86</v>
      </c>
      <c r="Y34" s="95">
        <v>112</v>
      </c>
      <c r="Z34" s="96"/>
      <c r="AA34" s="74">
        <f t="shared" ref="AA34:AA39" si="5">SUM(B34:Z34)</f>
        <v>5059.4930000000004</v>
      </c>
    </row>
    <row r="35" spans="1:27" ht="24.95" customHeight="1" x14ac:dyDescent="0.2">
      <c r="A35" s="97" t="s">
        <v>28</v>
      </c>
      <c r="B35" s="98">
        <v>378</v>
      </c>
      <c r="C35" s="99">
        <v>412</v>
      </c>
      <c r="D35" s="99">
        <v>442</v>
      </c>
      <c r="E35" s="99">
        <v>436</v>
      </c>
      <c r="F35" s="99">
        <v>441</v>
      </c>
      <c r="G35" s="99">
        <v>442</v>
      </c>
      <c r="H35" s="99">
        <v>438</v>
      </c>
      <c r="I35" s="99">
        <v>433</v>
      </c>
      <c r="J35" s="99">
        <v>413</v>
      </c>
      <c r="K35" s="99">
        <v>407</v>
      </c>
      <c r="L35" s="99">
        <v>440.58</v>
      </c>
      <c r="M35" s="99">
        <v>401</v>
      </c>
      <c r="N35" s="99">
        <v>373</v>
      </c>
      <c r="O35" s="99">
        <v>378</v>
      </c>
      <c r="P35" s="99">
        <v>394</v>
      </c>
      <c r="Q35" s="99">
        <v>348</v>
      </c>
      <c r="R35" s="99">
        <v>326</v>
      </c>
      <c r="S35" s="99">
        <v>309</v>
      </c>
      <c r="T35" s="99">
        <v>319</v>
      </c>
      <c r="U35" s="99">
        <v>368</v>
      </c>
      <c r="V35" s="99">
        <v>336</v>
      </c>
      <c r="W35" s="99">
        <v>324</v>
      </c>
      <c r="X35" s="99">
        <v>322</v>
      </c>
      <c r="Y35" s="99">
        <v>323</v>
      </c>
      <c r="Z35" s="100"/>
      <c r="AA35" s="79">
        <f t="shared" si="5"/>
        <v>9203.58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650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16037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494.8</v>
      </c>
      <c r="C38" s="99">
        <v>500</v>
      </c>
      <c r="D38" s="99">
        <v>500</v>
      </c>
      <c r="E38" s="99">
        <v>500</v>
      </c>
      <c r="F38" s="99">
        <v>385.7</v>
      </c>
      <c r="G38" s="99">
        <v>247.6</v>
      </c>
      <c r="H38" s="99">
        <v>146.30000000000001</v>
      </c>
      <c r="I38" s="99">
        <v>311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35.6</v>
      </c>
      <c r="S38" s="99"/>
      <c r="T38" s="99"/>
      <c r="U38" s="99"/>
      <c r="V38" s="99"/>
      <c r="W38" s="99"/>
      <c r="X38" s="99">
        <v>56.2</v>
      </c>
      <c r="Y38" s="99">
        <v>249.5</v>
      </c>
      <c r="Z38" s="100"/>
      <c r="AA38" s="79">
        <f t="shared" si="5"/>
        <v>7426.7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1797.8</v>
      </c>
      <c r="C39" s="88">
        <f t="shared" si="6"/>
        <v>1833</v>
      </c>
      <c r="D39" s="88">
        <f t="shared" si="6"/>
        <v>1961</v>
      </c>
      <c r="E39" s="88">
        <f t="shared" si="6"/>
        <v>1953</v>
      </c>
      <c r="F39" s="88">
        <f t="shared" si="6"/>
        <v>1836.7</v>
      </c>
      <c r="G39" s="88">
        <f t="shared" si="6"/>
        <v>1719.6</v>
      </c>
      <c r="H39" s="88">
        <f t="shared" si="6"/>
        <v>1544.3</v>
      </c>
      <c r="I39" s="88">
        <f t="shared" si="6"/>
        <v>1670</v>
      </c>
      <c r="J39" s="88">
        <f t="shared" si="6"/>
        <v>1814</v>
      </c>
      <c r="K39" s="88">
        <f t="shared" si="6"/>
        <v>1784</v>
      </c>
      <c r="L39" s="88">
        <f t="shared" si="6"/>
        <v>1837.58</v>
      </c>
      <c r="M39" s="88">
        <f t="shared" si="6"/>
        <v>1801</v>
      </c>
      <c r="N39" s="88">
        <f t="shared" si="6"/>
        <v>1712</v>
      </c>
      <c r="O39" s="88">
        <f t="shared" si="6"/>
        <v>1731</v>
      </c>
      <c r="P39" s="88">
        <f t="shared" si="6"/>
        <v>1752</v>
      </c>
      <c r="Q39" s="88">
        <f t="shared" si="6"/>
        <v>1662</v>
      </c>
      <c r="R39" s="88">
        <f t="shared" si="6"/>
        <v>1305.5999999999999</v>
      </c>
      <c r="S39" s="88">
        <f t="shared" si="6"/>
        <v>1268</v>
      </c>
      <c r="T39" s="88">
        <f t="shared" si="6"/>
        <v>1338</v>
      </c>
      <c r="U39" s="88">
        <f t="shared" si="6"/>
        <v>1384.4929999999999</v>
      </c>
      <c r="V39" s="88">
        <f t="shared" si="6"/>
        <v>1355</v>
      </c>
      <c r="W39" s="88">
        <f t="shared" si="6"/>
        <v>1280</v>
      </c>
      <c r="X39" s="88">
        <f t="shared" si="6"/>
        <v>1183.2</v>
      </c>
      <c r="Y39" s="88">
        <f t="shared" si="6"/>
        <v>1403.5</v>
      </c>
      <c r="Z39" s="89" t="str">
        <f t="shared" si="6"/>
        <v/>
      </c>
      <c r="AA39" s="90">
        <f t="shared" si="5"/>
        <v>38926.773000000001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>
        <v>644</v>
      </c>
      <c r="H44" s="99">
        <v>644</v>
      </c>
      <c r="I44" s="99">
        <v>644</v>
      </c>
      <c r="J44" s="99">
        <v>644</v>
      </c>
      <c r="K44" s="99">
        <v>625</v>
      </c>
      <c r="L44" s="99">
        <v>644</v>
      </c>
      <c r="M44" s="99">
        <v>644</v>
      </c>
      <c r="N44" s="99">
        <v>644</v>
      </c>
      <c r="O44" s="99">
        <v>644</v>
      </c>
      <c r="P44" s="99">
        <v>644</v>
      </c>
      <c r="Q44" s="99">
        <v>644</v>
      </c>
      <c r="R44" s="99">
        <v>644</v>
      </c>
      <c r="S44" s="99">
        <v>644</v>
      </c>
      <c r="T44" s="99">
        <v>644</v>
      </c>
      <c r="U44" s="99">
        <v>644</v>
      </c>
      <c r="V44" s="99">
        <v>644</v>
      </c>
      <c r="W44" s="99">
        <v>644</v>
      </c>
      <c r="X44" s="99">
        <v>644</v>
      </c>
      <c r="Y44" s="99">
        <v>644</v>
      </c>
      <c r="Z44" s="100"/>
      <c r="AA44" s="79">
        <f t="shared" si="7"/>
        <v>15437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494.8</v>
      </c>
      <c r="C46" s="99">
        <v>500</v>
      </c>
      <c r="D46" s="99">
        <v>500</v>
      </c>
      <c r="E46" s="99">
        <v>500</v>
      </c>
      <c r="F46" s="99">
        <v>385.7</v>
      </c>
      <c r="G46" s="99">
        <v>247.6</v>
      </c>
      <c r="H46" s="99">
        <v>146.30000000000001</v>
      </c>
      <c r="I46" s="99">
        <v>311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35.6</v>
      </c>
      <c r="S46" s="99"/>
      <c r="T46" s="99"/>
      <c r="U46" s="99"/>
      <c r="V46" s="99"/>
      <c r="W46" s="99"/>
      <c r="X46" s="99">
        <v>56.2</v>
      </c>
      <c r="Y46" s="99">
        <v>249.5</v>
      </c>
      <c r="Z46" s="100"/>
      <c r="AA46" s="79">
        <f t="shared" si="7"/>
        <v>7426.7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1138.8</v>
      </c>
      <c r="C48" s="88">
        <f t="shared" ref="C48:Z48" si="8">IF(LEN(C$2)&gt;0,SUM(C42:C47),"")</f>
        <v>1144</v>
      </c>
      <c r="D48" s="88">
        <f t="shared" si="8"/>
        <v>1144</v>
      </c>
      <c r="E48" s="88">
        <f t="shared" si="8"/>
        <v>1144</v>
      </c>
      <c r="F48" s="88">
        <f t="shared" si="8"/>
        <v>1029.7</v>
      </c>
      <c r="G48" s="88">
        <f t="shared" si="8"/>
        <v>891.6</v>
      </c>
      <c r="H48" s="88">
        <f t="shared" si="8"/>
        <v>790.3</v>
      </c>
      <c r="I48" s="88">
        <f t="shared" si="8"/>
        <v>955</v>
      </c>
      <c r="J48" s="88">
        <f t="shared" si="8"/>
        <v>1144</v>
      </c>
      <c r="K48" s="88">
        <f t="shared" si="8"/>
        <v>1125</v>
      </c>
      <c r="L48" s="88">
        <f t="shared" si="8"/>
        <v>1144</v>
      </c>
      <c r="M48" s="88">
        <f t="shared" si="8"/>
        <v>1144</v>
      </c>
      <c r="N48" s="88">
        <f t="shared" si="8"/>
        <v>1144</v>
      </c>
      <c r="O48" s="88">
        <f t="shared" si="8"/>
        <v>1144</v>
      </c>
      <c r="P48" s="88">
        <f t="shared" si="8"/>
        <v>1144</v>
      </c>
      <c r="Q48" s="88">
        <f t="shared" si="8"/>
        <v>1144</v>
      </c>
      <c r="R48" s="88">
        <f t="shared" si="8"/>
        <v>679.6</v>
      </c>
      <c r="S48" s="88">
        <f t="shared" si="8"/>
        <v>644</v>
      </c>
      <c r="T48" s="88">
        <f t="shared" si="8"/>
        <v>644</v>
      </c>
      <c r="U48" s="88">
        <f t="shared" si="8"/>
        <v>644</v>
      </c>
      <c r="V48" s="88">
        <f t="shared" si="8"/>
        <v>644</v>
      </c>
      <c r="W48" s="88">
        <f t="shared" si="8"/>
        <v>644</v>
      </c>
      <c r="X48" s="88">
        <f t="shared" si="8"/>
        <v>700.2</v>
      </c>
      <c r="Y48" s="88">
        <f t="shared" si="8"/>
        <v>893.5</v>
      </c>
      <c r="Z48" s="89" t="str">
        <f t="shared" si="8"/>
        <v/>
      </c>
      <c r="AA48" s="90">
        <f t="shared" si="7"/>
        <v>22863.7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5290.1010000000006</v>
      </c>
      <c r="C51" s="88">
        <f t="shared" si="10"/>
        <v>4980.2260000000006</v>
      </c>
      <c r="D51" s="88">
        <f t="shared" si="10"/>
        <v>4875.7150000000001</v>
      </c>
      <c r="E51" s="88">
        <f t="shared" si="10"/>
        <v>4875.2550000000001</v>
      </c>
      <c r="F51" s="88">
        <f t="shared" si="10"/>
        <v>4821.3670000000002</v>
      </c>
      <c r="G51" s="88">
        <f t="shared" si="10"/>
        <v>4867.8060000000005</v>
      </c>
      <c r="H51" s="88">
        <f t="shared" si="10"/>
        <v>5110.2649999999994</v>
      </c>
      <c r="I51" s="88">
        <f t="shared" si="10"/>
        <v>5640.6279999999997</v>
      </c>
      <c r="J51" s="88">
        <f t="shared" si="10"/>
        <v>6238.0389999999998</v>
      </c>
      <c r="K51" s="88">
        <f t="shared" si="10"/>
        <v>6678.99</v>
      </c>
      <c r="L51" s="88">
        <f t="shared" si="10"/>
        <v>7044.003999999999</v>
      </c>
      <c r="M51" s="88">
        <f t="shared" si="10"/>
        <v>7093.753999999999</v>
      </c>
      <c r="N51" s="88">
        <f t="shared" si="10"/>
        <v>6974.4859999999999</v>
      </c>
      <c r="O51" s="88">
        <f t="shared" si="10"/>
        <v>6620.3009999999995</v>
      </c>
      <c r="P51" s="88">
        <f t="shared" si="10"/>
        <v>6581.4670000000006</v>
      </c>
      <c r="Q51" s="88">
        <f t="shared" si="10"/>
        <v>6451.2670000000007</v>
      </c>
      <c r="R51" s="88">
        <f t="shared" si="10"/>
        <v>6499.4889999999996</v>
      </c>
      <c r="S51" s="88">
        <f t="shared" si="10"/>
        <v>7765.8180000000002</v>
      </c>
      <c r="T51" s="88">
        <f t="shared" si="10"/>
        <v>8143.2820000000002</v>
      </c>
      <c r="U51" s="88">
        <f t="shared" si="10"/>
        <v>8087.0820000000003</v>
      </c>
      <c r="V51" s="88">
        <f t="shared" si="10"/>
        <v>7620.1729999999998</v>
      </c>
      <c r="W51" s="88">
        <f t="shared" si="10"/>
        <v>6976.8209999999999</v>
      </c>
      <c r="X51" s="88">
        <f t="shared" si="10"/>
        <v>6420.9000000000005</v>
      </c>
      <c r="Y51" s="88">
        <f t="shared" si="10"/>
        <v>5757.1459999999997</v>
      </c>
      <c r="Z51" s="89" t="str">
        <f t="shared" si="10"/>
        <v/>
      </c>
      <c r="AA51" s="105">
        <f>SUM(B51:Z51)</f>
        <v>151414.38200000001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5290.0510000000013</v>
      </c>
      <c r="C4" s="18">
        <v>4980.2259999999997</v>
      </c>
      <c r="D4" s="18">
        <v>4875.7150000000011</v>
      </c>
      <c r="E4" s="18">
        <v>4875.2550000000001</v>
      </c>
      <c r="F4" s="18">
        <v>4821.4060000000009</v>
      </c>
      <c r="G4" s="18">
        <v>4867.7700000000004</v>
      </c>
      <c r="H4" s="18">
        <v>5110.2659999999987</v>
      </c>
      <c r="I4" s="18">
        <v>5640.6010000000006</v>
      </c>
      <c r="J4" s="18">
        <v>6238.0390000000016</v>
      </c>
      <c r="K4" s="18">
        <v>6678.9900000000007</v>
      </c>
      <c r="L4" s="18">
        <v>7044.0040000000008</v>
      </c>
      <c r="M4" s="18">
        <v>7093.7540000000017</v>
      </c>
      <c r="N4" s="18">
        <v>6974.4860000000008</v>
      </c>
      <c r="O4" s="18">
        <v>6620.3009999999958</v>
      </c>
      <c r="P4" s="18">
        <v>6581.4669999999996</v>
      </c>
      <c r="Q4" s="18">
        <v>6451.2669999999989</v>
      </c>
      <c r="R4" s="18">
        <v>6499.5289999999995</v>
      </c>
      <c r="S4" s="18">
        <v>7765.7870000000003</v>
      </c>
      <c r="T4" s="18">
        <v>8143.3309999999992</v>
      </c>
      <c r="U4" s="18">
        <v>8087.0820000000003</v>
      </c>
      <c r="V4" s="18">
        <v>7620.1930000000011</v>
      </c>
      <c r="W4" s="18">
        <v>6976.79</v>
      </c>
      <c r="X4" s="18">
        <v>6420.8990000000013</v>
      </c>
      <c r="Y4" s="18">
        <v>5757.1360000000004</v>
      </c>
      <c r="Z4" s="19"/>
      <c r="AA4" s="20">
        <f>SUM(B4:Z4)</f>
        <v>151414.34500000003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196.9</v>
      </c>
      <c r="C7" s="28">
        <v>201.7</v>
      </c>
      <c r="D7" s="28">
        <v>201.7</v>
      </c>
      <c r="E7" s="28">
        <v>201.53</v>
      </c>
      <c r="F7" s="28">
        <v>173.06</v>
      </c>
      <c r="G7" s="28">
        <v>178.54</v>
      </c>
      <c r="H7" s="28">
        <v>189.33</v>
      </c>
      <c r="I7" s="28">
        <v>199.95</v>
      </c>
      <c r="J7" s="28">
        <v>201.7</v>
      </c>
      <c r="K7" s="28">
        <v>202.53</v>
      </c>
      <c r="L7" s="28">
        <v>239.13</v>
      </c>
      <c r="M7" s="28">
        <v>210.86</v>
      </c>
      <c r="N7" s="28">
        <v>210.86</v>
      </c>
      <c r="O7" s="28">
        <v>190.01</v>
      </c>
      <c r="P7" s="28">
        <v>190.01</v>
      </c>
      <c r="Q7" s="28">
        <v>202.53</v>
      </c>
      <c r="R7" s="28">
        <v>201.99</v>
      </c>
      <c r="S7" s="28">
        <v>218.96</v>
      </c>
      <c r="T7" s="28">
        <v>245</v>
      </c>
      <c r="U7" s="28">
        <v>263.23</v>
      </c>
      <c r="V7" s="28">
        <v>243</v>
      </c>
      <c r="W7" s="28">
        <v>226.44</v>
      </c>
      <c r="X7" s="28">
        <v>210.86</v>
      </c>
      <c r="Y7" s="28">
        <v>199.95</v>
      </c>
      <c r="Z7" s="29"/>
      <c r="AA7" s="30">
        <f>IF(SUM(B7:Z7)&lt;&gt;0,AVERAGEIF(B7:Z7,"&lt;&gt;"""),"")</f>
        <v>208.32374999999999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852.20100000000002</v>
      </c>
      <c r="C19" s="72">
        <v>860.20899999999995</v>
      </c>
      <c r="D19" s="72">
        <v>851.21899999999994</v>
      </c>
      <c r="E19" s="72">
        <v>845.26800000000003</v>
      </c>
      <c r="F19" s="72">
        <v>845.12</v>
      </c>
      <c r="G19" s="72">
        <v>837.11300000000006</v>
      </c>
      <c r="H19" s="72">
        <v>828.18300000000011</v>
      </c>
      <c r="I19" s="72">
        <v>863.18700000000001</v>
      </c>
      <c r="J19" s="72">
        <v>865.24799999999993</v>
      </c>
      <c r="K19" s="72">
        <v>850.25699999999995</v>
      </c>
      <c r="L19" s="72">
        <v>842.26199999999994</v>
      </c>
      <c r="M19" s="72">
        <v>820.22</v>
      </c>
      <c r="N19" s="72">
        <v>810.32299999999998</v>
      </c>
      <c r="O19" s="72">
        <v>789.28099999999995</v>
      </c>
      <c r="P19" s="72">
        <v>797.26799999999992</v>
      </c>
      <c r="Q19" s="72">
        <v>825.32100000000003</v>
      </c>
      <c r="R19" s="72">
        <v>849.33499999999992</v>
      </c>
      <c r="S19" s="72">
        <v>847.34100000000001</v>
      </c>
      <c r="T19" s="72">
        <v>842.35</v>
      </c>
      <c r="U19" s="72">
        <v>831.31299999999999</v>
      </c>
      <c r="V19" s="72">
        <v>831.04099999999994</v>
      </c>
      <c r="W19" s="72">
        <v>813.03899999999999</v>
      </c>
      <c r="X19" s="72">
        <v>846.99199999999996</v>
      </c>
      <c r="Y19" s="72">
        <v>862.90499999999997</v>
      </c>
      <c r="Z19" s="73"/>
      <c r="AA19" s="74">
        <f t="shared" ref="AA19:AA24" si="2">SUM(B19:Z19)</f>
        <v>20106.995999999999</v>
      </c>
    </row>
    <row r="20" spans="1:27" ht="24.95" customHeight="1" x14ac:dyDescent="0.2">
      <c r="A20" s="75" t="s">
        <v>15</v>
      </c>
      <c r="B20" s="76">
        <v>841.59199999999998</v>
      </c>
      <c r="C20" s="77">
        <v>827.36200000000008</v>
      </c>
      <c r="D20" s="77">
        <v>828.55399999999997</v>
      </c>
      <c r="E20" s="77">
        <v>827.4939999999998</v>
      </c>
      <c r="F20" s="77">
        <v>830.10900000000015</v>
      </c>
      <c r="G20" s="77">
        <v>830.92100000000005</v>
      </c>
      <c r="H20" s="77">
        <v>841.59899999999993</v>
      </c>
      <c r="I20" s="77">
        <v>845.60599999999988</v>
      </c>
      <c r="J20" s="77">
        <v>861.67199999999991</v>
      </c>
      <c r="K20" s="77">
        <v>871.90300000000013</v>
      </c>
      <c r="L20" s="77">
        <v>882.77599999999995</v>
      </c>
      <c r="M20" s="77">
        <v>881.23099999999999</v>
      </c>
      <c r="N20" s="77">
        <v>874.23199999999986</v>
      </c>
      <c r="O20" s="77">
        <v>870.09000000000015</v>
      </c>
      <c r="P20" s="77">
        <v>872.64599999999984</v>
      </c>
      <c r="Q20" s="77">
        <v>861.75599999999997</v>
      </c>
      <c r="R20" s="77">
        <v>845.34899999999993</v>
      </c>
      <c r="S20" s="77">
        <v>878.01299999999981</v>
      </c>
      <c r="T20" s="77">
        <v>889.14400000000001</v>
      </c>
      <c r="U20" s="77">
        <v>880.85</v>
      </c>
      <c r="V20" s="77">
        <v>867.12800000000004</v>
      </c>
      <c r="W20" s="77">
        <v>858.82099999999991</v>
      </c>
      <c r="X20" s="77">
        <v>845.76299999999981</v>
      </c>
      <c r="Y20" s="77">
        <v>840.226</v>
      </c>
      <c r="Z20" s="78"/>
      <c r="AA20" s="79">
        <f t="shared" si="2"/>
        <v>20554.836999999996</v>
      </c>
    </row>
    <row r="21" spans="1:27" ht="24.95" customHeight="1" x14ac:dyDescent="0.2">
      <c r="A21" s="75" t="s">
        <v>16</v>
      </c>
      <c r="B21" s="80">
        <v>2987.2579999999998</v>
      </c>
      <c r="C21" s="81">
        <v>2865.1549999999993</v>
      </c>
      <c r="D21" s="81">
        <v>2731.442</v>
      </c>
      <c r="E21" s="81">
        <v>2627.9929999999999</v>
      </c>
      <c r="F21" s="81">
        <v>2617.1770000000001</v>
      </c>
      <c r="G21" s="81">
        <v>2730.2359999999999</v>
      </c>
      <c r="H21" s="81">
        <v>2898.9840000000004</v>
      </c>
      <c r="I21" s="81">
        <v>3238.3079999999995</v>
      </c>
      <c r="J21" s="81">
        <v>3732.6189999999992</v>
      </c>
      <c r="K21" s="81">
        <v>4154.33</v>
      </c>
      <c r="L21" s="81">
        <v>4499.9660000000003</v>
      </c>
      <c r="M21" s="81">
        <v>4583.3030000000008</v>
      </c>
      <c r="N21" s="81">
        <v>4488.9310000000014</v>
      </c>
      <c r="O21" s="81">
        <v>4174.24</v>
      </c>
      <c r="P21" s="81">
        <v>4182.8510000000006</v>
      </c>
      <c r="Q21" s="81">
        <v>4104.1900000000005</v>
      </c>
      <c r="R21" s="81">
        <v>4140.3450000000003</v>
      </c>
      <c r="S21" s="81">
        <v>4775.2330000000002</v>
      </c>
      <c r="T21" s="81">
        <v>5068.9369999999999</v>
      </c>
      <c r="U21" s="81">
        <v>5031.9190000000008</v>
      </c>
      <c r="V21" s="81">
        <v>4731.2240000000002</v>
      </c>
      <c r="W21" s="81">
        <v>4292.53</v>
      </c>
      <c r="X21" s="81">
        <v>3849.6440000000002</v>
      </c>
      <c r="Y21" s="81">
        <v>3359.5049999999997</v>
      </c>
      <c r="Z21" s="78"/>
      <c r="AA21" s="79">
        <f t="shared" si="2"/>
        <v>91866.32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>
        <v>9.69</v>
      </c>
      <c r="P22" s="81">
        <v>64.201999999999998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293.892</v>
      </c>
    </row>
    <row r="23" spans="1:27" ht="24.95" customHeight="1" x14ac:dyDescent="0.2">
      <c r="A23" s="85" t="s">
        <v>18</v>
      </c>
      <c r="B23" s="77">
        <v>97</v>
      </c>
      <c r="C23" s="77">
        <v>101.5</v>
      </c>
      <c r="D23" s="77">
        <v>103.5</v>
      </c>
      <c r="E23" s="77">
        <v>106.5</v>
      </c>
      <c r="F23" s="77">
        <v>103</v>
      </c>
      <c r="G23" s="77">
        <v>113.5</v>
      </c>
      <c r="H23" s="77">
        <v>126.5</v>
      </c>
      <c r="I23" s="77">
        <v>135.5</v>
      </c>
      <c r="J23" s="77">
        <v>149.5</v>
      </c>
      <c r="K23" s="77">
        <v>148.5</v>
      </c>
      <c r="L23" s="77">
        <v>152</v>
      </c>
      <c r="M23" s="77">
        <v>158</v>
      </c>
      <c r="N23" s="77">
        <v>157</v>
      </c>
      <c r="O23" s="77">
        <v>146</v>
      </c>
      <c r="P23" s="77">
        <v>140.5</v>
      </c>
      <c r="Q23" s="77">
        <v>132</v>
      </c>
      <c r="R23" s="77">
        <v>121.5</v>
      </c>
      <c r="S23" s="77">
        <v>128</v>
      </c>
      <c r="T23" s="77">
        <v>148.5</v>
      </c>
      <c r="U23" s="77">
        <v>162</v>
      </c>
      <c r="V23" s="77">
        <v>163</v>
      </c>
      <c r="W23" s="77">
        <v>158</v>
      </c>
      <c r="X23" s="77">
        <v>152.5</v>
      </c>
      <c r="Y23" s="77">
        <v>117.5</v>
      </c>
      <c r="Z23" s="77"/>
      <c r="AA23" s="79">
        <f t="shared" si="2"/>
        <v>3221.5</v>
      </c>
    </row>
    <row r="24" spans="1:27" ht="24.95" customHeight="1" x14ac:dyDescent="0.2">
      <c r="A24" s="85" t="s">
        <v>19</v>
      </c>
      <c r="B24" s="77">
        <v>232.00000000000003</v>
      </c>
      <c r="C24" s="77">
        <v>219</v>
      </c>
      <c r="D24" s="77">
        <v>210</v>
      </c>
      <c r="E24" s="77">
        <v>207.00000000000003</v>
      </c>
      <c r="F24" s="77">
        <v>207.00000000000003</v>
      </c>
      <c r="G24" s="77">
        <v>225.00000000000003</v>
      </c>
      <c r="H24" s="77">
        <v>254</v>
      </c>
      <c r="I24" s="77">
        <v>298</v>
      </c>
      <c r="J24" s="77">
        <v>323.99999999999994</v>
      </c>
      <c r="K24" s="77">
        <v>329</v>
      </c>
      <c r="L24" s="77">
        <v>323.99999999999994</v>
      </c>
      <c r="M24" s="77">
        <v>322.00000000000006</v>
      </c>
      <c r="N24" s="77">
        <v>320</v>
      </c>
      <c r="O24" s="77">
        <v>307.99999999999994</v>
      </c>
      <c r="P24" s="77">
        <v>305</v>
      </c>
      <c r="Q24" s="77">
        <v>309</v>
      </c>
      <c r="R24" s="77">
        <v>337</v>
      </c>
      <c r="S24" s="77">
        <v>388</v>
      </c>
      <c r="T24" s="77">
        <v>401</v>
      </c>
      <c r="U24" s="77">
        <v>388</v>
      </c>
      <c r="V24" s="77">
        <v>361.00000000000006</v>
      </c>
      <c r="W24" s="77">
        <v>329</v>
      </c>
      <c r="X24" s="77">
        <v>299</v>
      </c>
      <c r="Y24" s="77">
        <v>265</v>
      </c>
      <c r="Z24" s="77"/>
      <c r="AA24" s="79">
        <f t="shared" si="2"/>
        <v>7161</v>
      </c>
    </row>
    <row r="25" spans="1:27" ht="30" customHeight="1" thickBot="1" x14ac:dyDescent="0.25">
      <c r="A25" s="86" t="s">
        <v>20</v>
      </c>
      <c r="B25" s="87">
        <f t="shared" ref="B25:AA25" si="3">SUM(B19:B24)</f>
        <v>5010.0509999999995</v>
      </c>
      <c r="C25" s="88">
        <f t="shared" si="3"/>
        <v>4873.2259999999987</v>
      </c>
      <c r="D25" s="88">
        <f t="shared" si="3"/>
        <v>4724.7150000000001</v>
      </c>
      <c r="E25" s="88">
        <f t="shared" si="3"/>
        <v>4724.2549999999992</v>
      </c>
      <c r="F25" s="88">
        <f t="shared" si="3"/>
        <v>4712.4060000000009</v>
      </c>
      <c r="G25" s="88">
        <f t="shared" si="3"/>
        <v>4736.7700000000004</v>
      </c>
      <c r="H25" s="88">
        <f t="shared" si="3"/>
        <v>4949.2660000000005</v>
      </c>
      <c r="I25" s="88">
        <f t="shared" si="3"/>
        <v>5380.6009999999997</v>
      </c>
      <c r="J25" s="88">
        <f t="shared" si="3"/>
        <v>5933.0389999999989</v>
      </c>
      <c r="K25" s="88">
        <f t="shared" si="3"/>
        <v>6353.99</v>
      </c>
      <c r="L25" s="88">
        <f t="shared" si="3"/>
        <v>6701.0040000000008</v>
      </c>
      <c r="M25" s="88">
        <f t="shared" si="3"/>
        <v>6764.7540000000008</v>
      </c>
      <c r="N25" s="88">
        <f t="shared" si="3"/>
        <v>6650.4860000000008</v>
      </c>
      <c r="O25" s="88">
        <f t="shared" si="3"/>
        <v>6297.3009999999995</v>
      </c>
      <c r="P25" s="88">
        <f t="shared" si="3"/>
        <v>6362.4670000000006</v>
      </c>
      <c r="Q25" s="88">
        <f t="shared" si="3"/>
        <v>6232.2670000000007</v>
      </c>
      <c r="R25" s="88">
        <f t="shared" si="3"/>
        <v>6293.5290000000005</v>
      </c>
      <c r="S25" s="88">
        <f t="shared" si="3"/>
        <v>7016.5869999999995</v>
      </c>
      <c r="T25" s="88">
        <f t="shared" si="3"/>
        <v>7349.9310000000005</v>
      </c>
      <c r="U25" s="88">
        <f t="shared" si="3"/>
        <v>7294.0820000000003</v>
      </c>
      <c r="V25" s="88">
        <f t="shared" si="3"/>
        <v>6953.393</v>
      </c>
      <c r="W25" s="88">
        <f t="shared" si="3"/>
        <v>6451.3899999999994</v>
      </c>
      <c r="X25" s="88">
        <f t="shared" si="3"/>
        <v>5993.8989999999994</v>
      </c>
      <c r="Y25" s="88">
        <f t="shared" si="3"/>
        <v>5445.1359999999995</v>
      </c>
      <c r="Z25" s="89">
        <f t="shared" si="3"/>
        <v>0</v>
      </c>
      <c r="AA25" s="90">
        <f t="shared" si="3"/>
        <v>143204.54499999998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391</v>
      </c>
      <c r="C28" s="72">
        <v>382.5</v>
      </c>
      <c r="D28" s="72">
        <v>375.5</v>
      </c>
      <c r="E28" s="72">
        <v>375.5</v>
      </c>
      <c r="F28" s="72">
        <v>372</v>
      </c>
      <c r="G28" s="72">
        <v>400.5</v>
      </c>
      <c r="H28" s="72">
        <v>442.5</v>
      </c>
      <c r="I28" s="72">
        <v>495.5</v>
      </c>
      <c r="J28" s="72">
        <v>535.5</v>
      </c>
      <c r="K28" s="72">
        <v>539.5</v>
      </c>
      <c r="L28" s="72">
        <v>538</v>
      </c>
      <c r="M28" s="72">
        <v>542</v>
      </c>
      <c r="N28" s="72">
        <v>541</v>
      </c>
      <c r="O28" s="72">
        <v>518</v>
      </c>
      <c r="P28" s="72">
        <v>509.5</v>
      </c>
      <c r="Q28" s="72">
        <v>505</v>
      </c>
      <c r="R28" s="72">
        <v>520.5</v>
      </c>
      <c r="S28" s="72">
        <v>578</v>
      </c>
      <c r="T28" s="72">
        <v>611.5</v>
      </c>
      <c r="U28" s="72">
        <v>612</v>
      </c>
      <c r="V28" s="72">
        <v>586</v>
      </c>
      <c r="W28" s="72">
        <v>549</v>
      </c>
      <c r="X28" s="72">
        <v>513.5</v>
      </c>
      <c r="Y28" s="72">
        <v>444.5</v>
      </c>
      <c r="Z28" s="73"/>
      <c r="AA28" s="74">
        <f>SUM(B28:Z28)</f>
        <v>11878.5</v>
      </c>
    </row>
    <row r="29" spans="1:27" ht="24.95" customHeight="1" x14ac:dyDescent="0.2">
      <c r="A29" s="75" t="s">
        <v>23</v>
      </c>
      <c r="B29" s="76">
        <v>4899.0510000000004</v>
      </c>
      <c r="C29" s="77">
        <v>4597.7259999999997</v>
      </c>
      <c r="D29" s="77">
        <v>4500.2150000000001</v>
      </c>
      <c r="E29" s="77">
        <v>4499.7550000000001</v>
      </c>
      <c r="F29" s="77">
        <v>4449.4059999999999</v>
      </c>
      <c r="G29" s="77">
        <v>4467.2700000000004</v>
      </c>
      <c r="H29" s="77">
        <v>4667.7659999999996</v>
      </c>
      <c r="I29" s="77">
        <v>5145.1009999999997</v>
      </c>
      <c r="J29" s="77">
        <v>5702.5389999999998</v>
      </c>
      <c r="K29" s="77">
        <v>6139.49</v>
      </c>
      <c r="L29" s="77">
        <v>6506.0039999999999</v>
      </c>
      <c r="M29" s="77">
        <v>6551.7539999999999</v>
      </c>
      <c r="N29" s="77">
        <v>6433.4859999999999</v>
      </c>
      <c r="O29" s="77">
        <v>6102.3010000000004</v>
      </c>
      <c r="P29" s="77">
        <v>6071.9669999999996</v>
      </c>
      <c r="Q29" s="77">
        <v>5946.2669999999998</v>
      </c>
      <c r="R29" s="77">
        <v>5979.0290000000005</v>
      </c>
      <c r="S29" s="77">
        <v>6694.5870000000004</v>
      </c>
      <c r="T29" s="77">
        <v>7042.4309999999996</v>
      </c>
      <c r="U29" s="77">
        <v>6975.0820000000003</v>
      </c>
      <c r="V29" s="77">
        <v>6662.393</v>
      </c>
      <c r="W29" s="77">
        <v>6216.39</v>
      </c>
      <c r="X29" s="77">
        <v>5907.3990000000003</v>
      </c>
      <c r="Y29" s="77">
        <v>5312.6360000000004</v>
      </c>
      <c r="Z29" s="78"/>
      <c r="AA29" s="79">
        <f>SUM(B29:Z29)</f>
        <v>137470.04499999998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5290.0510000000004</v>
      </c>
      <c r="C31" s="62">
        <f t="shared" si="4"/>
        <v>4980.2259999999997</v>
      </c>
      <c r="D31" s="62">
        <f t="shared" si="4"/>
        <v>4875.7150000000001</v>
      </c>
      <c r="E31" s="62">
        <f t="shared" si="4"/>
        <v>4875.2550000000001</v>
      </c>
      <c r="F31" s="62">
        <f t="shared" si="4"/>
        <v>4821.4059999999999</v>
      </c>
      <c r="G31" s="62">
        <f t="shared" si="4"/>
        <v>4867.7700000000004</v>
      </c>
      <c r="H31" s="62">
        <f t="shared" si="4"/>
        <v>5110.2659999999996</v>
      </c>
      <c r="I31" s="62">
        <f t="shared" si="4"/>
        <v>5640.6009999999997</v>
      </c>
      <c r="J31" s="62">
        <f t="shared" si="4"/>
        <v>6238.0389999999998</v>
      </c>
      <c r="K31" s="62">
        <f t="shared" si="4"/>
        <v>6678.99</v>
      </c>
      <c r="L31" s="62">
        <f t="shared" si="4"/>
        <v>7044.0039999999999</v>
      </c>
      <c r="M31" s="62">
        <f t="shared" si="4"/>
        <v>7093.7539999999999</v>
      </c>
      <c r="N31" s="62">
        <f t="shared" si="4"/>
        <v>6974.4859999999999</v>
      </c>
      <c r="O31" s="62">
        <f t="shared" si="4"/>
        <v>6620.3010000000004</v>
      </c>
      <c r="P31" s="62">
        <f t="shared" si="4"/>
        <v>6581.4669999999996</v>
      </c>
      <c r="Q31" s="62">
        <f t="shared" si="4"/>
        <v>6451.2669999999998</v>
      </c>
      <c r="R31" s="62">
        <f t="shared" si="4"/>
        <v>6499.5290000000005</v>
      </c>
      <c r="S31" s="62">
        <f t="shared" si="4"/>
        <v>7272.5870000000004</v>
      </c>
      <c r="T31" s="62">
        <f t="shared" si="4"/>
        <v>7653.9309999999996</v>
      </c>
      <c r="U31" s="62">
        <f t="shared" si="4"/>
        <v>7587.0820000000003</v>
      </c>
      <c r="V31" s="62">
        <f t="shared" si="4"/>
        <v>7248.393</v>
      </c>
      <c r="W31" s="62">
        <f t="shared" si="4"/>
        <v>6765.39</v>
      </c>
      <c r="X31" s="62">
        <f t="shared" si="4"/>
        <v>6420.8990000000003</v>
      </c>
      <c r="Y31" s="62">
        <f t="shared" si="4"/>
        <v>5757.1360000000004</v>
      </c>
      <c r="Z31" s="63">
        <f t="shared" si="4"/>
        <v>0</v>
      </c>
      <c r="AA31" s="64">
        <f t="shared" si="4"/>
        <v>149348.54499999998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236</v>
      </c>
      <c r="C34" s="95">
        <v>75</v>
      </c>
      <c r="D34" s="95">
        <v>70</v>
      </c>
      <c r="E34" s="95">
        <v>70</v>
      </c>
      <c r="F34" s="95">
        <v>82</v>
      </c>
      <c r="G34" s="95">
        <v>104</v>
      </c>
      <c r="H34" s="95">
        <v>134</v>
      </c>
      <c r="I34" s="95">
        <v>233</v>
      </c>
      <c r="J34" s="95">
        <v>278</v>
      </c>
      <c r="K34" s="95">
        <v>298</v>
      </c>
      <c r="L34" s="95">
        <v>307</v>
      </c>
      <c r="M34" s="95">
        <v>300</v>
      </c>
      <c r="N34" s="95">
        <v>297</v>
      </c>
      <c r="O34" s="95">
        <v>296</v>
      </c>
      <c r="P34" s="95">
        <v>192</v>
      </c>
      <c r="Q34" s="95">
        <v>192</v>
      </c>
      <c r="R34" s="95">
        <v>178</v>
      </c>
      <c r="S34" s="95">
        <v>214</v>
      </c>
      <c r="T34" s="95">
        <v>240</v>
      </c>
      <c r="U34" s="95">
        <v>219</v>
      </c>
      <c r="V34" s="95">
        <v>213</v>
      </c>
      <c r="W34" s="95">
        <v>208</v>
      </c>
      <c r="X34" s="95">
        <v>321</v>
      </c>
      <c r="Y34" s="95">
        <v>211</v>
      </c>
      <c r="Z34" s="96"/>
      <c r="AA34" s="74">
        <f t="shared" ref="AA34:AA39" si="5">SUM(B34:Z34)</f>
        <v>4968</v>
      </c>
    </row>
    <row r="35" spans="1:27" ht="24.95" customHeight="1" x14ac:dyDescent="0.2">
      <c r="A35" s="97" t="s">
        <v>41</v>
      </c>
      <c r="B35" s="98">
        <v>44</v>
      </c>
      <c r="C35" s="99">
        <v>32</v>
      </c>
      <c r="D35" s="99">
        <v>81</v>
      </c>
      <c r="E35" s="99">
        <v>81</v>
      </c>
      <c r="F35" s="99">
        <v>27</v>
      </c>
      <c r="G35" s="99">
        <v>27</v>
      </c>
      <c r="H35" s="99">
        <v>27</v>
      </c>
      <c r="I35" s="99">
        <v>27</v>
      </c>
      <c r="J35" s="99">
        <v>27</v>
      </c>
      <c r="K35" s="99">
        <v>27</v>
      </c>
      <c r="L35" s="99">
        <v>36</v>
      </c>
      <c r="M35" s="99">
        <v>29</v>
      </c>
      <c r="N35" s="99">
        <v>27</v>
      </c>
      <c r="O35" s="99">
        <v>27</v>
      </c>
      <c r="P35" s="99">
        <v>27</v>
      </c>
      <c r="Q35" s="99">
        <v>27</v>
      </c>
      <c r="R35" s="99">
        <v>28</v>
      </c>
      <c r="S35" s="99">
        <v>42</v>
      </c>
      <c r="T35" s="99">
        <v>64</v>
      </c>
      <c r="U35" s="99">
        <v>74</v>
      </c>
      <c r="V35" s="99">
        <v>82</v>
      </c>
      <c r="W35" s="99">
        <v>106</v>
      </c>
      <c r="X35" s="99">
        <v>106</v>
      </c>
      <c r="Y35" s="99">
        <v>101</v>
      </c>
      <c r="Z35" s="100"/>
      <c r="AA35" s="79">
        <f t="shared" si="5"/>
        <v>1176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493.2</v>
      </c>
      <c r="T38" s="99">
        <v>489.4</v>
      </c>
      <c r="U38" s="99">
        <v>500</v>
      </c>
      <c r="V38" s="99">
        <v>371.8</v>
      </c>
      <c r="W38" s="99">
        <v>211.4</v>
      </c>
      <c r="X38" s="99"/>
      <c r="Y38" s="99"/>
      <c r="Z38" s="100"/>
      <c r="AA38" s="79">
        <f t="shared" si="5"/>
        <v>2065.7999999999997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280</v>
      </c>
      <c r="C39" s="88">
        <f t="shared" si="6"/>
        <v>107</v>
      </c>
      <c r="D39" s="88">
        <f t="shared" si="6"/>
        <v>151</v>
      </c>
      <c r="E39" s="88">
        <f t="shared" si="6"/>
        <v>151</v>
      </c>
      <c r="F39" s="88">
        <f t="shared" si="6"/>
        <v>109</v>
      </c>
      <c r="G39" s="88">
        <f t="shared" si="6"/>
        <v>131</v>
      </c>
      <c r="H39" s="88">
        <f t="shared" si="6"/>
        <v>161</v>
      </c>
      <c r="I39" s="88">
        <f t="shared" si="6"/>
        <v>260</v>
      </c>
      <c r="J39" s="88">
        <f t="shared" si="6"/>
        <v>305</v>
      </c>
      <c r="K39" s="88">
        <f t="shared" si="6"/>
        <v>325</v>
      </c>
      <c r="L39" s="88">
        <f t="shared" si="6"/>
        <v>343</v>
      </c>
      <c r="M39" s="88">
        <f t="shared" si="6"/>
        <v>329</v>
      </c>
      <c r="N39" s="88">
        <f t="shared" si="6"/>
        <v>324</v>
      </c>
      <c r="O39" s="88">
        <f t="shared" si="6"/>
        <v>323</v>
      </c>
      <c r="P39" s="88">
        <f t="shared" si="6"/>
        <v>219</v>
      </c>
      <c r="Q39" s="88">
        <f t="shared" si="6"/>
        <v>219</v>
      </c>
      <c r="R39" s="88">
        <f t="shared" si="6"/>
        <v>206</v>
      </c>
      <c r="S39" s="88">
        <f t="shared" si="6"/>
        <v>749.2</v>
      </c>
      <c r="T39" s="88">
        <f t="shared" si="6"/>
        <v>793.4</v>
      </c>
      <c r="U39" s="88">
        <f t="shared" si="6"/>
        <v>793</v>
      </c>
      <c r="V39" s="88">
        <f t="shared" si="6"/>
        <v>666.8</v>
      </c>
      <c r="W39" s="88">
        <f t="shared" si="6"/>
        <v>525.4</v>
      </c>
      <c r="X39" s="88">
        <f t="shared" si="6"/>
        <v>427</v>
      </c>
      <c r="Y39" s="88">
        <f t="shared" si="6"/>
        <v>312</v>
      </c>
      <c r="Z39" s="89">
        <f t="shared" si="6"/>
        <v>0</v>
      </c>
      <c r="AA39" s="90">
        <f t="shared" si="5"/>
        <v>8209.7999999999993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493.2</v>
      </c>
      <c r="T46" s="99">
        <v>489.4</v>
      </c>
      <c r="U46" s="99">
        <v>500</v>
      </c>
      <c r="V46" s="99">
        <v>371.8</v>
      </c>
      <c r="W46" s="99">
        <v>211.4</v>
      </c>
      <c r="X46" s="99"/>
      <c r="Y46" s="99"/>
      <c r="Z46" s="100"/>
      <c r="AA46" s="79">
        <f t="shared" si="7"/>
        <v>2065.7999999999997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35</v>
      </c>
      <c r="T47" s="99">
        <v>43</v>
      </c>
      <c r="U47" s="99">
        <v>26</v>
      </c>
      <c r="V47" s="99"/>
      <c r="W47" s="99"/>
      <c r="X47" s="99"/>
      <c r="Y47" s="99"/>
      <c r="Z47" s="100"/>
      <c r="AA47" s="79">
        <f t="shared" si="7"/>
        <v>104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528.20000000000005</v>
      </c>
      <c r="T48" s="88">
        <f t="shared" si="8"/>
        <v>532.4</v>
      </c>
      <c r="U48" s="88">
        <f t="shared" si="8"/>
        <v>526</v>
      </c>
      <c r="V48" s="88">
        <f t="shared" si="8"/>
        <v>371.8</v>
      </c>
      <c r="W48" s="88">
        <f t="shared" si="8"/>
        <v>211.4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2169.7999999999997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5290.0509999999995</v>
      </c>
      <c r="C51" s="88">
        <f t="shared" si="10"/>
        <v>4980.2259999999987</v>
      </c>
      <c r="D51" s="88">
        <f t="shared" si="10"/>
        <v>4875.7150000000001</v>
      </c>
      <c r="E51" s="88">
        <f t="shared" si="10"/>
        <v>4875.2549999999992</v>
      </c>
      <c r="F51" s="88">
        <f t="shared" si="10"/>
        <v>4821.4060000000009</v>
      </c>
      <c r="G51" s="88">
        <f t="shared" si="10"/>
        <v>4867.7700000000004</v>
      </c>
      <c r="H51" s="88">
        <f t="shared" si="10"/>
        <v>5110.2660000000005</v>
      </c>
      <c r="I51" s="88">
        <f t="shared" si="10"/>
        <v>5640.6009999999997</v>
      </c>
      <c r="J51" s="88">
        <f t="shared" si="10"/>
        <v>6238.0389999999989</v>
      </c>
      <c r="K51" s="88">
        <f t="shared" si="10"/>
        <v>6678.99</v>
      </c>
      <c r="L51" s="88">
        <f t="shared" si="10"/>
        <v>7044.0040000000008</v>
      </c>
      <c r="M51" s="88">
        <f t="shared" si="10"/>
        <v>7093.7540000000008</v>
      </c>
      <c r="N51" s="88">
        <f t="shared" si="10"/>
        <v>6974.4860000000008</v>
      </c>
      <c r="O51" s="88">
        <f t="shared" si="10"/>
        <v>6620.3009999999995</v>
      </c>
      <c r="P51" s="88">
        <f t="shared" si="10"/>
        <v>6581.4670000000006</v>
      </c>
      <c r="Q51" s="88">
        <f t="shared" si="10"/>
        <v>6451.2670000000007</v>
      </c>
      <c r="R51" s="88">
        <f t="shared" si="10"/>
        <v>6499.5290000000005</v>
      </c>
      <c r="S51" s="88">
        <f t="shared" si="10"/>
        <v>7765.7869999999994</v>
      </c>
      <c r="T51" s="88">
        <f t="shared" si="10"/>
        <v>8143.3310000000001</v>
      </c>
      <c r="U51" s="88">
        <f t="shared" si="10"/>
        <v>8087.0820000000003</v>
      </c>
      <c r="V51" s="88">
        <f t="shared" si="10"/>
        <v>7620.1930000000002</v>
      </c>
      <c r="W51" s="88">
        <f t="shared" si="10"/>
        <v>6976.7899999999991</v>
      </c>
      <c r="X51" s="88">
        <f t="shared" si="10"/>
        <v>6420.8989999999994</v>
      </c>
      <c r="Y51" s="88">
        <f t="shared" si="10"/>
        <v>5757.1359999999995</v>
      </c>
      <c r="Z51" s="89">
        <f t="shared" si="10"/>
        <v>0</v>
      </c>
      <c r="AA51" s="105">
        <f>SUM(B51:Z51)</f>
        <v>151414.34500000003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-1138.8</v>
      </c>
      <c r="C4" s="18">
        <v>-1144</v>
      </c>
      <c r="D4" s="18">
        <v>-1144</v>
      </c>
      <c r="E4" s="18">
        <v>-1144</v>
      </c>
      <c r="F4" s="18">
        <v>-1029.7</v>
      </c>
      <c r="G4" s="18">
        <v>-891.6</v>
      </c>
      <c r="H4" s="18">
        <v>-790.3</v>
      </c>
      <c r="I4" s="18">
        <v>-955</v>
      </c>
      <c r="J4" s="18">
        <v>-1144</v>
      </c>
      <c r="K4" s="18">
        <v>-1125</v>
      </c>
      <c r="L4" s="18">
        <v>-1144</v>
      </c>
      <c r="M4" s="18">
        <v>-1144</v>
      </c>
      <c r="N4" s="18">
        <v>-1144</v>
      </c>
      <c r="O4" s="18">
        <v>-1144</v>
      </c>
      <c r="P4" s="18">
        <v>-1144</v>
      </c>
      <c r="Q4" s="18">
        <v>-1144</v>
      </c>
      <c r="R4" s="18">
        <v>-679.6</v>
      </c>
      <c r="S4" s="18">
        <v>-150.80000000000001</v>
      </c>
      <c r="T4" s="18">
        <v>-154.60000000000002</v>
      </c>
      <c r="U4" s="18">
        <v>-144</v>
      </c>
      <c r="V4" s="18">
        <v>-272.2</v>
      </c>
      <c r="W4" s="18">
        <v>-432.6</v>
      </c>
      <c r="X4" s="18">
        <v>-700.2</v>
      </c>
      <c r="Y4" s="18">
        <v>-893.5</v>
      </c>
      <c r="Z4" s="19"/>
      <c r="AA4" s="112">
        <f>SUM(B4:Z4)</f>
        <v>-20797.899999999998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196.9</v>
      </c>
      <c r="C7" s="118">
        <v>201.7</v>
      </c>
      <c r="D7" s="118">
        <v>201.7</v>
      </c>
      <c r="E7" s="118">
        <v>201.53</v>
      </c>
      <c r="F7" s="118">
        <v>173.06</v>
      </c>
      <c r="G7" s="118">
        <v>178.54</v>
      </c>
      <c r="H7" s="118">
        <v>189.33</v>
      </c>
      <c r="I7" s="118">
        <v>199.95</v>
      </c>
      <c r="J7" s="118">
        <v>201.7</v>
      </c>
      <c r="K7" s="118">
        <v>202.53</v>
      </c>
      <c r="L7" s="118">
        <v>239.13</v>
      </c>
      <c r="M7" s="118">
        <v>210.86</v>
      </c>
      <c r="N7" s="118">
        <v>210.86</v>
      </c>
      <c r="O7" s="118">
        <v>190.01</v>
      </c>
      <c r="P7" s="118">
        <v>190.01</v>
      </c>
      <c r="Q7" s="118">
        <v>202.53</v>
      </c>
      <c r="R7" s="118">
        <v>201.99</v>
      </c>
      <c r="S7" s="118">
        <v>218.96</v>
      </c>
      <c r="T7" s="118">
        <v>245</v>
      </c>
      <c r="U7" s="118">
        <v>263.23</v>
      </c>
      <c r="V7" s="118">
        <v>243</v>
      </c>
      <c r="W7" s="118">
        <v>226.44</v>
      </c>
      <c r="X7" s="118">
        <v>210.86</v>
      </c>
      <c r="Y7" s="118">
        <v>199.95</v>
      </c>
      <c r="Z7" s="119"/>
      <c r="AA7" s="120">
        <f>IF(SUM(B7:Z7)&lt;&gt;0,AVERAGEIF(B7:Z7,"&lt;&gt;"""),"")</f>
        <v>208.32374999999999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>
        <v>644</v>
      </c>
      <c r="H13" s="130">
        <v>644</v>
      </c>
      <c r="I13" s="130">
        <v>644</v>
      </c>
      <c r="J13" s="130">
        <v>644</v>
      </c>
      <c r="K13" s="130">
        <v>625</v>
      </c>
      <c r="L13" s="130">
        <v>644</v>
      </c>
      <c r="M13" s="130">
        <v>644</v>
      </c>
      <c r="N13" s="130">
        <v>644</v>
      </c>
      <c r="O13" s="130">
        <v>644</v>
      </c>
      <c r="P13" s="130">
        <v>644</v>
      </c>
      <c r="Q13" s="130">
        <v>644</v>
      </c>
      <c r="R13" s="130">
        <v>644</v>
      </c>
      <c r="S13" s="130">
        <v>644</v>
      </c>
      <c r="T13" s="130">
        <v>644</v>
      </c>
      <c r="U13" s="130">
        <v>644</v>
      </c>
      <c r="V13" s="130">
        <v>644</v>
      </c>
      <c r="W13" s="130">
        <v>644</v>
      </c>
      <c r="X13" s="130">
        <v>644</v>
      </c>
      <c r="Y13" s="131">
        <v>644</v>
      </c>
      <c r="Z13" s="132"/>
      <c r="AA13" s="133">
        <f t="shared" si="0"/>
        <v>15437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494.8</v>
      </c>
      <c r="C15" s="134">
        <v>500</v>
      </c>
      <c r="D15" s="134">
        <v>500</v>
      </c>
      <c r="E15" s="134">
        <v>500</v>
      </c>
      <c r="F15" s="134">
        <v>385.7</v>
      </c>
      <c r="G15" s="134">
        <v>247.6</v>
      </c>
      <c r="H15" s="134">
        <v>146.30000000000001</v>
      </c>
      <c r="I15" s="134">
        <v>311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35.6</v>
      </c>
      <c r="S15" s="134"/>
      <c r="T15" s="134"/>
      <c r="U15" s="134"/>
      <c r="V15" s="134"/>
      <c r="W15" s="134"/>
      <c r="X15" s="134">
        <v>56.2</v>
      </c>
      <c r="Y15" s="134">
        <v>249.5</v>
      </c>
      <c r="Z15" s="132"/>
      <c r="AA15" s="133">
        <f t="shared" si="0"/>
        <v>7426.7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1138.8</v>
      </c>
      <c r="C16" s="136">
        <f t="shared" si="1"/>
        <v>1144</v>
      </c>
      <c r="D16" s="136">
        <f t="shared" si="1"/>
        <v>1144</v>
      </c>
      <c r="E16" s="136">
        <f t="shared" si="1"/>
        <v>1144</v>
      </c>
      <c r="F16" s="136">
        <f t="shared" si="1"/>
        <v>1029.7</v>
      </c>
      <c r="G16" s="136">
        <f t="shared" si="1"/>
        <v>891.6</v>
      </c>
      <c r="H16" s="136">
        <f t="shared" si="1"/>
        <v>790.3</v>
      </c>
      <c r="I16" s="136">
        <f t="shared" si="1"/>
        <v>955</v>
      </c>
      <c r="J16" s="136">
        <f t="shared" si="1"/>
        <v>1144</v>
      </c>
      <c r="K16" s="136">
        <f t="shared" si="1"/>
        <v>1125</v>
      </c>
      <c r="L16" s="136">
        <f t="shared" si="1"/>
        <v>1144</v>
      </c>
      <c r="M16" s="136">
        <f t="shared" si="1"/>
        <v>1144</v>
      </c>
      <c r="N16" s="136">
        <f t="shared" si="1"/>
        <v>1144</v>
      </c>
      <c r="O16" s="136">
        <f t="shared" si="1"/>
        <v>1144</v>
      </c>
      <c r="P16" s="136">
        <f t="shared" si="1"/>
        <v>1144</v>
      </c>
      <c r="Q16" s="136">
        <f t="shared" si="1"/>
        <v>1144</v>
      </c>
      <c r="R16" s="136">
        <f t="shared" si="1"/>
        <v>679.6</v>
      </c>
      <c r="S16" s="136">
        <f t="shared" si="1"/>
        <v>644</v>
      </c>
      <c r="T16" s="136">
        <f t="shared" si="1"/>
        <v>644</v>
      </c>
      <c r="U16" s="136">
        <f t="shared" si="1"/>
        <v>644</v>
      </c>
      <c r="V16" s="136">
        <f t="shared" si="1"/>
        <v>644</v>
      </c>
      <c r="W16" s="136">
        <f t="shared" si="1"/>
        <v>644</v>
      </c>
      <c r="X16" s="136">
        <f t="shared" si="1"/>
        <v>700.2</v>
      </c>
      <c r="Y16" s="136">
        <f t="shared" si="1"/>
        <v>893.5</v>
      </c>
      <c r="Z16" s="137" t="str">
        <f t="shared" si="1"/>
        <v/>
      </c>
      <c r="AA16" s="90">
        <f t="shared" si="0"/>
        <v>22863.7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493.2</v>
      </c>
      <c r="T23" s="134">
        <v>489.4</v>
      </c>
      <c r="U23" s="134">
        <v>500</v>
      </c>
      <c r="V23" s="134">
        <v>371.8</v>
      </c>
      <c r="W23" s="134">
        <v>211.4</v>
      </c>
      <c r="X23" s="134"/>
      <c r="Y23" s="134"/>
      <c r="Z23" s="132"/>
      <c r="AA23" s="133">
        <f t="shared" si="2"/>
        <v>2065.7999999999997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493.2</v>
      </c>
      <c r="T24" s="136">
        <f t="shared" si="3"/>
        <v>489.4</v>
      </c>
      <c r="U24" s="136">
        <f t="shared" si="3"/>
        <v>500</v>
      </c>
      <c r="V24" s="136">
        <f t="shared" si="3"/>
        <v>371.8</v>
      </c>
      <c r="W24" s="136">
        <f t="shared" si="3"/>
        <v>211.4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2065.7999999999997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2022-02-12T11:58:48Z</dcterms:created>
  <dcterms:modified xsi:type="dcterms:W3CDTF">2022-02-12T11:58:48Z</dcterms:modified>
</cp:coreProperties>
</file>