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<sst xmlns="http://schemas.openxmlformats.org/spreadsheetml/2006/main" count="117" uniqueCount="53">
  <si>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11/02/2022 14:03:30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</si>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</sst>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755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624</c:v>
                </c:pt>
                <c:pt idx="6">
                  <c:v>624</c:v>
                </c:pt>
                <c:pt idx="7">
                  <c:v>624</c:v>
                </c:pt>
                <c:pt idx="8">
                  <c:v>624</c:v>
                </c:pt>
                <c:pt idx="9">
                  <c:v>604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624</c:v>
                </c:pt>
                <c:pt idx="17">
                  <c:v>624</c:v>
                </c:pt>
                <c:pt idx="18">
                  <c:v>640</c:v>
                </c:pt>
                <c:pt idx="19">
                  <c:v>640</c:v>
                </c:pt>
                <c:pt idx="20">
                  <c:v>640</c:v>
                </c:pt>
                <c:pt idx="21">
                  <c:v>640</c:v>
                </c:pt>
                <c:pt idx="22">
                  <c:v>640</c:v>
                </c:pt>
                <c:pt idx="23">
                  <c:v>640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207</c:v>
                </c:pt>
                <c:pt idx="1">
                  <c:v>196</c:v>
                </c:pt>
                <c:pt idx="2">
                  <c:v>192</c:v>
                </c:pt>
                <c:pt idx="3">
                  <c:v>190</c:v>
                </c:pt>
                <c:pt idx="4">
                  <c:v>198</c:v>
                </c:pt>
                <c:pt idx="5">
                  <c:v>229</c:v>
                </c:pt>
                <c:pt idx="6">
                  <c:v>274</c:v>
                </c:pt>
                <c:pt idx="7">
                  <c:v>287</c:v>
                </c:pt>
                <c:pt idx="8">
                  <c:v>287</c:v>
                </c:pt>
                <c:pt idx="9">
                  <c:v>283</c:v>
                </c:pt>
                <c:pt idx="10">
                  <c:v>277</c:v>
                </c:pt>
                <c:pt idx="11">
                  <c:v>277</c:v>
                </c:pt>
                <c:pt idx="12">
                  <c:v>277</c:v>
                </c:pt>
                <c:pt idx="13">
                  <c:v>265</c:v>
                </c:pt>
                <c:pt idx="14">
                  <c:v>277</c:v>
                </c:pt>
                <c:pt idx="15">
                  <c:v>277</c:v>
                </c:pt>
                <c:pt idx="16">
                  <c:v>285</c:v>
                </c:pt>
                <c:pt idx="17">
                  <c:v>293</c:v>
                </c:pt>
                <c:pt idx="18">
                  <c:v>303</c:v>
                </c:pt>
                <c:pt idx="19">
                  <c:v>293.5</c:v>
                </c:pt>
                <c:pt idx="20">
                  <c:v>287</c:v>
                </c:pt>
                <c:pt idx="21">
                  <c:v>277</c:v>
                </c:pt>
                <c:pt idx="22">
                  <c:v>277</c:v>
                </c:pt>
                <c:pt idx="23">
                  <c:v>277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2100.1289999999999</c:v>
                </c:pt>
                <c:pt idx="1">
                  <c:v>1809.0079999999998</c:v>
                </c:pt>
                <c:pt idx="2">
                  <c:v>1707.9</c:v>
                </c:pt>
                <c:pt idx="3">
                  <c:v>1707.9</c:v>
                </c:pt>
                <c:pt idx="4">
                  <c:v>1707.9</c:v>
                </c:pt>
                <c:pt idx="5">
                  <c:v>1868.5529999999999</c:v>
                </c:pt>
                <c:pt idx="6">
                  <c:v>2179.9899999999998</c:v>
                </c:pt>
                <c:pt idx="7">
                  <c:v>2066.105</c:v>
                </c:pt>
                <c:pt idx="8">
                  <c:v>2021.2919999999999</c:v>
                </c:pt>
                <c:pt idx="9">
                  <c:v>2073.7460000000001</c:v>
                </c:pt>
                <c:pt idx="10">
                  <c:v>1901.2460000000001</c:v>
                </c:pt>
                <c:pt idx="11">
                  <c:v>1950.357</c:v>
                </c:pt>
                <c:pt idx="12">
                  <c:v>1959.1679999999999</c:v>
                </c:pt>
                <c:pt idx="13">
                  <c:v>1954.886</c:v>
                </c:pt>
                <c:pt idx="14">
                  <c:v>2276.107</c:v>
                </c:pt>
                <c:pt idx="15">
                  <c:v>2747.223</c:v>
                </c:pt>
                <c:pt idx="16">
                  <c:v>2938.66</c:v>
                </c:pt>
                <c:pt idx="17">
                  <c:v>3382.259</c:v>
                </c:pt>
                <c:pt idx="18">
                  <c:v>3343.806</c:v>
                </c:pt>
                <c:pt idx="19">
                  <c:v>3291.3240000000001</c:v>
                </c:pt>
                <c:pt idx="20">
                  <c:v>3327.6170000000002</c:v>
                </c:pt>
                <c:pt idx="21">
                  <c:v>3176.873</c:v>
                </c:pt>
                <c:pt idx="22">
                  <c:v>2897.7049999999999</c:v>
                </c:pt>
                <c:pt idx="23">
                  <c:v>2243.2020000000002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1768.9</c:v>
                </c:pt>
                <c:pt idx="1">
                  <c:v>1935</c:v>
                </c:pt>
                <c:pt idx="2">
                  <c:v>1964</c:v>
                </c:pt>
                <c:pt idx="3">
                  <c:v>1954.5439999999999</c:v>
                </c:pt>
                <c:pt idx="4">
                  <c:v>1965</c:v>
                </c:pt>
                <c:pt idx="5">
                  <c:v>1995</c:v>
                </c:pt>
                <c:pt idx="6">
                  <c:v>2000</c:v>
                </c:pt>
                <c:pt idx="7">
                  <c:v>1918</c:v>
                </c:pt>
                <c:pt idx="8">
                  <c:v>1905</c:v>
                </c:pt>
                <c:pt idx="9">
                  <c:v>1610.2</c:v>
                </c:pt>
                <c:pt idx="10">
                  <c:v>1813</c:v>
                </c:pt>
                <c:pt idx="11">
                  <c:v>1744</c:v>
                </c:pt>
                <c:pt idx="12">
                  <c:v>1710</c:v>
                </c:pt>
                <c:pt idx="13">
                  <c:v>1749</c:v>
                </c:pt>
                <c:pt idx="14">
                  <c:v>1732</c:v>
                </c:pt>
                <c:pt idx="15">
                  <c:v>1758.8980000000001</c:v>
                </c:pt>
                <c:pt idx="16">
                  <c:v>1946</c:v>
                </c:pt>
                <c:pt idx="17">
                  <c:v>1946</c:v>
                </c:pt>
                <c:pt idx="18">
                  <c:v>1954</c:v>
                </c:pt>
                <c:pt idx="19">
                  <c:v>1903.5</c:v>
                </c:pt>
                <c:pt idx="20">
                  <c:v>1725.739</c:v>
                </c:pt>
                <c:pt idx="21">
                  <c:v>1640.1</c:v>
                </c:pt>
                <c:pt idx="22">
                  <c:v>1617</c:v>
                </c:pt>
                <c:pt idx="23">
                  <c:v>1728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728.91299999999978</c:v>
                </c:pt>
                <c:pt idx="1">
                  <c:v>701.87199999999996</c:v>
                </c:pt>
                <c:pt idx="2">
                  <c:v>682.85899999999992</c:v>
                </c:pt>
                <c:pt idx="3">
                  <c:v>659.322</c:v>
                </c:pt>
                <c:pt idx="4">
                  <c:v>615.06999999999994</c:v>
                </c:pt>
                <c:pt idx="5">
                  <c:v>589.66099999999994</c:v>
                </c:pt>
                <c:pt idx="6">
                  <c:v>607.04100000000017</c:v>
                </c:pt>
                <c:pt idx="7">
                  <c:v>1033.1350000000002</c:v>
                </c:pt>
                <c:pt idx="8">
                  <c:v>1699.53</c:v>
                </c:pt>
                <c:pt idx="9">
                  <c:v>2215.5149999999985</c:v>
                </c:pt>
                <c:pt idx="10">
                  <c:v>2520.6049999999991</c:v>
                </c:pt>
                <c:pt idx="11">
                  <c:v>2622.0459999999994</c:v>
                </c:pt>
                <c:pt idx="12">
                  <c:v>2529.4139999999993</c:v>
                </c:pt>
                <c:pt idx="13">
                  <c:v>2264.2840000000001</c:v>
                </c:pt>
                <c:pt idx="14">
                  <c:v>1878.1419999999996</c:v>
                </c:pt>
                <c:pt idx="15">
                  <c:v>1396.069</c:v>
                </c:pt>
                <c:pt idx="16">
                  <c:v>967.83500000000004</c:v>
                </c:pt>
                <c:pt idx="17">
                  <c:v>903.91800000000012</c:v>
                </c:pt>
                <c:pt idx="18">
                  <c:v>974.22099999999989</c:v>
                </c:pt>
                <c:pt idx="19">
                  <c:v>1025.8650000000002</c:v>
                </c:pt>
                <c:pt idx="20">
                  <c:v>1051.2400000000002</c:v>
                </c:pt>
                <c:pt idx="21">
                  <c:v>1061.096</c:v>
                </c:pt>
                <c:pt idx="22">
                  <c:v>1043.1390000000001</c:v>
                </c:pt>
                <c:pt idx="23">
                  <c:v>1016.5070000000002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15</c:v>
                </c:pt>
                <c:pt idx="2">
                  <c:v>13</c:v>
                </c:pt>
                <c:pt idx="3">
                  <c:v>13</c:v>
                </c:pt>
                <c:pt idx="4">
                  <c:v>14</c:v>
                </c:pt>
                <c:pt idx="5">
                  <c:v>16</c:v>
                </c:pt>
                <c:pt idx="6">
                  <c:v>25</c:v>
                </c:pt>
                <c:pt idx="7">
                  <c:v>47</c:v>
                </c:pt>
                <c:pt idx="8">
                  <c:v>69</c:v>
                </c:pt>
                <c:pt idx="9">
                  <c:v>83</c:v>
                </c:pt>
                <c:pt idx="10">
                  <c:v>90</c:v>
                </c:pt>
                <c:pt idx="11">
                  <c:v>90</c:v>
                </c:pt>
                <c:pt idx="12">
                  <c:v>83</c:v>
                </c:pt>
                <c:pt idx="13">
                  <c:v>71</c:v>
                </c:pt>
                <c:pt idx="14">
                  <c:v>53</c:v>
                </c:pt>
                <c:pt idx="15">
                  <c:v>31</c:v>
                </c:pt>
                <c:pt idx="16">
                  <c:v>15</c:v>
                </c:pt>
                <c:pt idx="17">
                  <c:v>9</c:v>
                </c:pt>
                <c:pt idx="18">
                  <c:v>8</c:v>
                </c:pt>
                <c:pt idx="19">
                  <c:v>8</c:v>
                </c:pt>
                <c:pt idx="20">
                  <c:v>9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156</c:v>
                </c:pt>
                <c:pt idx="7">
                  <c:v>381</c:v>
                </c:pt>
                <c:pt idx="8">
                  <c:v>380</c:v>
                </c:pt>
                <c:pt idx="9">
                  <c:v>328</c:v>
                </c:pt>
                <c:pt idx="10">
                  <c:v>46</c:v>
                </c:pt>
                <c:pt idx="11">
                  <c:v>44</c:v>
                </c:pt>
                <c:pt idx="12">
                  <c:v>70</c:v>
                </c:pt>
                <c:pt idx="13">
                  <c:v>56</c:v>
                </c:pt>
                <c:pt idx="14">
                  <c:v>56</c:v>
                </c:pt>
                <c:pt idx="15">
                  <c:v>30</c:v>
                </c:pt>
                <c:pt idx="16">
                  <c:v>75</c:v>
                </c:pt>
                <c:pt idx="17">
                  <c:v>512</c:v>
                </c:pt>
                <c:pt idx="18">
                  <c:v>774</c:v>
                </c:pt>
                <c:pt idx="19">
                  <c:v>734</c:v>
                </c:pt>
                <c:pt idx="20">
                  <c:v>378</c:v>
                </c:pt>
                <c:pt idx="21">
                  <c:v>106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624096"/>
        <c:axId val="175624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5580.965000000002</c:v>
                </c:pt>
                <c:pt idx="1">
                  <c:v>5260.8799999999992</c:v>
                </c:pt>
                <c:pt idx="2">
                  <c:v>5163.7590000000018</c:v>
                </c:pt>
                <c:pt idx="3">
                  <c:v>5128.7660000000014</c:v>
                </c:pt>
                <c:pt idx="4">
                  <c:v>5103.9700000000012</c:v>
                </c:pt>
                <c:pt idx="5">
                  <c:v>5348.2140000000009</c:v>
                </c:pt>
                <c:pt idx="6">
                  <c:v>5866.0309999999999</c:v>
                </c:pt>
                <c:pt idx="7">
                  <c:v>6356.24</c:v>
                </c:pt>
                <c:pt idx="8">
                  <c:v>6985.8219999999992</c:v>
                </c:pt>
                <c:pt idx="9">
                  <c:v>7197.463999999999</c:v>
                </c:pt>
                <c:pt idx="10">
                  <c:v>7251.8510000000015</c:v>
                </c:pt>
                <c:pt idx="11">
                  <c:v>7331.4030000000002</c:v>
                </c:pt>
                <c:pt idx="12">
                  <c:v>7232.5820000000003</c:v>
                </c:pt>
                <c:pt idx="13">
                  <c:v>6964.1699999999992</c:v>
                </c:pt>
                <c:pt idx="14">
                  <c:v>6876.2490000000034</c:v>
                </c:pt>
                <c:pt idx="15">
                  <c:v>6844.1900000000005</c:v>
                </c:pt>
                <c:pt idx="16">
                  <c:v>6851.4949999999999</c:v>
                </c:pt>
                <c:pt idx="17">
                  <c:v>7670.1770000000006</c:v>
                </c:pt>
                <c:pt idx="18">
                  <c:v>7997.0269999999991</c:v>
                </c:pt>
                <c:pt idx="19">
                  <c:v>7896.1789999999983</c:v>
                </c:pt>
                <c:pt idx="20">
                  <c:v>7418.5960000000023</c:v>
                </c:pt>
                <c:pt idx="21">
                  <c:v>6912.1150000000025</c:v>
                </c:pt>
                <c:pt idx="22">
                  <c:v>6512.844000000001</c:v>
                </c:pt>
                <c:pt idx="23">
                  <c:v>5917.7090000000007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624096"/>
        <c:axId val="175624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211.83</c:v>
                </c:pt>
                <c:pt idx="1">
                  <c:v>210.8</c:v>
                </c:pt>
                <c:pt idx="2">
                  <c:v>200</c:v>
                </c:pt>
                <c:pt idx="3">
                  <c:v>179.24</c:v>
                </c:pt>
                <c:pt idx="4">
                  <c:v>200</c:v>
                </c:pt>
                <c:pt idx="5">
                  <c:v>210.8</c:v>
                </c:pt>
                <c:pt idx="6">
                  <c:v>231.41</c:v>
                </c:pt>
                <c:pt idx="7">
                  <c:v>211.83</c:v>
                </c:pt>
                <c:pt idx="8">
                  <c:v>211.83</c:v>
                </c:pt>
                <c:pt idx="9">
                  <c:v>211.17</c:v>
                </c:pt>
                <c:pt idx="10">
                  <c:v>205.04</c:v>
                </c:pt>
                <c:pt idx="11">
                  <c:v>210.8</c:v>
                </c:pt>
                <c:pt idx="12">
                  <c:v>210.8</c:v>
                </c:pt>
                <c:pt idx="13">
                  <c:v>210.8</c:v>
                </c:pt>
                <c:pt idx="14">
                  <c:v>211.83</c:v>
                </c:pt>
                <c:pt idx="15">
                  <c:v>230</c:v>
                </c:pt>
                <c:pt idx="16">
                  <c:v>217.34</c:v>
                </c:pt>
                <c:pt idx="17">
                  <c:v>247.5</c:v>
                </c:pt>
                <c:pt idx="18">
                  <c:v>250.06</c:v>
                </c:pt>
                <c:pt idx="19">
                  <c:v>231.55</c:v>
                </c:pt>
                <c:pt idx="20">
                  <c:v>230</c:v>
                </c:pt>
                <c:pt idx="21">
                  <c:v>215.95</c:v>
                </c:pt>
                <c:pt idx="22">
                  <c:v>210.8</c:v>
                </c:pt>
                <c:pt idx="23">
                  <c:v>195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625272"/>
        <c:axId val="175624880"/>
      </c:lineChart>
      <c:catAx>
        <c:axId val="175624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24488"/>
        <c:crosses val="autoZero"/>
        <c:auto val="1"/>
        <c:lblAlgn val="ctr"/>
        <c:lblOffset val="100"/>
        <c:noMultiLvlLbl val="0"/>
      </c:catAx>
      <c:valAx>
        <c:axId val="175624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24096"/>
        <c:crosses val="autoZero"/>
        <c:crossBetween val="between"/>
      </c:valAx>
      <c:valAx>
        <c:axId val="175624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25272"/>
        <c:crosses val="max"/>
        <c:crossBetween val="between"/>
      </c:valAx>
      <c:catAx>
        <c:axId val="175625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624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5580.9420000000009</v>
      </c>
      <c r="C4" s="18">
        <v>5260.880000000001</v>
      </c>
      <c r="D4" s="18">
        <v>5163.759</v>
      </c>
      <c r="E4" s="18">
        <v>5128.7660000000014</v>
      </c>
      <c r="F4" s="18">
        <v>5103.9699999999993</v>
      </c>
      <c r="G4" s="18">
        <v>5348.2140000000009</v>
      </c>
      <c r="H4" s="18">
        <v>5866.030999999999</v>
      </c>
      <c r="I4" s="18">
        <v>6356.24</v>
      </c>
      <c r="J4" s="18">
        <v>6985.8220000000001</v>
      </c>
      <c r="K4" s="18">
        <v>7197.4610000000002</v>
      </c>
      <c r="L4" s="18">
        <v>7251.8510000000006</v>
      </c>
      <c r="M4" s="18">
        <v>7331.4030000000002</v>
      </c>
      <c r="N4" s="18">
        <v>7232.5820000000012</v>
      </c>
      <c r="O4" s="18">
        <v>6964.17</v>
      </c>
      <c r="P4" s="18">
        <v>6876.2489999999998</v>
      </c>
      <c r="Q4" s="18">
        <v>6844.19</v>
      </c>
      <c r="R4" s="18">
        <v>6851.4950000000008</v>
      </c>
      <c r="S4" s="18">
        <v>7670.1769999999979</v>
      </c>
      <c r="T4" s="18">
        <v>7997.0269999999982</v>
      </c>
      <c r="U4" s="18">
        <v>7896.1890000000003</v>
      </c>
      <c r="V4" s="18">
        <v>7418.5960000000005</v>
      </c>
      <c r="W4" s="18">
        <v>6912.0689999999995</v>
      </c>
      <c r="X4" s="18">
        <v>6512.8440000000001</v>
      </c>
      <c r="Y4" s="18">
        <v>5917.7089999999998</v>
      </c>
      <c r="Z4" s="19"/>
      <c r="AA4" s="20">
        <f>SUM(B4:Z4)</f>
        <v>157668.636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211.83</v>
      </c>
      <c r="C7" s="28">
        <v>210.8</v>
      </c>
      <c r="D7" s="28">
        <v>200</v>
      </c>
      <c r="E7" s="28">
        <v>179.24</v>
      </c>
      <c r="F7" s="28">
        <v>200</v>
      </c>
      <c r="G7" s="28">
        <v>210.8</v>
      </c>
      <c r="H7" s="28">
        <v>231.41</v>
      </c>
      <c r="I7" s="28">
        <v>211.83</v>
      </c>
      <c r="J7" s="28">
        <v>211.83</v>
      </c>
      <c r="K7" s="28">
        <v>211.17</v>
      </c>
      <c r="L7" s="28">
        <v>205.04</v>
      </c>
      <c r="M7" s="28">
        <v>210.8</v>
      </c>
      <c r="N7" s="28">
        <v>210.8</v>
      </c>
      <c r="O7" s="28">
        <v>210.8</v>
      </c>
      <c r="P7" s="28">
        <v>211.83</v>
      </c>
      <c r="Q7" s="28">
        <v>230</v>
      </c>
      <c r="R7" s="28">
        <v>217.34</v>
      </c>
      <c r="S7" s="28">
        <v>247.5</v>
      </c>
      <c r="T7" s="28">
        <v>250.06</v>
      </c>
      <c r="U7" s="28">
        <v>231.55</v>
      </c>
      <c r="V7" s="28">
        <v>230</v>
      </c>
      <c r="W7" s="28">
        <v>215.95</v>
      </c>
      <c r="X7" s="28">
        <v>210.8</v>
      </c>
      <c r="Y7" s="28">
        <v>195</v>
      </c>
      <c r="Z7" s="29"/>
      <c r="AA7" s="30">
        <f>IF(SUM(B7:Z7)&lt;&gt;0,AVERAGEIF(B7:Z7,"&lt;&gt;"""),"")</f>
        <v>214.84916666666666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755</v>
      </c>
      <c r="C10" s="42">
        <v>604</v>
      </c>
      <c r="D10" s="42">
        <v>604</v>
      </c>
      <c r="E10" s="42">
        <v>604</v>
      </c>
      <c r="F10" s="42">
        <v>604</v>
      </c>
      <c r="G10" s="42">
        <v>624</v>
      </c>
      <c r="H10" s="42">
        <v>624</v>
      </c>
      <c r="I10" s="42">
        <v>624</v>
      </c>
      <c r="J10" s="42">
        <v>624</v>
      </c>
      <c r="K10" s="42">
        <v>604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624</v>
      </c>
      <c r="S10" s="42">
        <v>624</v>
      </c>
      <c r="T10" s="42">
        <v>640</v>
      </c>
      <c r="U10" s="42">
        <v>640</v>
      </c>
      <c r="V10" s="42">
        <v>640</v>
      </c>
      <c r="W10" s="42">
        <v>640</v>
      </c>
      <c r="X10" s="42">
        <v>640</v>
      </c>
      <c r="Y10" s="42">
        <v>640</v>
      </c>
      <c r="Z10" s="43"/>
      <c r="AA10" s="44">
        <f t="shared" ref="AA10:AA15" si="0">SUM(B10:Z10)</f>
        <v>14983</v>
      </c>
    </row>
    <row r="11" spans="1:27" ht="24.95" customHeight="1" x14ac:dyDescent="0.2">
      <c r="A11" s="45" t="s">
        <v>7</v>
      </c>
      <c r="B11" s="46">
        <v>207</v>
      </c>
      <c r="C11" s="47">
        <v>196</v>
      </c>
      <c r="D11" s="47">
        <v>192</v>
      </c>
      <c r="E11" s="47">
        <v>190</v>
      </c>
      <c r="F11" s="47">
        <v>198</v>
      </c>
      <c r="G11" s="47">
        <v>229</v>
      </c>
      <c r="H11" s="47">
        <v>274</v>
      </c>
      <c r="I11" s="47">
        <v>287</v>
      </c>
      <c r="J11" s="47">
        <v>287</v>
      </c>
      <c r="K11" s="47">
        <v>283</v>
      </c>
      <c r="L11" s="47">
        <v>277</v>
      </c>
      <c r="M11" s="47">
        <v>277</v>
      </c>
      <c r="N11" s="47">
        <v>277</v>
      </c>
      <c r="O11" s="47">
        <v>265</v>
      </c>
      <c r="P11" s="47">
        <v>277</v>
      </c>
      <c r="Q11" s="47">
        <v>277</v>
      </c>
      <c r="R11" s="47">
        <v>285</v>
      </c>
      <c r="S11" s="47">
        <v>293</v>
      </c>
      <c r="T11" s="47">
        <v>303</v>
      </c>
      <c r="U11" s="47">
        <v>293.5</v>
      </c>
      <c r="V11" s="47">
        <v>287</v>
      </c>
      <c r="W11" s="47">
        <v>277</v>
      </c>
      <c r="X11" s="47">
        <v>277</v>
      </c>
      <c r="Y11" s="47">
        <v>277</v>
      </c>
      <c r="Z11" s="48"/>
      <c r="AA11" s="49">
        <f t="shared" si="0"/>
        <v>6285.5</v>
      </c>
    </row>
    <row r="12" spans="1:27" ht="24.95" customHeight="1" x14ac:dyDescent="0.2">
      <c r="A12" s="50" t="s">
        <v>8</v>
      </c>
      <c r="B12" s="51">
        <v>2100.1289999999999</v>
      </c>
      <c r="C12" s="52">
        <v>1809.0079999999998</v>
      </c>
      <c r="D12" s="52">
        <v>1707.9</v>
      </c>
      <c r="E12" s="52">
        <v>1707.9</v>
      </c>
      <c r="F12" s="52">
        <v>1707.9</v>
      </c>
      <c r="G12" s="52">
        <v>1868.5529999999999</v>
      </c>
      <c r="H12" s="52">
        <v>2179.9899999999998</v>
      </c>
      <c r="I12" s="52">
        <v>2066.105</v>
      </c>
      <c r="J12" s="52">
        <v>2021.2919999999999</v>
      </c>
      <c r="K12" s="52">
        <v>2073.7460000000001</v>
      </c>
      <c r="L12" s="52">
        <v>1901.2460000000001</v>
      </c>
      <c r="M12" s="52">
        <v>1950.357</v>
      </c>
      <c r="N12" s="52">
        <v>1959.1679999999999</v>
      </c>
      <c r="O12" s="52">
        <v>1954.886</v>
      </c>
      <c r="P12" s="52">
        <v>2276.107</v>
      </c>
      <c r="Q12" s="52">
        <v>2747.223</v>
      </c>
      <c r="R12" s="52">
        <v>2938.66</v>
      </c>
      <c r="S12" s="52">
        <v>3382.259</v>
      </c>
      <c r="T12" s="52">
        <v>3343.806</v>
      </c>
      <c r="U12" s="52">
        <v>3291.3240000000001</v>
      </c>
      <c r="V12" s="52">
        <v>3327.6170000000002</v>
      </c>
      <c r="W12" s="52">
        <v>3176.873</v>
      </c>
      <c r="X12" s="52">
        <v>2897.7049999999999</v>
      </c>
      <c r="Y12" s="52">
        <v>2243.2020000000002</v>
      </c>
      <c r="Z12" s="53"/>
      <c r="AA12" s="54">
        <f t="shared" si="0"/>
        <v>56632.955999999991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156</v>
      </c>
      <c r="I13" s="52">
        <v>381</v>
      </c>
      <c r="J13" s="52">
        <v>380</v>
      </c>
      <c r="K13" s="52">
        <v>328</v>
      </c>
      <c r="L13" s="52">
        <v>46</v>
      </c>
      <c r="M13" s="52">
        <v>44</v>
      </c>
      <c r="N13" s="52">
        <v>70</v>
      </c>
      <c r="O13" s="52">
        <v>56</v>
      </c>
      <c r="P13" s="52">
        <v>56</v>
      </c>
      <c r="Q13" s="52">
        <v>30</v>
      </c>
      <c r="R13" s="52">
        <v>75</v>
      </c>
      <c r="S13" s="52">
        <v>512</v>
      </c>
      <c r="T13" s="52">
        <v>774</v>
      </c>
      <c r="U13" s="52">
        <v>734</v>
      </c>
      <c r="V13" s="52">
        <v>378</v>
      </c>
      <c r="W13" s="52">
        <v>106</v>
      </c>
      <c r="X13" s="52">
        <v>26</v>
      </c>
      <c r="Y13" s="52"/>
      <c r="Z13" s="53"/>
      <c r="AA13" s="54">
        <f t="shared" si="0"/>
        <v>4178</v>
      </c>
    </row>
    <row r="14" spans="1:27" ht="24.95" customHeight="1" x14ac:dyDescent="0.2">
      <c r="A14" s="55" t="s">
        <v>10</v>
      </c>
      <c r="B14" s="56">
        <v>728.91299999999978</v>
      </c>
      <c r="C14" s="57">
        <v>701.87199999999996</v>
      </c>
      <c r="D14" s="57">
        <v>682.85899999999992</v>
      </c>
      <c r="E14" s="57">
        <v>659.322</v>
      </c>
      <c r="F14" s="57">
        <v>615.06999999999994</v>
      </c>
      <c r="G14" s="57">
        <v>589.66099999999994</v>
      </c>
      <c r="H14" s="57">
        <v>607.04100000000017</v>
      </c>
      <c r="I14" s="57">
        <v>1033.1350000000002</v>
      </c>
      <c r="J14" s="57">
        <v>1699.53</v>
      </c>
      <c r="K14" s="57">
        <v>2215.5149999999985</v>
      </c>
      <c r="L14" s="57">
        <v>2520.6049999999991</v>
      </c>
      <c r="M14" s="57">
        <v>2622.0459999999994</v>
      </c>
      <c r="N14" s="57">
        <v>2529.4139999999993</v>
      </c>
      <c r="O14" s="57">
        <v>2264.2840000000001</v>
      </c>
      <c r="P14" s="57">
        <v>1878.1419999999996</v>
      </c>
      <c r="Q14" s="57">
        <v>1396.069</v>
      </c>
      <c r="R14" s="57">
        <v>967.83500000000004</v>
      </c>
      <c r="S14" s="57">
        <v>903.91800000000012</v>
      </c>
      <c r="T14" s="57">
        <v>974.22099999999989</v>
      </c>
      <c r="U14" s="57">
        <v>1025.8650000000002</v>
      </c>
      <c r="V14" s="57">
        <v>1051.2400000000002</v>
      </c>
      <c r="W14" s="57">
        <v>1061.096</v>
      </c>
      <c r="X14" s="57">
        <v>1043.1390000000001</v>
      </c>
      <c r="Y14" s="57">
        <v>1016.5070000000002</v>
      </c>
      <c r="Z14" s="58"/>
      <c r="AA14" s="59">
        <f t="shared" si="0"/>
        <v>30787.299000000003</v>
      </c>
    </row>
    <row r="15" spans="1:27" ht="24.95" customHeight="1" x14ac:dyDescent="0.2">
      <c r="A15" s="55" t="s">
        <v>11</v>
      </c>
      <c r="B15" s="56">
        <v>21</v>
      </c>
      <c r="C15" s="57">
        <v>15</v>
      </c>
      <c r="D15" s="57">
        <v>13</v>
      </c>
      <c r="E15" s="57">
        <v>13</v>
      </c>
      <c r="F15" s="57">
        <v>14</v>
      </c>
      <c r="G15" s="57">
        <v>16</v>
      </c>
      <c r="H15" s="57">
        <v>25</v>
      </c>
      <c r="I15" s="57">
        <v>47</v>
      </c>
      <c r="J15" s="57">
        <v>69</v>
      </c>
      <c r="K15" s="57">
        <v>83</v>
      </c>
      <c r="L15" s="57">
        <v>90</v>
      </c>
      <c r="M15" s="57">
        <v>90</v>
      </c>
      <c r="N15" s="57">
        <v>83</v>
      </c>
      <c r="O15" s="57">
        <v>71</v>
      </c>
      <c r="P15" s="57">
        <v>53</v>
      </c>
      <c r="Q15" s="57">
        <v>31</v>
      </c>
      <c r="R15" s="57">
        <v>15</v>
      </c>
      <c r="S15" s="57">
        <v>9</v>
      </c>
      <c r="T15" s="57">
        <v>8</v>
      </c>
      <c r="U15" s="57">
        <v>8</v>
      </c>
      <c r="V15" s="57">
        <v>9</v>
      </c>
      <c r="W15" s="57">
        <v>11</v>
      </c>
      <c r="X15" s="57">
        <v>12</v>
      </c>
      <c r="Y15" s="57">
        <v>13</v>
      </c>
      <c r="Z15" s="58"/>
      <c r="AA15" s="59">
        <f t="shared" si="0"/>
        <v>819</v>
      </c>
    </row>
    <row r="16" spans="1:27" ht="30" customHeight="1" thickBot="1" x14ac:dyDescent="0.25">
      <c r="A16" s="60" t="s">
        <v>12</v>
      </c>
      <c r="B16" s="61">
        <f>IF(LEN(B$2)&gt;0,SUM(B10:B15),"")</f>
        <v>3812.0419999999995</v>
      </c>
      <c r="C16" s="62">
        <f t="shared" ref="C16:Z16" si="1">IF(LEN(C$2)&gt;0,SUM(C10:C15),"")</f>
        <v>3325.8799999999997</v>
      </c>
      <c r="D16" s="62">
        <f t="shared" si="1"/>
        <v>3199.759</v>
      </c>
      <c r="E16" s="62">
        <f t="shared" si="1"/>
        <v>3174.2220000000002</v>
      </c>
      <c r="F16" s="62">
        <f t="shared" si="1"/>
        <v>3138.9700000000003</v>
      </c>
      <c r="G16" s="62">
        <f t="shared" si="1"/>
        <v>3353.2139999999999</v>
      </c>
      <c r="H16" s="62">
        <f t="shared" si="1"/>
        <v>3866.0309999999999</v>
      </c>
      <c r="I16" s="62">
        <f t="shared" si="1"/>
        <v>4438.24</v>
      </c>
      <c r="J16" s="62">
        <f t="shared" si="1"/>
        <v>5080.8220000000001</v>
      </c>
      <c r="K16" s="62">
        <f t="shared" si="1"/>
        <v>5587.2609999999986</v>
      </c>
      <c r="L16" s="62">
        <f t="shared" si="1"/>
        <v>5438.8509999999987</v>
      </c>
      <c r="M16" s="62">
        <f t="shared" si="1"/>
        <v>5587.4029999999993</v>
      </c>
      <c r="N16" s="62">
        <f t="shared" si="1"/>
        <v>5522.5819999999985</v>
      </c>
      <c r="O16" s="62">
        <f t="shared" si="1"/>
        <v>5215.17</v>
      </c>
      <c r="P16" s="62">
        <f t="shared" si="1"/>
        <v>5144.2489999999998</v>
      </c>
      <c r="Q16" s="62">
        <f t="shared" si="1"/>
        <v>5085.2919999999995</v>
      </c>
      <c r="R16" s="62">
        <f t="shared" si="1"/>
        <v>4905.4949999999999</v>
      </c>
      <c r="S16" s="62">
        <f t="shared" si="1"/>
        <v>5724.1769999999997</v>
      </c>
      <c r="T16" s="62">
        <f t="shared" si="1"/>
        <v>6043.027</v>
      </c>
      <c r="U16" s="62">
        <f t="shared" si="1"/>
        <v>5992.6890000000003</v>
      </c>
      <c r="V16" s="62">
        <f t="shared" si="1"/>
        <v>5692.857</v>
      </c>
      <c r="W16" s="62">
        <f t="shared" si="1"/>
        <v>5271.9689999999991</v>
      </c>
      <c r="X16" s="62">
        <f t="shared" si="1"/>
        <v>4895.8440000000001</v>
      </c>
      <c r="Y16" s="62">
        <f t="shared" si="1"/>
        <v>4189.7090000000007</v>
      </c>
      <c r="Z16" s="63" t="str">
        <f t="shared" si="1"/>
        <v/>
      </c>
      <c r="AA16" s="64">
        <f>SUM(AA10:AA15)</f>
        <v>113685.75499999999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963.9</v>
      </c>
      <c r="C28" s="72">
        <v>916.9</v>
      </c>
      <c r="D28" s="72">
        <v>889.9</v>
      </c>
      <c r="E28" s="72">
        <v>868.9</v>
      </c>
      <c r="F28" s="72">
        <v>853.9</v>
      </c>
      <c r="G28" s="72">
        <v>907.9</v>
      </c>
      <c r="H28" s="72">
        <v>1152.9000000000001</v>
      </c>
      <c r="I28" s="72">
        <v>1696.9</v>
      </c>
      <c r="J28" s="72">
        <v>2157.9</v>
      </c>
      <c r="K28" s="72">
        <v>2469.9</v>
      </c>
      <c r="L28" s="72">
        <v>2381.9</v>
      </c>
      <c r="M28" s="72">
        <v>2443.9</v>
      </c>
      <c r="N28" s="72">
        <v>2395.9</v>
      </c>
      <c r="O28" s="72">
        <v>2171.9</v>
      </c>
      <c r="P28" s="72">
        <v>1895.9</v>
      </c>
      <c r="Q28" s="72">
        <v>1517.9</v>
      </c>
      <c r="R28" s="72">
        <v>1356.9</v>
      </c>
      <c r="S28" s="72">
        <v>1726.9</v>
      </c>
      <c r="T28" s="72">
        <v>1933.9</v>
      </c>
      <c r="U28" s="72">
        <v>1916.4</v>
      </c>
      <c r="V28" s="72">
        <v>1623.9</v>
      </c>
      <c r="W28" s="72">
        <v>1347.9</v>
      </c>
      <c r="X28" s="72">
        <v>1217.9000000000001</v>
      </c>
      <c r="Y28" s="72">
        <v>1209.9000000000001</v>
      </c>
      <c r="Z28" s="73"/>
      <c r="AA28" s="74">
        <f>SUM(B28:Z28)</f>
        <v>38020.100000000013</v>
      </c>
    </row>
    <row r="29" spans="1:27" ht="24.95" customHeight="1" x14ac:dyDescent="0.2">
      <c r="A29" s="75" t="s">
        <v>23</v>
      </c>
      <c r="B29" s="76">
        <v>1024.1420000000001</v>
      </c>
      <c r="C29" s="77">
        <v>1043.98</v>
      </c>
      <c r="D29" s="77">
        <v>973.85900000000004</v>
      </c>
      <c r="E29" s="77">
        <v>959.86599999999999</v>
      </c>
      <c r="F29" s="77">
        <v>950.07</v>
      </c>
      <c r="G29" s="77">
        <v>1140.3140000000001</v>
      </c>
      <c r="H29" s="77">
        <v>1408.0309999999999</v>
      </c>
      <c r="I29" s="77">
        <v>1354.24</v>
      </c>
      <c r="J29" s="77">
        <v>1535.8219999999999</v>
      </c>
      <c r="K29" s="77">
        <v>1692.261</v>
      </c>
      <c r="L29" s="77">
        <v>1583.8510000000001</v>
      </c>
      <c r="M29" s="77">
        <v>1601.403</v>
      </c>
      <c r="N29" s="77">
        <v>1550.5820000000001</v>
      </c>
      <c r="O29" s="77">
        <v>1487.17</v>
      </c>
      <c r="P29" s="77">
        <v>1480.249</v>
      </c>
      <c r="Q29" s="77">
        <v>1637.19</v>
      </c>
      <c r="R29" s="77">
        <v>1689.4949999999999</v>
      </c>
      <c r="S29" s="77">
        <v>1938.1769999999999</v>
      </c>
      <c r="T29" s="77">
        <v>2058.027</v>
      </c>
      <c r="U29" s="77">
        <v>1986.1890000000001</v>
      </c>
      <c r="V29" s="77">
        <v>1789.596</v>
      </c>
      <c r="W29" s="77">
        <v>1595.9690000000001</v>
      </c>
      <c r="X29" s="77">
        <v>1308.8440000000001</v>
      </c>
      <c r="Y29" s="77">
        <v>902.70899999999995</v>
      </c>
      <c r="Z29" s="78"/>
      <c r="AA29" s="79">
        <f>SUM(B29:Z29)</f>
        <v>34692.036</v>
      </c>
    </row>
    <row r="30" spans="1:27" ht="24.95" customHeight="1" x14ac:dyDescent="0.2">
      <c r="A30" s="82" t="s">
        <v>24</v>
      </c>
      <c r="B30" s="80">
        <v>2538</v>
      </c>
      <c r="C30" s="81">
        <v>2141</v>
      </c>
      <c r="D30" s="81">
        <v>2141</v>
      </c>
      <c r="E30" s="81">
        <v>2141</v>
      </c>
      <c r="F30" s="81">
        <v>2141</v>
      </c>
      <c r="G30" s="81">
        <v>2141</v>
      </c>
      <c r="H30" s="81">
        <v>2146.1</v>
      </c>
      <c r="I30" s="81">
        <v>2146.1</v>
      </c>
      <c r="J30" s="81">
        <v>2146.1</v>
      </c>
      <c r="K30" s="81">
        <v>2146.1</v>
      </c>
      <c r="L30" s="81">
        <v>2146.1</v>
      </c>
      <c r="M30" s="81">
        <v>2146.1</v>
      </c>
      <c r="N30" s="81">
        <v>2146.1</v>
      </c>
      <c r="O30" s="81">
        <v>2146.1</v>
      </c>
      <c r="P30" s="81">
        <v>2360.1</v>
      </c>
      <c r="Q30" s="81">
        <v>2530.1</v>
      </c>
      <c r="R30" s="81">
        <v>2646.1</v>
      </c>
      <c r="S30" s="81">
        <v>2846.1</v>
      </c>
      <c r="T30" s="81">
        <v>2846.1</v>
      </c>
      <c r="U30" s="81">
        <v>2846.1</v>
      </c>
      <c r="V30" s="81">
        <v>2846.1</v>
      </c>
      <c r="W30" s="81">
        <v>2846.1</v>
      </c>
      <c r="X30" s="81">
        <v>2846.1</v>
      </c>
      <c r="Y30" s="81">
        <v>2646.1</v>
      </c>
      <c r="Z30" s="83"/>
      <c r="AA30" s="84">
        <f>SUM(B30:Z30)</f>
        <v>57670.799999999981</v>
      </c>
    </row>
    <row r="31" spans="1:27" ht="30" customHeight="1" thickBot="1" x14ac:dyDescent="0.25">
      <c r="A31" s="60" t="s">
        <v>25</v>
      </c>
      <c r="B31" s="61">
        <f>IF(LEN(B$2)&gt;0,SUM(B28:B30),"")</f>
        <v>4526.0419999999995</v>
      </c>
      <c r="C31" s="62">
        <f t="shared" ref="C31:Z31" si="4">IF(LEN(C$2)&gt;0,SUM(C28:C30),"")</f>
        <v>4101.88</v>
      </c>
      <c r="D31" s="62">
        <f t="shared" si="4"/>
        <v>4004.759</v>
      </c>
      <c r="E31" s="62">
        <f t="shared" si="4"/>
        <v>3969.7660000000001</v>
      </c>
      <c r="F31" s="62">
        <f t="shared" si="4"/>
        <v>3944.9700000000003</v>
      </c>
      <c r="G31" s="62">
        <f t="shared" si="4"/>
        <v>4189.2139999999999</v>
      </c>
      <c r="H31" s="62">
        <f t="shared" si="4"/>
        <v>4707.0309999999999</v>
      </c>
      <c r="I31" s="62">
        <f t="shared" si="4"/>
        <v>5197.24</v>
      </c>
      <c r="J31" s="62">
        <f t="shared" si="4"/>
        <v>5839.8220000000001</v>
      </c>
      <c r="K31" s="62">
        <f t="shared" si="4"/>
        <v>6308.2610000000004</v>
      </c>
      <c r="L31" s="62">
        <f t="shared" si="4"/>
        <v>6111.8510000000006</v>
      </c>
      <c r="M31" s="62">
        <f t="shared" si="4"/>
        <v>6191.4030000000002</v>
      </c>
      <c r="N31" s="62">
        <f t="shared" si="4"/>
        <v>6092.5820000000003</v>
      </c>
      <c r="O31" s="62">
        <f t="shared" si="4"/>
        <v>5805.17</v>
      </c>
      <c r="P31" s="62">
        <f t="shared" si="4"/>
        <v>5736.2489999999998</v>
      </c>
      <c r="Q31" s="62">
        <f t="shared" si="4"/>
        <v>5685.1900000000005</v>
      </c>
      <c r="R31" s="62">
        <f t="shared" si="4"/>
        <v>5692.4949999999999</v>
      </c>
      <c r="S31" s="62">
        <f t="shared" si="4"/>
        <v>6511.1769999999997</v>
      </c>
      <c r="T31" s="62">
        <f t="shared" si="4"/>
        <v>6838.027</v>
      </c>
      <c r="U31" s="62">
        <f t="shared" si="4"/>
        <v>6748.6890000000003</v>
      </c>
      <c r="V31" s="62">
        <f t="shared" si="4"/>
        <v>6259.5959999999995</v>
      </c>
      <c r="W31" s="62">
        <f t="shared" si="4"/>
        <v>5789.9690000000001</v>
      </c>
      <c r="X31" s="62">
        <f t="shared" si="4"/>
        <v>5372.8440000000001</v>
      </c>
      <c r="Y31" s="62">
        <f t="shared" si="4"/>
        <v>4758.7089999999998</v>
      </c>
      <c r="Z31" s="63" t="str">
        <f t="shared" si="4"/>
        <v/>
      </c>
      <c r="AA31" s="64">
        <f>SUM(AA28:AA30)</f>
        <v>130382.93599999999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319</v>
      </c>
      <c r="C34" s="95">
        <v>308</v>
      </c>
      <c r="D34" s="95">
        <v>308</v>
      </c>
      <c r="E34" s="95">
        <v>298.54399999999998</v>
      </c>
      <c r="F34" s="95">
        <v>309</v>
      </c>
      <c r="G34" s="95">
        <v>324</v>
      </c>
      <c r="H34" s="95">
        <v>335</v>
      </c>
      <c r="I34" s="95">
        <v>278</v>
      </c>
      <c r="J34" s="95">
        <v>318</v>
      </c>
      <c r="K34" s="95">
        <v>306</v>
      </c>
      <c r="L34" s="95">
        <v>275</v>
      </c>
      <c r="M34" s="95">
        <v>229</v>
      </c>
      <c r="N34" s="95">
        <v>160</v>
      </c>
      <c r="O34" s="95">
        <v>196</v>
      </c>
      <c r="P34" s="95">
        <v>176</v>
      </c>
      <c r="Q34" s="95">
        <v>197.898</v>
      </c>
      <c r="R34" s="95">
        <v>344</v>
      </c>
      <c r="S34" s="95">
        <v>375</v>
      </c>
      <c r="T34" s="95">
        <v>375</v>
      </c>
      <c r="U34" s="95">
        <v>370</v>
      </c>
      <c r="V34" s="95">
        <v>219.739</v>
      </c>
      <c r="W34" s="95">
        <v>131</v>
      </c>
      <c r="X34" s="95">
        <v>96</v>
      </c>
      <c r="Y34" s="95">
        <v>203</v>
      </c>
      <c r="Z34" s="96"/>
      <c r="AA34" s="74">
        <f t="shared" ref="AA34:AA39" si="5">SUM(B34:Z34)</f>
        <v>6451.1809999999996</v>
      </c>
    </row>
    <row r="35" spans="1:27" ht="24.95" customHeight="1" x14ac:dyDescent="0.2">
      <c r="A35" s="97" t="s">
        <v>28</v>
      </c>
      <c r="B35" s="98">
        <v>335</v>
      </c>
      <c r="C35" s="99">
        <v>408</v>
      </c>
      <c r="D35" s="99">
        <v>437</v>
      </c>
      <c r="E35" s="99">
        <v>437</v>
      </c>
      <c r="F35" s="99">
        <v>437</v>
      </c>
      <c r="G35" s="99">
        <v>452</v>
      </c>
      <c r="H35" s="99">
        <v>446</v>
      </c>
      <c r="I35" s="99">
        <v>421</v>
      </c>
      <c r="J35" s="99">
        <v>381</v>
      </c>
      <c r="K35" s="99">
        <v>355</v>
      </c>
      <c r="L35" s="99">
        <v>338</v>
      </c>
      <c r="M35" s="99">
        <v>315</v>
      </c>
      <c r="N35" s="99">
        <v>350</v>
      </c>
      <c r="O35" s="99">
        <v>334</v>
      </c>
      <c r="P35" s="99">
        <v>356</v>
      </c>
      <c r="Q35" s="99">
        <v>342</v>
      </c>
      <c r="R35" s="99">
        <v>383</v>
      </c>
      <c r="S35" s="99">
        <v>352</v>
      </c>
      <c r="T35" s="99">
        <v>360</v>
      </c>
      <c r="U35" s="99">
        <v>326</v>
      </c>
      <c r="V35" s="99">
        <v>287</v>
      </c>
      <c r="W35" s="99">
        <v>327</v>
      </c>
      <c r="X35" s="99">
        <v>321</v>
      </c>
      <c r="Y35" s="99">
        <v>306</v>
      </c>
      <c r="Z35" s="100"/>
      <c r="AA35" s="79">
        <f t="shared" si="5"/>
        <v>8806</v>
      </c>
    </row>
    <row r="36" spans="1:27" ht="24.95" customHeight="1" x14ac:dyDescent="0.2">
      <c r="A36" s="97" t="s">
        <v>29</v>
      </c>
      <c r="B36" s="98">
        <v>564.9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656</v>
      </c>
      <c r="K36" s="99">
        <v>650</v>
      </c>
      <c r="L36" s="99">
        <v>650</v>
      </c>
      <c r="M36" s="99">
        <v>650</v>
      </c>
      <c r="N36" s="99">
        <v>650</v>
      </c>
      <c r="O36" s="99">
        <v>669</v>
      </c>
      <c r="P36" s="99">
        <v>650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632.1</v>
      </c>
      <c r="X36" s="99">
        <v>650</v>
      </c>
      <c r="Y36" s="99">
        <v>669</v>
      </c>
      <c r="Z36" s="100"/>
      <c r="AA36" s="79">
        <f t="shared" si="5"/>
        <v>15788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249.2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488.5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11737.7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1768.9</v>
      </c>
      <c r="C39" s="88">
        <f t="shared" si="6"/>
        <v>1935</v>
      </c>
      <c r="D39" s="88">
        <f t="shared" si="6"/>
        <v>1964</v>
      </c>
      <c r="E39" s="88">
        <f t="shared" si="6"/>
        <v>1954.5439999999999</v>
      </c>
      <c r="F39" s="88">
        <f t="shared" si="6"/>
        <v>1965</v>
      </c>
      <c r="G39" s="88">
        <f t="shared" si="6"/>
        <v>1995</v>
      </c>
      <c r="H39" s="88">
        <f t="shared" si="6"/>
        <v>2000</v>
      </c>
      <c r="I39" s="88">
        <f t="shared" si="6"/>
        <v>1918</v>
      </c>
      <c r="J39" s="88">
        <f t="shared" si="6"/>
        <v>1905</v>
      </c>
      <c r="K39" s="88">
        <f t="shared" si="6"/>
        <v>1610.2</v>
      </c>
      <c r="L39" s="88">
        <f t="shared" si="6"/>
        <v>1813</v>
      </c>
      <c r="M39" s="88">
        <f t="shared" si="6"/>
        <v>1744</v>
      </c>
      <c r="N39" s="88">
        <f t="shared" si="6"/>
        <v>1710</v>
      </c>
      <c r="O39" s="88">
        <f t="shared" si="6"/>
        <v>1749</v>
      </c>
      <c r="P39" s="88">
        <f t="shared" si="6"/>
        <v>1732</v>
      </c>
      <c r="Q39" s="88">
        <f t="shared" si="6"/>
        <v>1758.8980000000001</v>
      </c>
      <c r="R39" s="88">
        <f t="shared" si="6"/>
        <v>1946</v>
      </c>
      <c r="S39" s="88">
        <f t="shared" si="6"/>
        <v>1946</v>
      </c>
      <c r="T39" s="88">
        <f t="shared" si="6"/>
        <v>1954</v>
      </c>
      <c r="U39" s="88">
        <f t="shared" si="6"/>
        <v>1903.5</v>
      </c>
      <c r="V39" s="88">
        <f t="shared" si="6"/>
        <v>1725.739</v>
      </c>
      <c r="W39" s="88">
        <f t="shared" si="6"/>
        <v>1640.1</v>
      </c>
      <c r="X39" s="88">
        <f t="shared" si="6"/>
        <v>1617</v>
      </c>
      <c r="Y39" s="88">
        <f t="shared" si="6"/>
        <v>1728</v>
      </c>
      <c r="Z39" s="89" t="str">
        <f t="shared" si="6"/>
        <v/>
      </c>
      <c r="AA39" s="90">
        <f t="shared" si="5"/>
        <v>43982.881000000001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554.9</v>
      </c>
      <c r="C44" s="99">
        <v>659</v>
      </c>
      <c r="D44" s="99">
        <v>659</v>
      </c>
      <c r="E44" s="99">
        <v>659</v>
      </c>
      <c r="F44" s="99">
        <v>659</v>
      </c>
      <c r="G44" s="99">
        <v>659</v>
      </c>
      <c r="H44" s="99">
        <v>659</v>
      </c>
      <c r="I44" s="99">
        <v>659</v>
      </c>
      <c r="J44" s="99">
        <v>646</v>
      </c>
      <c r="K44" s="99">
        <v>640</v>
      </c>
      <c r="L44" s="99">
        <v>640</v>
      </c>
      <c r="M44" s="99">
        <v>640</v>
      </c>
      <c r="N44" s="99">
        <v>640</v>
      </c>
      <c r="O44" s="99">
        <v>659</v>
      </c>
      <c r="P44" s="99">
        <v>640</v>
      </c>
      <c r="Q44" s="99">
        <v>659</v>
      </c>
      <c r="R44" s="99">
        <v>659</v>
      </c>
      <c r="S44" s="99">
        <v>659</v>
      </c>
      <c r="T44" s="99">
        <v>659</v>
      </c>
      <c r="U44" s="99">
        <v>659</v>
      </c>
      <c r="V44" s="99">
        <v>659</v>
      </c>
      <c r="W44" s="99">
        <v>622.1</v>
      </c>
      <c r="X44" s="99">
        <v>640</v>
      </c>
      <c r="Y44" s="99">
        <v>659</v>
      </c>
      <c r="Z44" s="100"/>
      <c r="AA44" s="79">
        <f t="shared" si="7"/>
        <v>15548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249.2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488.5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11737.7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1054.9000000000001</v>
      </c>
      <c r="C48" s="88">
        <f t="shared" ref="C48:Z48" si="8">IF(LEN(C$2)&gt;0,SUM(C42:C47),"")</f>
        <v>1159</v>
      </c>
      <c r="D48" s="88">
        <f t="shared" si="8"/>
        <v>1159</v>
      </c>
      <c r="E48" s="88">
        <f t="shared" si="8"/>
        <v>1159</v>
      </c>
      <c r="F48" s="88">
        <f t="shared" si="8"/>
        <v>1159</v>
      </c>
      <c r="G48" s="88">
        <f t="shared" si="8"/>
        <v>1159</v>
      </c>
      <c r="H48" s="88">
        <f t="shared" si="8"/>
        <v>1159</v>
      </c>
      <c r="I48" s="88">
        <f t="shared" si="8"/>
        <v>1159</v>
      </c>
      <c r="J48" s="88">
        <f t="shared" si="8"/>
        <v>1146</v>
      </c>
      <c r="K48" s="88">
        <f t="shared" si="8"/>
        <v>889.2</v>
      </c>
      <c r="L48" s="88">
        <f t="shared" si="8"/>
        <v>1140</v>
      </c>
      <c r="M48" s="88">
        <f t="shared" si="8"/>
        <v>1140</v>
      </c>
      <c r="N48" s="88">
        <f t="shared" si="8"/>
        <v>1140</v>
      </c>
      <c r="O48" s="88">
        <f t="shared" si="8"/>
        <v>1159</v>
      </c>
      <c r="P48" s="88">
        <f t="shared" si="8"/>
        <v>1140</v>
      </c>
      <c r="Q48" s="88">
        <f t="shared" si="8"/>
        <v>1159</v>
      </c>
      <c r="R48" s="88">
        <f t="shared" si="8"/>
        <v>1159</v>
      </c>
      <c r="S48" s="88">
        <f t="shared" si="8"/>
        <v>1159</v>
      </c>
      <c r="T48" s="88">
        <f t="shared" si="8"/>
        <v>1159</v>
      </c>
      <c r="U48" s="88">
        <f t="shared" si="8"/>
        <v>1147.5</v>
      </c>
      <c r="V48" s="88">
        <f t="shared" si="8"/>
        <v>1159</v>
      </c>
      <c r="W48" s="88">
        <f t="shared" si="8"/>
        <v>1122.0999999999999</v>
      </c>
      <c r="X48" s="88">
        <f t="shared" si="8"/>
        <v>1140</v>
      </c>
      <c r="Y48" s="88">
        <f t="shared" si="8"/>
        <v>1159</v>
      </c>
      <c r="Z48" s="89" t="str">
        <f t="shared" si="8"/>
        <v/>
      </c>
      <c r="AA48" s="90">
        <f t="shared" si="7"/>
        <v>27285.699999999997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5580.9419999999991</v>
      </c>
      <c r="C51" s="88">
        <f t="shared" si="10"/>
        <v>5260.8799999999992</v>
      </c>
      <c r="D51" s="88">
        <f t="shared" si="10"/>
        <v>5163.759</v>
      </c>
      <c r="E51" s="88">
        <f t="shared" si="10"/>
        <v>5128.7659999999996</v>
      </c>
      <c r="F51" s="88">
        <f t="shared" si="10"/>
        <v>5103.97</v>
      </c>
      <c r="G51" s="88">
        <f t="shared" si="10"/>
        <v>5348.2139999999999</v>
      </c>
      <c r="H51" s="88">
        <f t="shared" si="10"/>
        <v>5866.0309999999999</v>
      </c>
      <c r="I51" s="88">
        <f t="shared" si="10"/>
        <v>6356.24</v>
      </c>
      <c r="J51" s="88">
        <f t="shared" si="10"/>
        <v>6985.8220000000001</v>
      </c>
      <c r="K51" s="88">
        <f t="shared" si="10"/>
        <v>7197.4609999999984</v>
      </c>
      <c r="L51" s="88">
        <f t="shared" si="10"/>
        <v>7251.8509999999987</v>
      </c>
      <c r="M51" s="88">
        <f t="shared" si="10"/>
        <v>7331.4029999999993</v>
      </c>
      <c r="N51" s="88">
        <f t="shared" si="10"/>
        <v>7232.5819999999985</v>
      </c>
      <c r="O51" s="88">
        <f t="shared" si="10"/>
        <v>6964.17</v>
      </c>
      <c r="P51" s="88">
        <f t="shared" si="10"/>
        <v>6876.2489999999998</v>
      </c>
      <c r="Q51" s="88">
        <f t="shared" si="10"/>
        <v>6844.19</v>
      </c>
      <c r="R51" s="88">
        <f t="shared" si="10"/>
        <v>6851.4949999999999</v>
      </c>
      <c r="S51" s="88">
        <f t="shared" si="10"/>
        <v>7670.1769999999997</v>
      </c>
      <c r="T51" s="88">
        <f t="shared" si="10"/>
        <v>7997.027</v>
      </c>
      <c r="U51" s="88">
        <f t="shared" si="10"/>
        <v>7896.1890000000003</v>
      </c>
      <c r="V51" s="88">
        <f t="shared" si="10"/>
        <v>7418.5959999999995</v>
      </c>
      <c r="W51" s="88">
        <f t="shared" si="10"/>
        <v>6912.0689999999995</v>
      </c>
      <c r="X51" s="88">
        <f t="shared" si="10"/>
        <v>6512.8440000000001</v>
      </c>
      <c r="Y51" s="88">
        <f t="shared" si="10"/>
        <v>5917.7090000000007</v>
      </c>
      <c r="Z51" s="89" t="str">
        <f t="shared" si="10"/>
        <v/>
      </c>
      <c r="AA51" s="105">
        <f>SUM(B51:Z51)</f>
        <v>157668.63599999997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5580.965000000002</v>
      </c>
      <c r="C4" s="18">
        <v>5260.8799999999992</v>
      </c>
      <c r="D4" s="18">
        <v>5163.7590000000018</v>
      </c>
      <c r="E4" s="18">
        <v>5128.7660000000014</v>
      </c>
      <c r="F4" s="18">
        <v>5103.9700000000012</v>
      </c>
      <c r="G4" s="18">
        <v>5348.2140000000009</v>
      </c>
      <c r="H4" s="18">
        <v>5866.0309999999999</v>
      </c>
      <c r="I4" s="18">
        <v>6356.24</v>
      </c>
      <c r="J4" s="18">
        <v>6985.8219999999992</v>
      </c>
      <c r="K4" s="18">
        <v>7197.463999999999</v>
      </c>
      <c r="L4" s="18">
        <v>7251.8510000000015</v>
      </c>
      <c r="M4" s="18">
        <v>7331.4030000000002</v>
      </c>
      <c r="N4" s="18">
        <v>7232.5820000000003</v>
      </c>
      <c r="O4" s="18">
        <v>6964.1699999999992</v>
      </c>
      <c r="P4" s="18">
        <v>6876.2490000000034</v>
      </c>
      <c r="Q4" s="18">
        <v>6844.1900000000005</v>
      </c>
      <c r="R4" s="18">
        <v>6851.4949999999999</v>
      </c>
      <c r="S4" s="18">
        <v>7670.1770000000006</v>
      </c>
      <c r="T4" s="18">
        <v>7997.0269999999991</v>
      </c>
      <c r="U4" s="18">
        <v>7896.1789999999983</v>
      </c>
      <c r="V4" s="18">
        <v>7418.5960000000023</v>
      </c>
      <c r="W4" s="18">
        <v>6912.1150000000025</v>
      </c>
      <c r="X4" s="18">
        <v>6512.844000000001</v>
      </c>
      <c r="Y4" s="18">
        <v>5917.7090000000007</v>
      </c>
      <c r="Z4" s="19"/>
      <c r="AA4" s="20">
        <f>SUM(B4:Z4)</f>
        <v>157668.698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211.83</v>
      </c>
      <c r="C7" s="28">
        <v>210.8</v>
      </c>
      <c r="D7" s="28">
        <v>200</v>
      </c>
      <c r="E7" s="28">
        <v>179.24</v>
      </c>
      <c r="F7" s="28">
        <v>200</v>
      </c>
      <c r="G7" s="28">
        <v>210.8</v>
      </c>
      <c r="H7" s="28">
        <v>231.41</v>
      </c>
      <c r="I7" s="28">
        <v>211.83</v>
      </c>
      <c r="J7" s="28">
        <v>211.83</v>
      </c>
      <c r="K7" s="28">
        <v>211.17</v>
      </c>
      <c r="L7" s="28">
        <v>205.04</v>
      </c>
      <c r="M7" s="28">
        <v>210.8</v>
      </c>
      <c r="N7" s="28">
        <v>210.8</v>
      </c>
      <c r="O7" s="28">
        <v>210.8</v>
      </c>
      <c r="P7" s="28">
        <v>211.83</v>
      </c>
      <c r="Q7" s="28">
        <v>230</v>
      </c>
      <c r="R7" s="28">
        <v>217.34</v>
      </c>
      <c r="S7" s="28">
        <v>247.5</v>
      </c>
      <c r="T7" s="28">
        <v>250.06</v>
      </c>
      <c r="U7" s="28">
        <v>231.55</v>
      </c>
      <c r="V7" s="28">
        <v>230</v>
      </c>
      <c r="W7" s="28">
        <v>215.95</v>
      </c>
      <c r="X7" s="28">
        <v>210.8</v>
      </c>
      <c r="Y7" s="28">
        <v>195</v>
      </c>
      <c r="Z7" s="29"/>
      <c r="AA7" s="30">
        <f>IF(SUM(B7:Z7)&lt;&gt;0,AVERAGEIF(B7:Z7,"&lt;&gt;"""),"")</f>
        <v>214.84916666666666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869.56899999999996</v>
      </c>
      <c r="C19" s="72">
        <v>902.53899999999999</v>
      </c>
      <c r="D19" s="72">
        <v>891.59299999999996</v>
      </c>
      <c r="E19" s="72">
        <v>887.16200000000003</v>
      </c>
      <c r="F19" s="72">
        <v>884.15300000000002</v>
      </c>
      <c r="G19" s="72">
        <v>873.18799999999999</v>
      </c>
      <c r="H19" s="72">
        <v>869.16200000000003</v>
      </c>
      <c r="I19" s="72">
        <v>884.21</v>
      </c>
      <c r="J19" s="72">
        <v>906.35</v>
      </c>
      <c r="K19" s="72">
        <v>913.44600000000003</v>
      </c>
      <c r="L19" s="72">
        <v>898.49599999999998</v>
      </c>
      <c r="M19" s="72">
        <v>900.31499999999994</v>
      </c>
      <c r="N19" s="72">
        <v>877.226</v>
      </c>
      <c r="O19" s="72">
        <v>865.30200000000002</v>
      </c>
      <c r="P19" s="72">
        <v>855.23199999999997</v>
      </c>
      <c r="Q19" s="72">
        <v>846.29500000000007</v>
      </c>
      <c r="R19" s="72">
        <v>844.08799999999997</v>
      </c>
      <c r="S19" s="72">
        <v>875.096</v>
      </c>
      <c r="T19" s="72">
        <v>881.22400000000005</v>
      </c>
      <c r="U19" s="72">
        <v>902.24</v>
      </c>
      <c r="V19" s="72">
        <v>896.25799999999992</v>
      </c>
      <c r="W19" s="72">
        <v>848.15300000000002</v>
      </c>
      <c r="X19" s="72">
        <v>850.14499999999998</v>
      </c>
      <c r="Y19" s="72">
        <v>850.173</v>
      </c>
      <c r="Z19" s="73"/>
      <c r="AA19" s="74">
        <f t="shared" ref="AA19:AA24" si="2">SUM(B19:Z19)</f>
        <v>21071.615000000002</v>
      </c>
    </row>
    <row r="20" spans="1:27" ht="24.95" customHeight="1" x14ac:dyDescent="0.2">
      <c r="A20" s="75" t="s">
        <v>15</v>
      </c>
      <c r="B20" s="76">
        <v>1004.578</v>
      </c>
      <c r="C20" s="77">
        <v>987.12</v>
      </c>
      <c r="D20" s="77">
        <v>982.37899999999991</v>
      </c>
      <c r="E20" s="77">
        <v>980.83199999999988</v>
      </c>
      <c r="F20" s="77">
        <v>985.58199999999988</v>
      </c>
      <c r="G20" s="77">
        <v>1026.577</v>
      </c>
      <c r="H20" s="77">
        <v>1086.5259999999998</v>
      </c>
      <c r="I20" s="77">
        <v>1125.4200000000003</v>
      </c>
      <c r="J20" s="77">
        <v>1132.577</v>
      </c>
      <c r="K20" s="77">
        <v>1117.5109999999997</v>
      </c>
      <c r="L20" s="77">
        <v>1102.5640000000001</v>
      </c>
      <c r="M20" s="77">
        <v>1074.9969999999998</v>
      </c>
      <c r="N20" s="77">
        <v>1043.4010000000001</v>
      </c>
      <c r="O20" s="77">
        <v>1008.6449999999998</v>
      </c>
      <c r="P20" s="77">
        <v>978.75199999999995</v>
      </c>
      <c r="Q20" s="77">
        <v>970.54899999999998</v>
      </c>
      <c r="R20" s="77">
        <v>966.37099999999998</v>
      </c>
      <c r="S20" s="77">
        <v>1006.6530000000001</v>
      </c>
      <c r="T20" s="77">
        <v>1011.381</v>
      </c>
      <c r="U20" s="77">
        <v>975.2700000000001</v>
      </c>
      <c r="V20" s="77">
        <v>925.8599999999999</v>
      </c>
      <c r="W20" s="77">
        <v>895.08400000000006</v>
      </c>
      <c r="X20" s="77">
        <v>871.54699999999991</v>
      </c>
      <c r="Y20" s="77">
        <v>848.90900000000011</v>
      </c>
      <c r="Z20" s="78"/>
      <c r="AA20" s="79">
        <f t="shared" si="2"/>
        <v>24109.084999999999</v>
      </c>
    </row>
    <row r="21" spans="1:27" ht="24.95" customHeight="1" x14ac:dyDescent="0.2">
      <c r="A21" s="75" t="s">
        <v>16</v>
      </c>
      <c r="B21" s="80">
        <v>3025.8179999999993</v>
      </c>
      <c r="C21" s="81">
        <v>2907.221</v>
      </c>
      <c r="D21" s="81">
        <v>2797.8010000000004</v>
      </c>
      <c r="E21" s="81">
        <v>2704.2719999999999</v>
      </c>
      <c r="F21" s="81">
        <v>2732.7669999999998</v>
      </c>
      <c r="G21" s="81">
        <v>2940.9489999999996</v>
      </c>
      <c r="H21" s="81">
        <v>3272.3429999999994</v>
      </c>
      <c r="I21" s="81">
        <v>3694.61</v>
      </c>
      <c r="J21" s="81">
        <v>4120.3949999999995</v>
      </c>
      <c r="K21" s="81">
        <v>4302.0069999999996</v>
      </c>
      <c r="L21" s="81">
        <v>4372.2910000000011</v>
      </c>
      <c r="M21" s="81">
        <v>4393.0910000000013</v>
      </c>
      <c r="N21" s="81">
        <v>4363.9549999999999</v>
      </c>
      <c r="O21" s="81">
        <v>4149.223</v>
      </c>
      <c r="P21" s="81">
        <v>4214.2650000000003</v>
      </c>
      <c r="Q21" s="81">
        <v>4202.3459999999995</v>
      </c>
      <c r="R21" s="81">
        <v>4266.0359999999991</v>
      </c>
      <c r="S21" s="81">
        <v>4914.4280000000008</v>
      </c>
      <c r="T21" s="81">
        <v>5115.4220000000005</v>
      </c>
      <c r="U21" s="81">
        <v>5040.1689999999999</v>
      </c>
      <c r="V21" s="81">
        <v>4708.9780000000001</v>
      </c>
      <c r="W21" s="81">
        <v>4288.8779999999997</v>
      </c>
      <c r="X21" s="81">
        <v>3878.652</v>
      </c>
      <c r="Y21" s="81">
        <v>3399.6270000000004</v>
      </c>
      <c r="Z21" s="78"/>
      <c r="AA21" s="79">
        <f t="shared" si="2"/>
        <v>93805.543999999994</v>
      </c>
    </row>
    <row r="22" spans="1:27" ht="24.95" customHeight="1" x14ac:dyDescent="0.2">
      <c r="A22" s="82" t="s">
        <v>17</v>
      </c>
      <c r="B22" s="81"/>
      <c r="C22" s="81"/>
      <c r="D22" s="81">
        <v>41.985999999999997</v>
      </c>
      <c r="E22" s="81">
        <v>110</v>
      </c>
      <c r="F22" s="81">
        <v>45.968000000000004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197.95400000000001</v>
      </c>
    </row>
    <row r="23" spans="1:27" ht="24.95" customHeight="1" x14ac:dyDescent="0.2">
      <c r="A23" s="85" t="s">
        <v>18</v>
      </c>
      <c r="B23" s="77">
        <v>96</v>
      </c>
      <c r="C23" s="77">
        <v>106</v>
      </c>
      <c r="D23" s="77">
        <v>95</v>
      </c>
      <c r="E23" s="77">
        <v>93.5</v>
      </c>
      <c r="F23" s="77">
        <v>95.5</v>
      </c>
      <c r="G23" s="77">
        <v>91.5</v>
      </c>
      <c r="H23" s="77">
        <v>92</v>
      </c>
      <c r="I23" s="77">
        <v>121</v>
      </c>
      <c r="J23" s="77">
        <v>148.5</v>
      </c>
      <c r="K23" s="77">
        <v>160.5</v>
      </c>
      <c r="L23" s="77">
        <v>160.5</v>
      </c>
      <c r="M23" s="77">
        <v>165</v>
      </c>
      <c r="N23" s="77">
        <v>168</v>
      </c>
      <c r="O23" s="77">
        <v>170</v>
      </c>
      <c r="P23" s="77">
        <v>170</v>
      </c>
      <c r="Q23" s="77">
        <v>164</v>
      </c>
      <c r="R23" s="77">
        <v>141</v>
      </c>
      <c r="S23" s="77">
        <v>153</v>
      </c>
      <c r="T23" s="77">
        <v>142</v>
      </c>
      <c r="U23" s="77">
        <v>157.5</v>
      </c>
      <c r="V23" s="77">
        <v>153.5</v>
      </c>
      <c r="W23" s="77">
        <v>149</v>
      </c>
      <c r="X23" s="77">
        <v>146.5</v>
      </c>
      <c r="Y23" s="77">
        <v>106</v>
      </c>
      <c r="Z23" s="77"/>
      <c r="AA23" s="79">
        <f t="shared" si="2"/>
        <v>3245.5</v>
      </c>
    </row>
    <row r="24" spans="1:27" ht="24.95" customHeight="1" x14ac:dyDescent="0.2">
      <c r="A24" s="85" t="s">
        <v>19</v>
      </c>
      <c r="B24" s="77">
        <v>227.99999999999997</v>
      </c>
      <c r="C24" s="77">
        <v>211</v>
      </c>
      <c r="D24" s="77">
        <v>205.00000000000003</v>
      </c>
      <c r="E24" s="77">
        <v>203</v>
      </c>
      <c r="F24" s="77">
        <v>212</v>
      </c>
      <c r="G24" s="77">
        <v>245.00000000000006</v>
      </c>
      <c r="H24" s="77">
        <v>299</v>
      </c>
      <c r="I24" s="77">
        <v>346.00000000000006</v>
      </c>
      <c r="J24" s="77">
        <v>389</v>
      </c>
      <c r="K24" s="77">
        <v>405</v>
      </c>
      <c r="L24" s="77">
        <v>424.99999999999994</v>
      </c>
      <c r="M24" s="77">
        <v>422.99999999999994</v>
      </c>
      <c r="N24" s="77">
        <v>417</v>
      </c>
      <c r="O24" s="77">
        <v>411.00000000000011</v>
      </c>
      <c r="P24" s="77">
        <v>400</v>
      </c>
      <c r="Q24" s="77">
        <v>400</v>
      </c>
      <c r="R24" s="77">
        <v>413</v>
      </c>
      <c r="S24" s="77">
        <v>452.00000000000006</v>
      </c>
      <c r="T24" s="77">
        <v>460.99999999999994</v>
      </c>
      <c r="U24" s="77">
        <v>450</v>
      </c>
      <c r="V24" s="77">
        <v>416.00000000000006</v>
      </c>
      <c r="W24" s="77">
        <v>378</v>
      </c>
      <c r="X24" s="77">
        <v>335</v>
      </c>
      <c r="Y24" s="77">
        <v>298</v>
      </c>
      <c r="Z24" s="77"/>
      <c r="AA24" s="79">
        <f t="shared" si="2"/>
        <v>8422</v>
      </c>
    </row>
    <row r="25" spans="1:27" ht="30" customHeight="1" thickBot="1" x14ac:dyDescent="0.25">
      <c r="A25" s="86" t="s">
        <v>20</v>
      </c>
      <c r="B25" s="87">
        <f t="shared" ref="B25:AA25" si="3">SUM(B19:B24)</f>
        <v>5223.9649999999992</v>
      </c>
      <c r="C25" s="88">
        <f t="shared" si="3"/>
        <v>5113.88</v>
      </c>
      <c r="D25" s="88">
        <f t="shared" si="3"/>
        <v>5013.759</v>
      </c>
      <c r="E25" s="88">
        <f t="shared" si="3"/>
        <v>4978.7659999999996</v>
      </c>
      <c r="F25" s="88">
        <f t="shared" si="3"/>
        <v>4955.9699999999993</v>
      </c>
      <c r="G25" s="88">
        <f t="shared" si="3"/>
        <v>5177.2139999999999</v>
      </c>
      <c r="H25" s="88">
        <f t="shared" si="3"/>
        <v>5619.030999999999</v>
      </c>
      <c r="I25" s="88">
        <f t="shared" si="3"/>
        <v>6171.2400000000007</v>
      </c>
      <c r="J25" s="88">
        <f t="shared" si="3"/>
        <v>6696.8220000000001</v>
      </c>
      <c r="K25" s="88">
        <f t="shared" si="3"/>
        <v>6898.4639999999999</v>
      </c>
      <c r="L25" s="88">
        <f t="shared" si="3"/>
        <v>6958.8510000000006</v>
      </c>
      <c r="M25" s="88">
        <f t="shared" si="3"/>
        <v>6956.4030000000012</v>
      </c>
      <c r="N25" s="88">
        <f t="shared" si="3"/>
        <v>6869.5820000000003</v>
      </c>
      <c r="O25" s="88">
        <f t="shared" si="3"/>
        <v>6604.17</v>
      </c>
      <c r="P25" s="88">
        <f t="shared" si="3"/>
        <v>6618.2489999999998</v>
      </c>
      <c r="Q25" s="88">
        <f t="shared" si="3"/>
        <v>6583.19</v>
      </c>
      <c r="R25" s="88">
        <f t="shared" si="3"/>
        <v>6630.494999999999</v>
      </c>
      <c r="S25" s="88">
        <f t="shared" si="3"/>
        <v>7401.1770000000015</v>
      </c>
      <c r="T25" s="88">
        <f t="shared" si="3"/>
        <v>7611.027</v>
      </c>
      <c r="U25" s="88">
        <f t="shared" si="3"/>
        <v>7525.1790000000001</v>
      </c>
      <c r="V25" s="88">
        <f t="shared" si="3"/>
        <v>7100.5959999999995</v>
      </c>
      <c r="W25" s="88">
        <f t="shared" si="3"/>
        <v>6559.1149999999998</v>
      </c>
      <c r="X25" s="88">
        <f t="shared" si="3"/>
        <v>6081.8440000000001</v>
      </c>
      <c r="Y25" s="88">
        <f t="shared" si="3"/>
        <v>5502.7090000000007</v>
      </c>
      <c r="Z25" s="89">
        <f t="shared" si="3"/>
        <v>0</v>
      </c>
      <c r="AA25" s="90">
        <f t="shared" si="3"/>
        <v>150851.698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386</v>
      </c>
      <c r="C28" s="72">
        <v>379</v>
      </c>
      <c r="D28" s="72">
        <v>362</v>
      </c>
      <c r="E28" s="72">
        <v>358.5</v>
      </c>
      <c r="F28" s="72">
        <v>369.5</v>
      </c>
      <c r="G28" s="72">
        <v>398.5</v>
      </c>
      <c r="H28" s="72">
        <v>453</v>
      </c>
      <c r="I28" s="72">
        <v>529</v>
      </c>
      <c r="J28" s="72">
        <v>599.5</v>
      </c>
      <c r="K28" s="72">
        <v>627.5</v>
      </c>
      <c r="L28" s="72">
        <v>647.5</v>
      </c>
      <c r="M28" s="72">
        <v>650</v>
      </c>
      <c r="N28" s="72">
        <v>679</v>
      </c>
      <c r="O28" s="72">
        <v>675</v>
      </c>
      <c r="P28" s="72">
        <v>664</v>
      </c>
      <c r="Q28" s="72">
        <v>658</v>
      </c>
      <c r="R28" s="72">
        <v>616</v>
      </c>
      <c r="S28" s="72">
        <v>667</v>
      </c>
      <c r="T28" s="72">
        <v>665</v>
      </c>
      <c r="U28" s="72">
        <v>669.5</v>
      </c>
      <c r="V28" s="72">
        <v>631.5</v>
      </c>
      <c r="W28" s="72">
        <v>589</v>
      </c>
      <c r="X28" s="72">
        <v>543.5</v>
      </c>
      <c r="Y28" s="72">
        <v>466</v>
      </c>
      <c r="Z28" s="73"/>
      <c r="AA28" s="74">
        <f>SUM(B28:Z28)</f>
        <v>13283.5</v>
      </c>
    </row>
    <row r="29" spans="1:27" ht="24.95" customHeight="1" x14ac:dyDescent="0.2">
      <c r="A29" s="75" t="s">
        <v>23</v>
      </c>
      <c r="B29" s="76">
        <v>5194.9650000000001</v>
      </c>
      <c r="C29" s="77">
        <v>4881.88</v>
      </c>
      <c r="D29" s="77">
        <v>4801.759</v>
      </c>
      <c r="E29" s="77">
        <v>4770.2659999999996</v>
      </c>
      <c r="F29" s="77">
        <v>4734.47</v>
      </c>
      <c r="G29" s="77">
        <v>4949.7139999999999</v>
      </c>
      <c r="H29" s="77">
        <v>5413.0309999999999</v>
      </c>
      <c r="I29" s="77">
        <v>5827.24</v>
      </c>
      <c r="J29" s="77">
        <v>6386.3220000000001</v>
      </c>
      <c r="K29" s="77">
        <v>6569.9639999999999</v>
      </c>
      <c r="L29" s="77">
        <v>6604.3509999999997</v>
      </c>
      <c r="M29" s="77">
        <v>6681.4030000000002</v>
      </c>
      <c r="N29" s="77">
        <v>6553.5820000000003</v>
      </c>
      <c r="O29" s="77">
        <v>6289.17</v>
      </c>
      <c r="P29" s="77">
        <v>6212.2489999999998</v>
      </c>
      <c r="Q29" s="77">
        <v>6186.19</v>
      </c>
      <c r="R29" s="77">
        <v>6235.4949999999999</v>
      </c>
      <c r="S29" s="77">
        <v>7003.1769999999997</v>
      </c>
      <c r="T29" s="77">
        <v>7332.027</v>
      </c>
      <c r="U29" s="77">
        <v>7226.6790000000001</v>
      </c>
      <c r="V29" s="77">
        <v>6787.0959999999995</v>
      </c>
      <c r="W29" s="77">
        <v>6323.1149999999998</v>
      </c>
      <c r="X29" s="77">
        <v>5969.3440000000001</v>
      </c>
      <c r="Y29" s="77">
        <v>5451.7089999999998</v>
      </c>
      <c r="Z29" s="78"/>
      <c r="AA29" s="79">
        <f>SUM(B29:Z29)</f>
        <v>144385.198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5580.9650000000001</v>
      </c>
      <c r="C31" s="62">
        <f t="shared" si="4"/>
        <v>5260.88</v>
      </c>
      <c r="D31" s="62">
        <f t="shared" si="4"/>
        <v>5163.759</v>
      </c>
      <c r="E31" s="62">
        <f t="shared" si="4"/>
        <v>5128.7659999999996</v>
      </c>
      <c r="F31" s="62">
        <f t="shared" si="4"/>
        <v>5103.97</v>
      </c>
      <c r="G31" s="62">
        <f t="shared" si="4"/>
        <v>5348.2139999999999</v>
      </c>
      <c r="H31" s="62">
        <f t="shared" si="4"/>
        <v>5866.0309999999999</v>
      </c>
      <c r="I31" s="62">
        <f t="shared" si="4"/>
        <v>6356.24</v>
      </c>
      <c r="J31" s="62">
        <f t="shared" si="4"/>
        <v>6985.8220000000001</v>
      </c>
      <c r="K31" s="62">
        <f t="shared" si="4"/>
        <v>7197.4639999999999</v>
      </c>
      <c r="L31" s="62">
        <f t="shared" si="4"/>
        <v>7251.8509999999997</v>
      </c>
      <c r="M31" s="62">
        <f t="shared" si="4"/>
        <v>7331.4030000000002</v>
      </c>
      <c r="N31" s="62">
        <f t="shared" si="4"/>
        <v>7232.5820000000003</v>
      </c>
      <c r="O31" s="62">
        <f t="shared" si="4"/>
        <v>6964.17</v>
      </c>
      <c r="P31" s="62">
        <f t="shared" si="4"/>
        <v>6876.2489999999998</v>
      </c>
      <c r="Q31" s="62">
        <f t="shared" si="4"/>
        <v>6844.19</v>
      </c>
      <c r="R31" s="62">
        <f t="shared" si="4"/>
        <v>6851.4949999999999</v>
      </c>
      <c r="S31" s="62">
        <f t="shared" si="4"/>
        <v>7670.1769999999997</v>
      </c>
      <c r="T31" s="62">
        <f t="shared" si="4"/>
        <v>7997.027</v>
      </c>
      <c r="U31" s="62">
        <f t="shared" si="4"/>
        <v>7896.1790000000001</v>
      </c>
      <c r="V31" s="62">
        <f t="shared" si="4"/>
        <v>7418.5959999999995</v>
      </c>
      <c r="W31" s="62">
        <f t="shared" si="4"/>
        <v>6912.1149999999998</v>
      </c>
      <c r="X31" s="62">
        <f t="shared" si="4"/>
        <v>6512.8440000000001</v>
      </c>
      <c r="Y31" s="62">
        <f t="shared" si="4"/>
        <v>5917.7089999999998</v>
      </c>
      <c r="Z31" s="63">
        <f t="shared" si="4"/>
        <v>0</v>
      </c>
      <c r="AA31" s="64">
        <f t="shared" si="4"/>
        <v>157668.698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243</v>
      </c>
      <c r="C34" s="95">
        <v>75</v>
      </c>
      <c r="D34" s="95">
        <v>75</v>
      </c>
      <c r="E34" s="95">
        <v>75</v>
      </c>
      <c r="F34" s="95">
        <v>75</v>
      </c>
      <c r="G34" s="95">
        <v>84</v>
      </c>
      <c r="H34" s="95">
        <v>127</v>
      </c>
      <c r="I34" s="95">
        <v>133</v>
      </c>
      <c r="J34" s="95">
        <v>191</v>
      </c>
      <c r="K34" s="95">
        <v>217</v>
      </c>
      <c r="L34" s="95">
        <v>219</v>
      </c>
      <c r="M34" s="95">
        <v>317</v>
      </c>
      <c r="N34" s="95">
        <v>324</v>
      </c>
      <c r="O34" s="95">
        <v>323</v>
      </c>
      <c r="P34" s="95">
        <v>223</v>
      </c>
      <c r="Q34" s="95">
        <v>223</v>
      </c>
      <c r="R34" s="95">
        <v>189</v>
      </c>
      <c r="S34" s="95">
        <v>226</v>
      </c>
      <c r="T34" s="95">
        <v>241</v>
      </c>
      <c r="U34" s="95">
        <v>227</v>
      </c>
      <c r="V34" s="95">
        <v>225</v>
      </c>
      <c r="W34" s="95">
        <v>230</v>
      </c>
      <c r="X34" s="95">
        <v>270</v>
      </c>
      <c r="Y34" s="95">
        <v>259</v>
      </c>
      <c r="Z34" s="96"/>
      <c r="AA34" s="74">
        <f t="shared" ref="AA34:AA39" si="5">SUM(B34:Z34)</f>
        <v>4791</v>
      </c>
    </row>
    <row r="35" spans="1:27" ht="24.95" customHeight="1" x14ac:dyDescent="0.2">
      <c r="A35" s="97" t="s">
        <v>41</v>
      </c>
      <c r="B35" s="98">
        <v>114</v>
      </c>
      <c r="C35" s="99">
        <v>72</v>
      </c>
      <c r="D35" s="99">
        <v>75</v>
      </c>
      <c r="E35" s="99">
        <v>75</v>
      </c>
      <c r="F35" s="99">
        <v>73</v>
      </c>
      <c r="G35" s="99">
        <v>87</v>
      </c>
      <c r="H35" s="99">
        <v>120</v>
      </c>
      <c r="I35" s="99">
        <v>52</v>
      </c>
      <c r="J35" s="99">
        <v>98</v>
      </c>
      <c r="K35" s="99">
        <v>82</v>
      </c>
      <c r="L35" s="99">
        <v>74</v>
      </c>
      <c r="M35" s="99">
        <v>58</v>
      </c>
      <c r="N35" s="99">
        <v>39</v>
      </c>
      <c r="O35" s="99">
        <v>37</v>
      </c>
      <c r="P35" s="99">
        <v>35</v>
      </c>
      <c r="Q35" s="99">
        <v>38</v>
      </c>
      <c r="R35" s="99">
        <v>32</v>
      </c>
      <c r="S35" s="99">
        <v>43</v>
      </c>
      <c r="T35" s="99">
        <v>145</v>
      </c>
      <c r="U35" s="99">
        <v>144</v>
      </c>
      <c r="V35" s="99">
        <v>93</v>
      </c>
      <c r="W35" s="99">
        <v>123</v>
      </c>
      <c r="X35" s="99">
        <v>161</v>
      </c>
      <c r="Y35" s="99">
        <v>156</v>
      </c>
      <c r="Z35" s="100"/>
      <c r="AA35" s="79">
        <f t="shared" si="5"/>
        <v>2026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357</v>
      </c>
      <c r="C39" s="88">
        <f t="shared" si="6"/>
        <v>147</v>
      </c>
      <c r="D39" s="88">
        <f t="shared" si="6"/>
        <v>150</v>
      </c>
      <c r="E39" s="88">
        <f t="shared" si="6"/>
        <v>150</v>
      </c>
      <c r="F39" s="88">
        <f t="shared" si="6"/>
        <v>148</v>
      </c>
      <c r="G39" s="88">
        <f t="shared" si="6"/>
        <v>171</v>
      </c>
      <c r="H39" s="88">
        <f t="shared" si="6"/>
        <v>247</v>
      </c>
      <c r="I39" s="88">
        <f t="shared" si="6"/>
        <v>185</v>
      </c>
      <c r="J39" s="88">
        <f t="shared" si="6"/>
        <v>289</v>
      </c>
      <c r="K39" s="88">
        <f t="shared" si="6"/>
        <v>299</v>
      </c>
      <c r="L39" s="88">
        <f t="shared" si="6"/>
        <v>293</v>
      </c>
      <c r="M39" s="88">
        <f t="shared" si="6"/>
        <v>375</v>
      </c>
      <c r="N39" s="88">
        <f t="shared" si="6"/>
        <v>363</v>
      </c>
      <c r="O39" s="88">
        <f t="shared" si="6"/>
        <v>360</v>
      </c>
      <c r="P39" s="88">
        <f t="shared" si="6"/>
        <v>258</v>
      </c>
      <c r="Q39" s="88">
        <f t="shared" si="6"/>
        <v>261</v>
      </c>
      <c r="R39" s="88">
        <f t="shared" si="6"/>
        <v>221</v>
      </c>
      <c r="S39" s="88">
        <f t="shared" si="6"/>
        <v>269</v>
      </c>
      <c r="T39" s="88">
        <f t="shared" si="6"/>
        <v>386</v>
      </c>
      <c r="U39" s="88">
        <f t="shared" si="6"/>
        <v>371</v>
      </c>
      <c r="V39" s="88">
        <f t="shared" si="6"/>
        <v>318</v>
      </c>
      <c r="W39" s="88">
        <f t="shared" si="6"/>
        <v>353</v>
      </c>
      <c r="X39" s="88">
        <f t="shared" si="6"/>
        <v>431</v>
      </c>
      <c r="Y39" s="88">
        <f t="shared" si="6"/>
        <v>415</v>
      </c>
      <c r="Z39" s="89">
        <f t="shared" si="6"/>
        <v>0</v>
      </c>
      <c r="AA39" s="90">
        <f t="shared" si="5"/>
        <v>6817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12</v>
      </c>
      <c r="J47" s="99">
        <v>33</v>
      </c>
      <c r="K47" s="99">
        <v>39</v>
      </c>
      <c r="L47" s="99">
        <v>58</v>
      </c>
      <c r="M47" s="99">
        <v>56</v>
      </c>
      <c r="N47" s="99">
        <v>57</v>
      </c>
      <c r="O47" s="99">
        <v>75</v>
      </c>
      <c r="P47" s="99">
        <v>70</v>
      </c>
      <c r="Q47" s="99">
        <v>92</v>
      </c>
      <c r="R47" s="99">
        <v>113</v>
      </c>
      <c r="S47" s="99">
        <v>150</v>
      </c>
      <c r="T47" s="99">
        <v>150</v>
      </c>
      <c r="U47" s="99">
        <v>148.5</v>
      </c>
      <c r="V47" s="99">
        <v>120</v>
      </c>
      <c r="W47" s="99">
        <v>90</v>
      </c>
      <c r="X47" s="99">
        <v>46</v>
      </c>
      <c r="Y47" s="99">
        <v>8</v>
      </c>
      <c r="Z47" s="100"/>
      <c r="AA47" s="79">
        <f t="shared" si="7"/>
        <v>1317.5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12</v>
      </c>
      <c r="J48" s="88">
        <f t="shared" si="8"/>
        <v>33</v>
      </c>
      <c r="K48" s="88">
        <f t="shared" si="8"/>
        <v>39</v>
      </c>
      <c r="L48" s="88">
        <f t="shared" si="8"/>
        <v>58</v>
      </c>
      <c r="M48" s="88">
        <f t="shared" si="8"/>
        <v>56</v>
      </c>
      <c r="N48" s="88">
        <f t="shared" si="8"/>
        <v>57</v>
      </c>
      <c r="O48" s="88">
        <f t="shared" si="8"/>
        <v>75</v>
      </c>
      <c r="P48" s="88">
        <f t="shared" si="8"/>
        <v>70</v>
      </c>
      <c r="Q48" s="88">
        <f t="shared" si="8"/>
        <v>92</v>
      </c>
      <c r="R48" s="88">
        <f t="shared" si="8"/>
        <v>113</v>
      </c>
      <c r="S48" s="88">
        <f t="shared" si="8"/>
        <v>150</v>
      </c>
      <c r="T48" s="88">
        <f t="shared" si="8"/>
        <v>150</v>
      </c>
      <c r="U48" s="88">
        <f t="shared" si="8"/>
        <v>148.5</v>
      </c>
      <c r="V48" s="88">
        <f t="shared" si="8"/>
        <v>120</v>
      </c>
      <c r="W48" s="88">
        <f t="shared" si="8"/>
        <v>90</v>
      </c>
      <c r="X48" s="88">
        <f t="shared" si="8"/>
        <v>46</v>
      </c>
      <c r="Y48" s="88">
        <f t="shared" si="8"/>
        <v>8</v>
      </c>
      <c r="Z48" s="89">
        <f t="shared" si="8"/>
        <v>0</v>
      </c>
      <c r="AA48" s="90">
        <f t="shared" si="7"/>
        <v>1317.5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5580.9649999999992</v>
      </c>
      <c r="C51" s="88">
        <f t="shared" si="10"/>
        <v>5260.88</v>
      </c>
      <c r="D51" s="88">
        <f t="shared" si="10"/>
        <v>5163.759</v>
      </c>
      <c r="E51" s="88">
        <f t="shared" si="10"/>
        <v>5128.7659999999996</v>
      </c>
      <c r="F51" s="88">
        <f t="shared" si="10"/>
        <v>5103.9699999999993</v>
      </c>
      <c r="G51" s="88">
        <f t="shared" si="10"/>
        <v>5348.2139999999999</v>
      </c>
      <c r="H51" s="88">
        <f t="shared" si="10"/>
        <v>5866.030999999999</v>
      </c>
      <c r="I51" s="88">
        <f t="shared" si="10"/>
        <v>6356.2400000000007</v>
      </c>
      <c r="J51" s="88">
        <f t="shared" si="10"/>
        <v>6985.8220000000001</v>
      </c>
      <c r="K51" s="88">
        <f t="shared" si="10"/>
        <v>7197.4639999999999</v>
      </c>
      <c r="L51" s="88">
        <f t="shared" si="10"/>
        <v>7251.8510000000006</v>
      </c>
      <c r="M51" s="88">
        <f t="shared" si="10"/>
        <v>7331.4030000000012</v>
      </c>
      <c r="N51" s="88">
        <f t="shared" si="10"/>
        <v>7232.5820000000003</v>
      </c>
      <c r="O51" s="88">
        <f t="shared" si="10"/>
        <v>6964.17</v>
      </c>
      <c r="P51" s="88">
        <f t="shared" si="10"/>
        <v>6876.2489999999998</v>
      </c>
      <c r="Q51" s="88">
        <f t="shared" si="10"/>
        <v>6844.19</v>
      </c>
      <c r="R51" s="88">
        <f t="shared" si="10"/>
        <v>6851.494999999999</v>
      </c>
      <c r="S51" s="88">
        <f t="shared" si="10"/>
        <v>7670.1770000000015</v>
      </c>
      <c r="T51" s="88">
        <f t="shared" si="10"/>
        <v>7997.027</v>
      </c>
      <c r="U51" s="88">
        <f t="shared" si="10"/>
        <v>7896.1790000000001</v>
      </c>
      <c r="V51" s="88">
        <f t="shared" si="10"/>
        <v>7418.5959999999995</v>
      </c>
      <c r="W51" s="88">
        <f t="shared" si="10"/>
        <v>6912.1149999999998</v>
      </c>
      <c r="X51" s="88">
        <f t="shared" si="10"/>
        <v>6512.8440000000001</v>
      </c>
      <c r="Y51" s="88">
        <f t="shared" si="10"/>
        <v>5917.7090000000007</v>
      </c>
      <c r="Z51" s="89">
        <f t="shared" si="10"/>
        <v>0</v>
      </c>
      <c r="AA51" s="105">
        <f>SUM(B51:Z51)</f>
        <v>157668.69799999997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-1054.9000000000001</v>
      </c>
      <c r="C4" s="18">
        <v>-1159</v>
      </c>
      <c r="D4" s="18">
        <v>-1159</v>
      </c>
      <c r="E4" s="18">
        <v>-1159</v>
      </c>
      <c r="F4" s="18">
        <v>-1159</v>
      </c>
      <c r="G4" s="18">
        <v>-1159</v>
      </c>
      <c r="H4" s="18">
        <v>-1159</v>
      </c>
      <c r="I4" s="18">
        <v>-1159</v>
      </c>
      <c r="J4" s="18">
        <v>-1146</v>
      </c>
      <c r="K4" s="18">
        <v>-889.2</v>
      </c>
      <c r="L4" s="18">
        <v>-1140</v>
      </c>
      <c r="M4" s="18">
        <v>-1140</v>
      </c>
      <c r="N4" s="18">
        <v>-1140</v>
      </c>
      <c r="O4" s="18">
        <v>-1159</v>
      </c>
      <c r="P4" s="18">
        <v>-1140</v>
      </c>
      <c r="Q4" s="18">
        <v>-1159</v>
      </c>
      <c r="R4" s="18">
        <v>-1159</v>
      </c>
      <c r="S4" s="18">
        <v>-1159</v>
      </c>
      <c r="T4" s="18">
        <v>-1159</v>
      </c>
      <c r="U4" s="18">
        <v>-1147.5</v>
      </c>
      <c r="V4" s="18">
        <v>-1159</v>
      </c>
      <c r="W4" s="18">
        <v>-1122.0999999999999</v>
      </c>
      <c r="X4" s="18">
        <v>-1140</v>
      </c>
      <c r="Y4" s="18">
        <v>-1159</v>
      </c>
      <c r="Z4" s="19"/>
      <c r="AA4" s="112">
        <f>SUM(B4:Z4)</f>
        <v>-27285.699999999997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211.83</v>
      </c>
      <c r="C7" s="118">
        <v>210.8</v>
      </c>
      <c r="D7" s="118">
        <v>200</v>
      </c>
      <c r="E7" s="118">
        <v>179.24</v>
      </c>
      <c r="F7" s="118">
        <v>200</v>
      </c>
      <c r="G7" s="118">
        <v>210.8</v>
      </c>
      <c r="H7" s="118">
        <v>231.41</v>
      </c>
      <c r="I7" s="118">
        <v>211.83</v>
      </c>
      <c r="J7" s="118">
        <v>211.83</v>
      </c>
      <c r="K7" s="118">
        <v>211.17</v>
      </c>
      <c r="L7" s="118">
        <v>205.04</v>
      </c>
      <c r="M7" s="118">
        <v>210.8</v>
      </c>
      <c r="N7" s="118">
        <v>210.8</v>
      </c>
      <c r="O7" s="118">
        <v>210.8</v>
      </c>
      <c r="P7" s="118">
        <v>211.83</v>
      </c>
      <c r="Q7" s="118">
        <v>230</v>
      </c>
      <c r="R7" s="118">
        <v>217.34</v>
      </c>
      <c r="S7" s="118">
        <v>247.5</v>
      </c>
      <c r="T7" s="118">
        <v>250.06</v>
      </c>
      <c r="U7" s="118">
        <v>231.55</v>
      </c>
      <c r="V7" s="118">
        <v>230</v>
      </c>
      <c r="W7" s="118">
        <v>215.95</v>
      </c>
      <c r="X7" s="118">
        <v>210.8</v>
      </c>
      <c r="Y7" s="118">
        <v>195</v>
      </c>
      <c r="Z7" s="119"/>
      <c r="AA7" s="120">
        <f>IF(SUM(B7:Z7)&lt;&gt;0,AVERAGEIF(B7:Z7,"&lt;&gt;"""),"")</f>
        <v>214.84916666666666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554.9</v>
      </c>
      <c r="C13" s="130">
        <v>659</v>
      </c>
      <c r="D13" s="130">
        <v>659</v>
      </c>
      <c r="E13" s="130">
        <v>659</v>
      </c>
      <c r="F13" s="130">
        <v>659</v>
      </c>
      <c r="G13" s="130">
        <v>659</v>
      </c>
      <c r="H13" s="130">
        <v>659</v>
      </c>
      <c r="I13" s="130">
        <v>659</v>
      </c>
      <c r="J13" s="130">
        <v>646</v>
      </c>
      <c r="K13" s="130">
        <v>640</v>
      </c>
      <c r="L13" s="130">
        <v>640</v>
      </c>
      <c r="M13" s="130">
        <v>640</v>
      </c>
      <c r="N13" s="130">
        <v>640</v>
      </c>
      <c r="O13" s="130">
        <v>659</v>
      </c>
      <c r="P13" s="130">
        <v>640</v>
      </c>
      <c r="Q13" s="130">
        <v>659</v>
      </c>
      <c r="R13" s="130">
        <v>659</v>
      </c>
      <c r="S13" s="130">
        <v>659</v>
      </c>
      <c r="T13" s="130">
        <v>659</v>
      </c>
      <c r="U13" s="130">
        <v>659</v>
      </c>
      <c r="V13" s="130">
        <v>659</v>
      </c>
      <c r="W13" s="130">
        <v>622.1</v>
      </c>
      <c r="X13" s="130">
        <v>640</v>
      </c>
      <c r="Y13" s="131">
        <v>659</v>
      </c>
      <c r="Z13" s="132"/>
      <c r="AA13" s="133">
        <f t="shared" si="0"/>
        <v>15548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249.2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488.5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11737.7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1054.9000000000001</v>
      </c>
      <c r="C16" s="136">
        <f t="shared" si="1"/>
        <v>1159</v>
      </c>
      <c r="D16" s="136">
        <f t="shared" si="1"/>
        <v>1159</v>
      </c>
      <c r="E16" s="136">
        <f t="shared" si="1"/>
        <v>1159</v>
      </c>
      <c r="F16" s="136">
        <f t="shared" si="1"/>
        <v>1159</v>
      </c>
      <c r="G16" s="136">
        <f t="shared" si="1"/>
        <v>1159</v>
      </c>
      <c r="H16" s="136">
        <f t="shared" si="1"/>
        <v>1159</v>
      </c>
      <c r="I16" s="136">
        <f t="shared" si="1"/>
        <v>1159</v>
      </c>
      <c r="J16" s="136">
        <f t="shared" si="1"/>
        <v>1146</v>
      </c>
      <c r="K16" s="136">
        <f t="shared" si="1"/>
        <v>889.2</v>
      </c>
      <c r="L16" s="136">
        <f t="shared" si="1"/>
        <v>1140</v>
      </c>
      <c r="M16" s="136">
        <f t="shared" si="1"/>
        <v>1140</v>
      </c>
      <c r="N16" s="136">
        <f t="shared" si="1"/>
        <v>1140</v>
      </c>
      <c r="O16" s="136">
        <f t="shared" si="1"/>
        <v>1159</v>
      </c>
      <c r="P16" s="136">
        <f t="shared" si="1"/>
        <v>1140</v>
      </c>
      <c r="Q16" s="136">
        <f t="shared" si="1"/>
        <v>1159</v>
      </c>
      <c r="R16" s="136">
        <f t="shared" si="1"/>
        <v>1159</v>
      </c>
      <c r="S16" s="136">
        <f t="shared" si="1"/>
        <v>1159</v>
      </c>
      <c r="T16" s="136">
        <f t="shared" si="1"/>
        <v>1159</v>
      </c>
      <c r="U16" s="136">
        <f t="shared" si="1"/>
        <v>1147.5</v>
      </c>
      <c r="V16" s="136">
        <f t="shared" si="1"/>
        <v>1159</v>
      </c>
      <c r="W16" s="136">
        <f t="shared" si="1"/>
        <v>1122.0999999999999</v>
      </c>
      <c r="X16" s="136">
        <f t="shared" si="1"/>
        <v>1140</v>
      </c>
      <c r="Y16" s="136">
        <f t="shared" si="1"/>
        <v>1159</v>
      </c>
      <c r="Z16" s="137" t="str">
        <f t="shared" si="1"/>
        <v/>
      </c>
      <c r="AA16" s="90">
        <f t="shared" si="0"/>
        <v>27285.699999999997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2022-02-11T12:03:30Z</dcterms:created>
  <dcterms:modified xsi:type="dcterms:W3CDTF">2022-02-11T12:03:31Z</dcterms:modified>
</cp:coreProperties>
</file>