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<sst xmlns="http://schemas.openxmlformats.org/spreadsheetml/2006/main" count="117" uniqueCount="53">
  <si>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10/02/2022 14:02:49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</si>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</sst>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865</c:v>
                </c:pt>
                <c:pt idx="4">
                  <c:v>865</c:v>
                </c:pt>
                <c:pt idx="5">
                  <c:v>885</c:v>
                </c:pt>
                <c:pt idx="6">
                  <c:v>885</c:v>
                </c:pt>
                <c:pt idx="7">
                  <c:v>885</c:v>
                </c:pt>
                <c:pt idx="8">
                  <c:v>885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885</c:v>
                </c:pt>
                <c:pt idx="17">
                  <c:v>885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901</c:v>
                </c:pt>
                <c:pt idx="23">
                  <c:v>901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</c:v>
                </c:pt>
                <c:pt idx="1">
                  <c:v>177</c:v>
                </c:pt>
                <c:pt idx="2">
                  <c:v>173</c:v>
                </c:pt>
                <c:pt idx="3">
                  <c:v>172</c:v>
                </c:pt>
                <c:pt idx="4">
                  <c:v>175</c:v>
                </c:pt>
                <c:pt idx="5">
                  <c:v>201</c:v>
                </c:pt>
                <c:pt idx="6">
                  <c:v>254</c:v>
                </c:pt>
                <c:pt idx="7">
                  <c:v>268.64999999999998</c:v>
                </c:pt>
                <c:pt idx="8">
                  <c:v>268.64999999999998</c:v>
                </c:pt>
                <c:pt idx="9">
                  <c:v>264.64999999999998</c:v>
                </c:pt>
                <c:pt idx="10">
                  <c:v>266.64999999999998</c:v>
                </c:pt>
                <c:pt idx="11">
                  <c:v>258.64999999999998</c:v>
                </c:pt>
                <c:pt idx="12">
                  <c:v>258.64999999999998</c:v>
                </c:pt>
                <c:pt idx="13">
                  <c:v>252.65</c:v>
                </c:pt>
                <c:pt idx="14">
                  <c:v>258.64999999999998</c:v>
                </c:pt>
                <c:pt idx="15">
                  <c:v>261</c:v>
                </c:pt>
                <c:pt idx="16">
                  <c:v>293</c:v>
                </c:pt>
                <c:pt idx="17">
                  <c:v>329</c:v>
                </c:pt>
                <c:pt idx="18">
                  <c:v>333</c:v>
                </c:pt>
                <c:pt idx="19">
                  <c:v>312</c:v>
                </c:pt>
                <c:pt idx="20">
                  <c:v>288</c:v>
                </c:pt>
                <c:pt idx="21">
                  <c:v>281.64999999999998</c:v>
                </c:pt>
                <c:pt idx="22">
                  <c:v>281.64999999999998</c:v>
                </c:pt>
                <c:pt idx="23">
                  <c:v>271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2071.46</c:v>
                </c:pt>
                <c:pt idx="1">
                  <c:v>1832.9</c:v>
                </c:pt>
                <c:pt idx="2">
                  <c:v>1832.9</c:v>
                </c:pt>
                <c:pt idx="3">
                  <c:v>1832.9</c:v>
                </c:pt>
                <c:pt idx="4">
                  <c:v>1832.9</c:v>
                </c:pt>
                <c:pt idx="5">
                  <c:v>2418.8680000000004</c:v>
                </c:pt>
                <c:pt idx="6">
                  <c:v>2792.663</c:v>
                </c:pt>
                <c:pt idx="7">
                  <c:v>3377.8710000000001</c:v>
                </c:pt>
                <c:pt idx="8">
                  <c:v>3291.1469999999999</c:v>
                </c:pt>
                <c:pt idx="9">
                  <c:v>3243.5139999999997</c:v>
                </c:pt>
                <c:pt idx="10">
                  <c:v>2752.7820000000002</c:v>
                </c:pt>
                <c:pt idx="11">
                  <c:v>2555.2709999999997</c:v>
                </c:pt>
                <c:pt idx="12">
                  <c:v>2409.5050000000001</c:v>
                </c:pt>
                <c:pt idx="13">
                  <c:v>2398.194</c:v>
                </c:pt>
                <c:pt idx="14">
                  <c:v>2673.46</c:v>
                </c:pt>
                <c:pt idx="15">
                  <c:v>2902.5140000000001</c:v>
                </c:pt>
                <c:pt idx="16">
                  <c:v>3446.473</c:v>
                </c:pt>
                <c:pt idx="17">
                  <c:v>3584.8519999999999</c:v>
                </c:pt>
                <c:pt idx="18">
                  <c:v>3655.9569999999999</c:v>
                </c:pt>
                <c:pt idx="19">
                  <c:v>3629.0840000000003</c:v>
                </c:pt>
                <c:pt idx="20">
                  <c:v>3484.1189999999997</c:v>
                </c:pt>
                <c:pt idx="21">
                  <c:v>3283.3440000000001</c:v>
                </c:pt>
                <c:pt idx="22">
                  <c:v>3238.3169999999996</c:v>
                </c:pt>
                <c:pt idx="23">
                  <c:v>2317.15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1750</c:v>
                </c:pt>
                <c:pt idx="1">
                  <c:v>1708.8</c:v>
                </c:pt>
                <c:pt idx="2">
                  <c:v>1756.4</c:v>
                </c:pt>
                <c:pt idx="3">
                  <c:v>1745.2</c:v>
                </c:pt>
                <c:pt idx="4">
                  <c:v>1898.6</c:v>
                </c:pt>
                <c:pt idx="5">
                  <c:v>1649.5</c:v>
                </c:pt>
                <c:pt idx="6">
                  <c:v>1818.3</c:v>
                </c:pt>
                <c:pt idx="7">
                  <c:v>1293.5</c:v>
                </c:pt>
                <c:pt idx="8">
                  <c:v>1074.6000000000001</c:v>
                </c:pt>
                <c:pt idx="9">
                  <c:v>1091</c:v>
                </c:pt>
                <c:pt idx="10">
                  <c:v>1097</c:v>
                </c:pt>
                <c:pt idx="11">
                  <c:v>1008</c:v>
                </c:pt>
                <c:pt idx="12">
                  <c:v>999</c:v>
                </c:pt>
                <c:pt idx="13">
                  <c:v>946.1</c:v>
                </c:pt>
                <c:pt idx="14">
                  <c:v>974</c:v>
                </c:pt>
                <c:pt idx="15">
                  <c:v>1256.8</c:v>
                </c:pt>
                <c:pt idx="16">
                  <c:v>1249.5</c:v>
                </c:pt>
                <c:pt idx="17">
                  <c:v>1819</c:v>
                </c:pt>
                <c:pt idx="18">
                  <c:v>1446.1</c:v>
                </c:pt>
                <c:pt idx="19">
                  <c:v>1763.6</c:v>
                </c:pt>
                <c:pt idx="20">
                  <c:v>1645.6</c:v>
                </c:pt>
                <c:pt idx="21">
                  <c:v>1508.3</c:v>
                </c:pt>
                <c:pt idx="22">
                  <c:v>1271.0999999999999</c:v>
                </c:pt>
                <c:pt idx="23">
                  <c:v>1657.2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652.94299999999998</c:v>
                </c:pt>
                <c:pt idx="1">
                  <c:v>615.40700000000004</c:v>
                </c:pt>
                <c:pt idx="2">
                  <c:v>586.77799999999991</c:v>
                </c:pt>
                <c:pt idx="3">
                  <c:v>550.00799999999992</c:v>
                </c:pt>
                <c:pt idx="4">
                  <c:v>513.78400000000011</c:v>
                </c:pt>
                <c:pt idx="5">
                  <c:v>495.60700000000003</c:v>
                </c:pt>
                <c:pt idx="6">
                  <c:v>527.98400000000015</c:v>
                </c:pt>
                <c:pt idx="7">
                  <c:v>986.33199999999999</c:v>
                </c:pt>
                <c:pt idx="8">
                  <c:v>1777.9329999999995</c:v>
                </c:pt>
                <c:pt idx="9">
                  <c:v>2376.8580000000002</c:v>
                </c:pt>
                <c:pt idx="10">
                  <c:v>2726.761</c:v>
                </c:pt>
                <c:pt idx="11">
                  <c:v>2895.7619999999997</c:v>
                </c:pt>
                <c:pt idx="12">
                  <c:v>2861.1549999999993</c:v>
                </c:pt>
                <c:pt idx="13">
                  <c:v>2633.395</c:v>
                </c:pt>
                <c:pt idx="14">
                  <c:v>2181.0780000000004</c:v>
                </c:pt>
                <c:pt idx="15">
                  <c:v>1490.7490000000003</c:v>
                </c:pt>
                <c:pt idx="16">
                  <c:v>842.27700000000016</c:v>
                </c:pt>
                <c:pt idx="17">
                  <c:v>726.86399999999981</c:v>
                </c:pt>
                <c:pt idx="18">
                  <c:v>776.55099999999993</c:v>
                </c:pt>
                <c:pt idx="19">
                  <c:v>813.64400000000001</c:v>
                </c:pt>
                <c:pt idx="20">
                  <c:v>813.28899999999999</c:v>
                </c:pt>
                <c:pt idx="21">
                  <c:v>824.30099999999993</c:v>
                </c:pt>
                <c:pt idx="22">
                  <c:v>818.61199999999997</c:v>
                </c:pt>
                <c:pt idx="23">
                  <c:v>803.48299999999983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68</c:v>
                </c:pt>
                <c:pt idx="1">
                  <c:v>56</c:v>
                </c:pt>
                <c:pt idx="2">
                  <c:v>52</c:v>
                </c:pt>
                <c:pt idx="3">
                  <c:v>52</c:v>
                </c:pt>
                <c:pt idx="4">
                  <c:v>53</c:v>
                </c:pt>
                <c:pt idx="5">
                  <c:v>56</c:v>
                </c:pt>
                <c:pt idx="6">
                  <c:v>65</c:v>
                </c:pt>
                <c:pt idx="7">
                  <c:v>84</c:v>
                </c:pt>
                <c:pt idx="8">
                  <c:v>98</c:v>
                </c:pt>
                <c:pt idx="9">
                  <c:v>99</c:v>
                </c:pt>
                <c:pt idx="10">
                  <c:v>96</c:v>
                </c:pt>
                <c:pt idx="11">
                  <c:v>90</c:v>
                </c:pt>
                <c:pt idx="12">
                  <c:v>83</c:v>
                </c:pt>
                <c:pt idx="13">
                  <c:v>74</c:v>
                </c:pt>
                <c:pt idx="14">
                  <c:v>60</c:v>
                </c:pt>
                <c:pt idx="15">
                  <c:v>37</c:v>
                </c:pt>
                <c:pt idx="16">
                  <c:v>13</c:v>
                </c:pt>
                <c:pt idx="17">
                  <c:v>6</c:v>
                </c:pt>
                <c:pt idx="18">
                  <c:v>8</c:v>
                </c:pt>
                <c:pt idx="19">
                  <c:v>11</c:v>
                </c:pt>
                <c:pt idx="20">
                  <c:v>15</c:v>
                </c:pt>
                <c:pt idx="21">
                  <c:v>19</c:v>
                </c:pt>
                <c:pt idx="22">
                  <c:v>21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156</c:v>
                </c:pt>
                <c:pt idx="7">
                  <c:v>286</c:v>
                </c:pt>
                <c:pt idx="8">
                  <c:v>278</c:v>
                </c:pt>
                <c:pt idx="9">
                  <c:v>276</c:v>
                </c:pt>
                <c:pt idx="10">
                  <c:v>46</c:v>
                </c:pt>
                <c:pt idx="11">
                  <c:v>44</c:v>
                </c:pt>
                <c:pt idx="12">
                  <c:v>70</c:v>
                </c:pt>
                <c:pt idx="13">
                  <c:v>56</c:v>
                </c:pt>
                <c:pt idx="14">
                  <c:v>106</c:v>
                </c:pt>
                <c:pt idx="15">
                  <c:v>156</c:v>
                </c:pt>
                <c:pt idx="16">
                  <c:v>261</c:v>
                </c:pt>
                <c:pt idx="17">
                  <c:v>592</c:v>
                </c:pt>
                <c:pt idx="18">
                  <c:v>1017.3330000000001</c:v>
                </c:pt>
                <c:pt idx="19">
                  <c:v>597.58699999999999</c:v>
                </c:pt>
                <c:pt idx="20">
                  <c:v>366</c:v>
                </c:pt>
                <c:pt idx="21">
                  <c:v>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6666704"/>
        <c:axId val="246667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5591.3850000000011</c:v>
                </c:pt>
                <c:pt idx="1">
                  <c:v>5255.0640000000003</c:v>
                </c:pt>
                <c:pt idx="2">
                  <c:v>5266.0729999999994</c:v>
                </c:pt>
                <c:pt idx="3">
                  <c:v>5217.1289999999999</c:v>
                </c:pt>
                <c:pt idx="4">
                  <c:v>5338.3080000000018</c:v>
                </c:pt>
                <c:pt idx="5">
                  <c:v>5731.9410000000007</c:v>
                </c:pt>
                <c:pt idx="6">
                  <c:v>6498.9549999999981</c:v>
                </c:pt>
                <c:pt idx="7">
                  <c:v>7181.3499999999976</c:v>
                </c:pt>
                <c:pt idx="8">
                  <c:v>7673.3470000000016</c:v>
                </c:pt>
                <c:pt idx="9">
                  <c:v>8216.021999999999</c:v>
                </c:pt>
                <c:pt idx="10">
                  <c:v>7850.1630000000023</c:v>
                </c:pt>
                <c:pt idx="11">
                  <c:v>7716.7320000000009</c:v>
                </c:pt>
                <c:pt idx="12">
                  <c:v>7546.2910000000011</c:v>
                </c:pt>
                <c:pt idx="13">
                  <c:v>7225.3240000000014</c:v>
                </c:pt>
                <c:pt idx="14">
                  <c:v>7118.2039999999979</c:v>
                </c:pt>
                <c:pt idx="15">
                  <c:v>6969.0909999999985</c:v>
                </c:pt>
                <c:pt idx="16">
                  <c:v>6990.2019999999984</c:v>
                </c:pt>
                <c:pt idx="17">
                  <c:v>7942.7159999999985</c:v>
                </c:pt>
                <c:pt idx="18">
                  <c:v>8137.9139999999998</c:v>
                </c:pt>
                <c:pt idx="19">
                  <c:v>8027.9599999999991</c:v>
                </c:pt>
                <c:pt idx="20">
                  <c:v>7513.0029999999988</c:v>
                </c:pt>
                <c:pt idx="21">
                  <c:v>6893.5500000000029</c:v>
                </c:pt>
                <c:pt idx="22">
                  <c:v>6557.6549999999997</c:v>
                </c:pt>
                <c:pt idx="23">
                  <c:v>5970.8000000000011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666704"/>
        <c:axId val="246667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196.17</c:v>
                </c:pt>
                <c:pt idx="1">
                  <c:v>186.7</c:v>
                </c:pt>
                <c:pt idx="2">
                  <c:v>184</c:v>
                </c:pt>
                <c:pt idx="3">
                  <c:v>184.22</c:v>
                </c:pt>
                <c:pt idx="4">
                  <c:v>186.49</c:v>
                </c:pt>
                <c:pt idx="5">
                  <c:v>220.02</c:v>
                </c:pt>
                <c:pt idx="6">
                  <c:v>229.08</c:v>
                </c:pt>
                <c:pt idx="7">
                  <c:v>256.89999999999998</c:v>
                </c:pt>
                <c:pt idx="8">
                  <c:v>247</c:v>
                </c:pt>
                <c:pt idx="9">
                  <c:v>220.36</c:v>
                </c:pt>
                <c:pt idx="10">
                  <c:v>210.9</c:v>
                </c:pt>
                <c:pt idx="11">
                  <c:v>196</c:v>
                </c:pt>
                <c:pt idx="12">
                  <c:v>194.93</c:v>
                </c:pt>
                <c:pt idx="13">
                  <c:v>193.99</c:v>
                </c:pt>
                <c:pt idx="14">
                  <c:v>200.57</c:v>
                </c:pt>
                <c:pt idx="15">
                  <c:v>209.94</c:v>
                </c:pt>
                <c:pt idx="16">
                  <c:v>232.64</c:v>
                </c:pt>
                <c:pt idx="17">
                  <c:v>269.42</c:v>
                </c:pt>
                <c:pt idx="18">
                  <c:v>298</c:v>
                </c:pt>
                <c:pt idx="19">
                  <c:v>289</c:v>
                </c:pt>
                <c:pt idx="20">
                  <c:v>234.84</c:v>
                </c:pt>
                <c:pt idx="21">
                  <c:v>220.06</c:v>
                </c:pt>
                <c:pt idx="22">
                  <c:v>214.76</c:v>
                </c:pt>
                <c:pt idx="23">
                  <c:v>197.89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444424"/>
        <c:axId val="246667488"/>
      </c:lineChart>
      <c:catAx>
        <c:axId val="246666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667096"/>
        <c:crosses val="autoZero"/>
        <c:auto val="1"/>
        <c:lblAlgn val="ctr"/>
        <c:lblOffset val="100"/>
        <c:noMultiLvlLbl val="0"/>
      </c:catAx>
      <c:valAx>
        <c:axId val="246667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666704"/>
        <c:crosses val="autoZero"/>
        <c:crossBetween val="between"/>
      </c:valAx>
      <c:valAx>
        <c:axId val="246667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444424"/>
        <c:crosses val="max"/>
        <c:crossBetween val="between"/>
      </c:valAx>
      <c:catAx>
        <c:axId val="290444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667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5591.4029999999993</v>
      </c>
      <c r="C4" s="18">
        <v>5255.107</v>
      </c>
      <c r="D4" s="18">
        <v>5266.0780000000013</v>
      </c>
      <c r="E4" s="18">
        <v>5217.1079999999984</v>
      </c>
      <c r="F4" s="18">
        <v>5338.2840000000015</v>
      </c>
      <c r="G4" s="18">
        <v>5731.9749999999995</v>
      </c>
      <c r="H4" s="18">
        <v>6498.947000000001</v>
      </c>
      <c r="I4" s="18">
        <v>7181.3530000000001</v>
      </c>
      <c r="J4" s="18">
        <v>7673.3300000000008</v>
      </c>
      <c r="K4" s="18">
        <v>8216.0220000000008</v>
      </c>
      <c r="L4" s="18">
        <v>7850.1929999999984</v>
      </c>
      <c r="M4" s="18">
        <v>7716.6829999999973</v>
      </c>
      <c r="N4" s="18">
        <v>7546.3099999999977</v>
      </c>
      <c r="O4" s="18">
        <v>7225.3390000000018</v>
      </c>
      <c r="P4" s="18">
        <v>7118.1879999999992</v>
      </c>
      <c r="Q4" s="18">
        <v>6969.0630000000019</v>
      </c>
      <c r="R4" s="18">
        <v>6990.2499999999991</v>
      </c>
      <c r="S4" s="18">
        <v>7942.7160000000022</v>
      </c>
      <c r="T4" s="18">
        <v>8137.9409999999998</v>
      </c>
      <c r="U4" s="18">
        <v>8027.9149999999991</v>
      </c>
      <c r="V4" s="18">
        <v>7513.007999999998</v>
      </c>
      <c r="W4" s="18">
        <v>6893.5949999999984</v>
      </c>
      <c r="X4" s="18">
        <v>6557.6789999999992</v>
      </c>
      <c r="Y4" s="18">
        <v>5970.8329999999987</v>
      </c>
      <c r="Z4" s="19"/>
      <c r="AA4" s="20">
        <f>SUM(B4:Z4)</f>
        <v>164429.32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196.17</v>
      </c>
      <c r="C7" s="28">
        <v>186.7</v>
      </c>
      <c r="D7" s="28">
        <v>184</v>
      </c>
      <c r="E7" s="28">
        <v>184.22</v>
      </c>
      <c r="F7" s="28">
        <v>186.49</v>
      </c>
      <c r="G7" s="28">
        <v>220.02</v>
      </c>
      <c r="H7" s="28">
        <v>229.08</v>
      </c>
      <c r="I7" s="28">
        <v>256.89999999999998</v>
      </c>
      <c r="J7" s="28">
        <v>247</v>
      </c>
      <c r="K7" s="28">
        <v>220.36</v>
      </c>
      <c r="L7" s="28">
        <v>210.9</v>
      </c>
      <c r="M7" s="28">
        <v>196</v>
      </c>
      <c r="N7" s="28">
        <v>194.93</v>
      </c>
      <c r="O7" s="28">
        <v>193.99</v>
      </c>
      <c r="P7" s="28">
        <v>200.57</v>
      </c>
      <c r="Q7" s="28">
        <v>209.94</v>
      </c>
      <c r="R7" s="28">
        <v>232.64</v>
      </c>
      <c r="S7" s="28">
        <v>269.42</v>
      </c>
      <c r="T7" s="28">
        <v>298</v>
      </c>
      <c r="U7" s="28">
        <v>289</v>
      </c>
      <c r="V7" s="28">
        <v>234.84</v>
      </c>
      <c r="W7" s="28">
        <v>220.06</v>
      </c>
      <c r="X7" s="28">
        <v>214.76</v>
      </c>
      <c r="Y7" s="28">
        <v>197.89</v>
      </c>
      <c r="Z7" s="29"/>
      <c r="AA7" s="30">
        <f>IF(SUM(B7:Z7)&lt;&gt;0,AVERAGEIF(B7:Z7,"&lt;&gt;"""),"")</f>
        <v>219.74500000000003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865</v>
      </c>
      <c r="F10" s="42">
        <v>865</v>
      </c>
      <c r="G10" s="42">
        <v>885</v>
      </c>
      <c r="H10" s="42">
        <v>885</v>
      </c>
      <c r="I10" s="42">
        <v>885</v>
      </c>
      <c r="J10" s="42">
        <v>885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885</v>
      </c>
      <c r="S10" s="42">
        <v>885</v>
      </c>
      <c r="T10" s="42">
        <v>901</v>
      </c>
      <c r="U10" s="42">
        <v>901</v>
      </c>
      <c r="V10" s="42">
        <v>901</v>
      </c>
      <c r="W10" s="42">
        <v>901</v>
      </c>
      <c r="X10" s="42">
        <v>901</v>
      </c>
      <c r="Y10" s="42">
        <v>901</v>
      </c>
      <c r="Z10" s="43"/>
      <c r="AA10" s="44">
        <f t="shared" ref="AA10:AA15" si="0">SUM(B10:Z10)</f>
        <v>21096</v>
      </c>
    </row>
    <row r="11" spans="1:27" ht="24.95" customHeight="1" x14ac:dyDescent="0.2">
      <c r="A11" s="45" t="s">
        <v>7</v>
      </c>
      <c r="B11" s="46">
        <v>184</v>
      </c>
      <c r="C11" s="47">
        <v>177</v>
      </c>
      <c r="D11" s="47">
        <v>173</v>
      </c>
      <c r="E11" s="47">
        <v>172</v>
      </c>
      <c r="F11" s="47">
        <v>175</v>
      </c>
      <c r="G11" s="47">
        <v>201</v>
      </c>
      <c r="H11" s="47">
        <v>254</v>
      </c>
      <c r="I11" s="47">
        <v>268.64999999999998</v>
      </c>
      <c r="J11" s="47">
        <v>268.64999999999998</v>
      </c>
      <c r="K11" s="47">
        <v>264.64999999999998</v>
      </c>
      <c r="L11" s="47">
        <v>266.64999999999998</v>
      </c>
      <c r="M11" s="47">
        <v>258.64999999999998</v>
      </c>
      <c r="N11" s="47">
        <v>258.64999999999998</v>
      </c>
      <c r="O11" s="47">
        <v>252.65</v>
      </c>
      <c r="P11" s="47">
        <v>258.64999999999998</v>
      </c>
      <c r="Q11" s="47">
        <v>261</v>
      </c>
      <c r="R11" s="47">
        <v>293</v>
      </c>
      <c r="S11" s="47">
        <v>329</v>
      </c>
      <c r="T11" s="47">
        <v>333</v>
      </c>
      <c r="U11" s="47">
        <v>312</v>
      </c>
      <c r="V11" s="47">
        <v>288</v>
      </c>
      <c r="W11" s="47">
        <v>281.64999999999998</v>
      </c>
      <c r="X11" s="47">
        <v>281.64999999999998</v>
      </c>
      <c r="Y11" s="47">
        <v>271</v>
      </c>
      <c r="Z11" s="48"/>
      <c r="AA11" s="49">
        <f t="shared" si="0"/>
        <v>6083.5</v>
      </c>
    </row>
    <row r="12" spans="1:27" ht="24.95" customHeight="1" x14ac:dyDescent="0.2">
      <c r="A12" s="50" t="s">
        <v>8</v>
      </c>
      <c r="B12" s="51">
        <v>2071.46</v>
      </c>
      <c r="C12" s="52">
        <v>1832.9</v>
      </c>
      <c r="D12" s="52">
        <v>1832.9</v>
      </c>
      <c r="E12" s="52">
        <v>1832.9</v>
      </c>
      <c r="F12" s="52">
        <v>1832.9</v>
      </c>
      <c r="G12" s="52">
        <v>2418.8680000000004</v>
      </c>
      <c r="H12" s="52">
        <v>2792.663</v>
      </c>
      <c r="I12" s="52">
        <v>3377.8710000000001</v>
      </c>
      <c r="J12" s="52">
        <v>3291.1469999999999</v>
      </c>
      <c r="K12" s="52">
        <v>3243.5139999999997</v>
      </c>
      <c r="L12" s="52">
        <v>2752.7820000000002</v>
      </c>
      <c r="M12" s="52">
        <v>2555.2709999999997</v>
      </c>
      <c r="N12" s="52">
        <v>2409.5050000000001</v>
      </c>
      <c r="O12" s="52">
        <v>2398.194</v>
      </c>
      <c r="P12" s="52">
        <v>2673.46</v>
      </c>
      <c r="Q12" s="52">
        <v>2902.5140000000001</v>
      </c>
      <c r="R12" s="52">
        <v>3446.473</v>
      </c>
      <c r="S12" s="52">
        <v>3584.8519999999999</v>
      </c>
      <c r="T12" s="52">
        <v>3655.9569999999999</v>
      </c>
      <c r="U12" s="52">
        <v>3629.0840000000003</v>
      </c>
      <c r="V12" s="52">
        <v>3484.1189999999997</v>
      </c>
      <c r="W12" s="52">
        <v>3283.3440000000001</v>
      </c>
      <c r="X12" s="52">
        <v>3238.3169999999996</v>
      </c>
      <c r="Y12" s="52">
        <v>2317.15</v>
      </c>
      <c r="Z12" s="53"/>
      <c r="AA12" s="54">
        <f t="shared" si="0"/>
        <v>66858.145000000004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156</v>
      </c>
      <c r="I13" s="52">
        <v>286</v>
      </c>
      <c r="J13" s="52">
        <v>278</v>
      </c>
      <c r="K13" s="52">
        <v>276</v>
      </c>
      <c r="L13" s="52">
        <v>46</v>
      </c>
      <c r="M13" s="52">
        <v>44</v>
      </c>
      <c r="N13" s="52">
        <v>70</v>
      </c>
      <c r="O13" s="52">
        <v>56</v>
      </c>
      <c r="P13" s="52">
        <v>106</v>
      </c>
      <c r="Q13" s="52">
        <v>156</v>
      </c>
      <c r="R13" s="52">
        <v>261</v>
      </c>
      <c r="S13" s="52">
        <v>592</v>
      </c>
      <c r="T13" s="52">
        <v>1017.3330000000001</v>
      </c>
      <c r="U13" s="52">
        <v>597.58699999999999</v>
      </c>
      <c r="V13" s="52">
        <v>366</v>
      </c>
      <c r="W13" s="52">
        <v>76</v>
      </c>
      <c r="X13" s="52">
        <v>26</v>
      </c>
      <c r="Y13" s="52"/>
      <c r="Z13" s="53"/>
      <c r="AA13" s="54">
        <f t="shared" si="0"/>
        <v>4435.92</v>
      </c>
    </row>
    <row r="14" spans="1:27" ht="24.95" customHeight="1" x14ac:dyDescent="0.2">
      <c r="A14" s="55" t="s">
        <v>10</v>
      </c>
      <c r="B14" s="56">
        <v>652.94299999999998</v>
      </c>
      <c r="C14" s="57">
        <v>615.40700000000004</v>
      </c>
      <c r="D14" s="57">
        <v>586.77799999999991</v>
      </c>
      <c r="E14" s="57">
        <v>550.00799999999992</v>
      </c>
      <c r="F14" s="57">
        <v>513.78400000000011</v>
      </c>
      <c r="G14" s="57">
        <v>495.60700000000003</v>
      </c>
      <c r="H14" s="57">
        <v>527.98400000000015</v>
      </c>
      <c r="I14" s="57">
        <v>986.33199999999999</v>
      </c>
      <c r="J14" s="57">
        <v>1777.9329999999995</v>
      </c>
      <c r="K14" s="57">
        <v>2376.8580000000002</v>
      </c>
      <c r="L14" s="57">
        <v>2726.761</v>
      </c>
      <c r="M14" s="57">
        <v>2895.7619999999997</v>
      </c>
      <c r="N14" s="57">
        <v>2861.1549999999993</v>
      </c>
      <c r="O14" s="57">
        <v>2633.395</v>
      </c>
      <c r="P14" s="57">
        <v>2181.0780000000004</v>
      </c>
      <c r="Q14" s="57">
        <v>1490.7490000000003</v>
      </c>
      <c r="R14" s="57">
        <v>842.27700000000016</v>
      </c>
      <c r="S14" s="57">
        <v>726.86399999999981</v>
      </c>
      <c r="T14" s="57">
        <v>776.55099999999993</v>
      </c>
      <c r="U14" s="57">
        <v>813.64400000000001</v>
      </c>
      <c r="V14" s="57">
        <v>813.28899999999999</v>
      </c>
      <c r="W14" s="57">
        <v>824.30099999999993</v>
      </c>
      <c r="X14" s="57">
        <v>818.61199999999997</v>
      </c>
      <c r="Y14" s="57">
        <v>803.48299999999983</v>
      </c>
      <c r="Z14" s="58"/>
      <c r="AA14" s="59">
        <f t="shared" si="0"/>
        <v>30291.555000000004</v>
      </c>
    </row>
    <row r="15" spans="1:27" ht="24.95" customHeight="1" x14ac:dyDescent="0.2">
      <c r="A15" s="55" t="s">
        <v>11</v>
      </c>
      <c r="B15" s="56">
        <v>68</v>
      </c>
      <c r="C15" s="57">
        <v>56</v>
      </c>
      <c r="D15" s="57">
        <v>52</v>
      </c>
      <c r="E15" s="57">
        <v>52</v>
      </c>
      <c r="F15" s="57">
        <v>53</v>
      </c>
      <c r="G15" s="57">
        <v>56</v>
      </c>
      <c r="H15" s="57">
        <v>65</v>
      </c>
      <c r="I15" s="57">
        <v>84</v>
      </c>
      <c r="J15" s="57">
        <v>98</v>
      </c>
      <c r="K15" s="57">
        <v>99</v>
      </c>
      <c r="L15" s="57">
        <v>96</v>
      </c>
      <c r="M15" s="57">
        <v>90</v>
      </c>
      <c r="N15" s="57">
        <v>83</v>
      </c>
      <c r="O15" s="57">
        <v>74</v>
      </c>
      <c r="P15" s="57">
        <v>60</v>
      </c>
      <c r="Q15" s="57">
        <v>37</v>
      </c>
      <c r="R15" s="57">
        <v>13</v>
      </c>
      <c r="S15" s="57">
        <v>6</v>
      </c>
      <c r="T15" s="57">
        <v>8</v>
      </c>
      <c r="U15" s="57">
        <v>11</v>
      </c>
      <c r="V15" s="57">
        <v>15</v>
      </c>
      <c r="W15" s="57">
        <v>19</v>
      </c>
      <c r="X15" s="57">
        <v>21</v>
      </c>
      <c r="Y15" s="57">
        <v>21</v>
      </c>
      <c r="Z15" s="58"/>
      <c r="AA15" s="59">
        <f t="shared" si="0"/>
        <v>1237</v>
      </c>
    </row>
    <row r="16" spans="1:27" ht="30" customHeight="1" thickBot="1" x14ac:dyDescent="0.25">
      <c r="A16" s="60" t="s">
        <v>12</v>
      </c>
      <c r="B16" s="61">
        <f>IF(LEN(B$2)&gt;0,SUM(B10:B15),"")</f>
        <v>3841.4030000000002</v>
      </c>
      <c r="C16" s="62">
        <f t="shared" ref="C16:Z16" si="1">IF(LEN(C$2)&gt;0,SUM(C10:C15),"")</f>
        <v>3546.3070000000002</v>
      </c>
      <c r="D16" s="62">
        <f t="shared" si="1"/>
        <v>3509.6779999999999</v>
      </c>
      <c r="E16" s="62">
        <f t="shared" si="1"/>
        <v>3471.9079999999999</v>
      </c>
      <c r="F16" s="62">
        <f t="shared" si="1"/>
        <v>3439.6840000000002</v>
      </c>
      <c r="G16" s="62">
        <f t="shared" si="1"/>
        <v>4082.4750000000004</v>
      </c>
      <c r="H16" s="62">
        <f t="shared" si="1"/>
        <v>4680.6469999999999</v>
      </c>
      <c r="I16" s="62">
        <f t="shared" si="1"/>
        <v>5887.853000000001</v>
      </c>
      <c r="J16" s="62">
        <f t="shared" si="1"/>
        <v>6598.73</v>
      </c>
      <c r="K16" s="62">
        <f t="shared" si="1"/>
        <v>7125.0219999999999</v>
      </c>
      <c r="L16" s="62">
        <f t="shared" si="1"/>
        <v>6753.1930000000002</v>
      </c>
      <c r="M16" s="62">
        <f t="shared" si="1"/>
        <v>6708.6829999999991</v>
      </c>
      <c r="N16" s="62">
        <f t="shared" si="1"/>
        <v>6547.3099999999995</v>
      </c>
      <c r="O16" s="62">
        <f t="shared" si="1"/>
        <v>6279.2389999999996</v>
      </c>
      <c r="P16" s="62">
        <f t="shared" si="1"/>
        <v>6144.1880000000001</v>
      </c>
      <c r="Q16" s="62">
        <f t="shared" si="1"/>
        <v>5712.2630000000008</v>
      </c>
      <c r="R16" s="62">
        <f t="shared" si="1"/>
        <v>5740.75</v>
      </c>
      <c r="S16" s="62">
        <f t="shared" si="1"/>
        <v>6123.7159999999994</v>
      </c>
      <c r="T16" s="62">
        <f t="shared" si="1"/>
        <v>6691.8410000000003</v>
      </c>
      <c r="U16" s="62">
        <f t="shared" si="1"/>
        <v>6264.3150000000005</v>
      </c>
      <c r="V16" s="62">
        <f t="shared" si="1"/>
        <v>5867.4079999999994</v>
      </c>
      <c r="W16" s="62">
        <f t="shared" si="1"/>
        <v>5385.2950000000001</v>
      </c>
      <c r="X16" s="62">
        <f t="shared" si="1"/>
        <v>5286.5789999999997</v>
      </c>
      <c r="Y16" s="62">
        <f t="shared" si="1"/>
        <v>4313.6329999999998</v>
      </c>
      <c r="Z16" s="63" t="str">
        <f t="shared" si="1"/>
        <v/>
      </c>
      <c r="AA16" s="64">
        <f>SUM(AA10:AA15)</f>
        <v>130002.12000000001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931.9</v>
      </c>
      <c r="C28" s="72">
        <v>887.9</v>
      </c>
      <c r="D28" s="72">
        <v>862.9</v>
      </c>
      <c r="E28" s="72">
        <v>842.9</v>
      </c>
      <c r="F28" s="72">
        <v>822.9</v>
      </c>
      <c r="G28" s="72">
        <v>862.9</v>
      </c>
      <c r="H28" s="72">
        <v>1174.9000000000001</v>
      </c>
      <c r="I28" s="72">
        <v>1584.55</v>
      </c>
      <c r="J28" s="72">
        <v>2153.5500000000002</v>
      </c>
      <c r="K28" s="72">
        <v>2557.5500000000002</v>
      </c>
      <c r="L28" s="72">
        <v>2570.5500000000002</v>
      </c>
      <c r="M28" s="72">
        <v>2582.5500000000002</v>
      </c>
      <c r="N28" s="72">
        <v>2583.5500000000002</v>
      </c>
      <c r="O28" s="72">
        <v>2387.5500000000002</v>
      </c>
      <c r="P28" s="72">
        <v>2133.5500000000002</v>
      </c>
      <c r="Q28" s="72">
        <v>1817.9</v>
      </c>
      <c r="R28" s="72">
        <v>1499.9</v>
      </c>
      <c r="S28" s="72">
        <v>1745.9</v>
      </c>
      <c r="T28" s="72">
        <v>1882.9</v>
      </c>
      <c r="U28" s="72">
        <v>1697.9</v>
      </c>
      <c r="V28" s="72">
        <v>1496.9</v>
      </c>
      <c r="W28" s="72">
        <v>1146.55</v>
      </c>
      <c r="X28" s="72">
        <v>1091.55</v>
      </c>
      <c r="Y28" s="72">
        <v>1042.9000000000001</v>
      </c>
      <c r="Z28" s="73"/>
      <c r="AA28" s="74">
        <f>SUM(B28:Z28)</f>
        <v>38362.100000000013</v>
      </c>
    </row>
    <row r="29" spans="1:27" ht="24.95" customHeight="1" x14ac:dyDescent="0.2">
      <c r="A29" s="75" t="s">
        <v>23</v>
      </c>
      <c r="B29" s="76">
        <v>904.50300000000004</v>
      </c>
      <c r="C29" s="77">
        <v>890.40700000000004</v>
      </c>
      <c r="D29" s="77">
        <v>961.77800000000002</v>
      </c>
      <c r="E29" s="77">
        <v>959.00800000000004</v>
      </c>
      <c r="F29" s="77">
        <v>959.78399999999999</v>
      </c>
      <c r="G29" s="77">
        <v>1361.575</v>
      </c>
      <c r="H29" s="77">
        <v>1403.6469999999999</v>
      </c>
      <c r="I29" s="77">
        <v>1670.203</v>
      </c>
      <c r="J29" s="77">
        <v>1784.08</v>
      </c>
      <c r="K29" s="77">
        <v>1875.3720000000001</v>
      </c>
      <c r="L29" s="77">
        <v>1646.5429999999999</v>
      </c>
      <c r="M29" s="77">
        <v>1501.0329999999999</v>
      </c>
      <c r="N29" s="77">
        <v>1330.66</v>
      </c>
      <c r="O29" s="77">
        <v>1189.5889999999999</v>
      </c>
      <c r="P29" s="77">
        <v>1314.538</v>
      </c>
      <c r="Q29" s="77">
        <v>1105.2629999999999</v>
      </c>
      <c r="R29" s="77">
        <v>1622.75</v>
      </c>
      <c r="S29" s="77">
        <v>1949.7159999999999</v>
      </c>
      <c r="T29" s="77">
        <v>2345.8409999999999</v>
      </c>
      <c r="U29" s="77">
        <v>2122.3150000000001</v>
      </c>
      <c r="V29" s="77">
        <v>1865.4079999999999</v>
      </c>
      <c r="W29" s="77">
        <v>1678.645</v>
      </c>
      <c r="X29" s="77">
        <v>1688.9290000000001</v>
      </c>
      <c r="Y29" s="77">
        <v>1052.633</v>
      </c>
      <c r="Z29" s="78"/>
      <c r="AA29" s="79">
        <f>SUM(B29:Z29)</f>
        <v>35184.22</v>
      </c>
    </row>
    <row r="30" spans="1:27" ht="24.95" customHeight="1" x14ac:dyDescent="0.2">
      <c r="A30" s="82" t="s">
        <v>24</v>
      </c>
      <c r="B30" s="80">
        <v>2653</v>
      </c>
      <c r="C30" s="81">
        <v>2447</v>
      </c>
      <c r="D30" s="81">
        <v>2447</v>
      </c>
      <c r="E30" s="81">
        <v>2447</v>
      </c>
      <c r="F30" s="81">
        <v>2447</v>
      </c>
      <c r="G30" s="81">
        <v>2682</v>
      </c>
      <c r="H30" s="81">
        <v>2982.1</v>
      </c>
      <c r="I30" s="81">
        <v>3124.1</v>
      </c>
      <c r="J30" s="81">
        <v>3124.1</v>
      </c>
      <c r="K30" s="81">
        <v>3124.1</v>
      </c>
      <c r="L30" s="81">
        <v>2974.1</v>
      </c>
      <c r="M30" s="81">
        <v>2974.1</v>
      </c>
      <c r="N30" s="81">
        <v>2973.1</v>
      </c>
      <c r="O30" s="81">
        <v>2971.1</v>
      </c>
      <c r="P30" s="81">
        <v>3011.1</v>
      </c>
      <c r="Q30" s="81">
        <v>3193.1</v>
      </c>
      <c r="R30" s="81">
        <v>3135.1</v>
      </c>
      <c r="S30" s="81">
        <v>3088.1</v>
      </c>
      <c r="T30" s="81">
        <v>3088.1</v>
      </c>
      <c r="U30" s="81">
        <v>3088.1</v>
      </c>
      <c r="V30" s="81">
        <v>3088.1</v>
      </c>
      <c r="W30" s="81">
        <v>3043.1</v>
      </c>
      <c r="X30" s="81">
        <v>2993.1</v>
      </c>
      <c r="Y30" s="81">
        <v>2723.1</v>
      </c>
      <c r="Z30" s="83"/>
      <c r="AA30" s="84">
        <f>SUM(B30:Z30)</f>
        <v>69820.799999999988</v>
      </c>
    </row>
    <row r="31" spans="1:27" ht="30" customHeight="1" thickBot="1" x14ac:dyDescent="0.25">
      <c r="A31" s="60" t="s">
        <v>25</v>
      </c>
      <c r="B31" s="61">
        <f>IF(LEN(B$2)&gt;0,SUM(B28:B30),"")</f>
        <v>4489.4030000000002</v>
      </c>
      <c r="C31" s="62">
        <f t="shared" ref="C31:Z31" si="4">IF(LEN(C$2)&gt;0,SUM(C28:C30),"")</f>
        <v>4225.3069999999998</v>
      </c>
      <c r="D31" s="62">
        <f t="shared" si="4"/>
        <v>4271.6779999999999</v>
      </c>
      <c r="E31" s="62">
        <f t="shared" si="4"/>
        <v>4248.9079999999994</v>
      </c>
      <c r="F31" s="62">
        <f t="shared" si="4"/>
        <v>4229.6840000000002</v>
      </c>
      <c r="G31" s="62">
        <f t="shared" si="4"/>
        <v>4906.4750000000004</v>
      </c>
      <c r="H31" s="62">
        <f t="shared" si="4"/>
        <v>5560.6469999999999</v>
      </c>
      <c r="I31" s="62">
        <f t="shared" si="4"/>
        <v>6378.8529999999992</v>
      </c>
      <c r="J31" s="62">
        <f t="shared" si="4"/>
        <v>7061.73</v>
      </c>
      <c r="K31" s="62">
        <f t="shared" si="4"/>
        <v>7557.0220000000008</v>
      </c>
      <c r="L31" s="62">
        <f t="shared" si="4"/>
        <v>7191.1929999999993</v>
      </c>
      <c r="M31" s="62">
        <f t="shared" si="4"/>
        <v>7057.683</v>
      </c>
      <c r="N31" s="62">
        <f t="shared" si="4"/>
        <v>6887.3099999999995</v>
      </c>
      <c r="O31" s="62">
        <f t="shared" si="4"/>
        <v>6548.2389999999996</v>
      </c>
      <c r="P31" s="62">
        <f t="shared" si="4"/>
        <v>6459.1880000000001</v>
      </c>
      <c r="Q31" s="62">
        <f t="shared" si="4"/>
        <v>6116.2629999999999</v>
      </c>
      <c r="R31" s="62">
        <f t="shared" si="4"/>
        <v>6257.75</v>
      </c>
      <c r="S31" s="62">
        <f t="shared" si="4"/>
        <v>6783.7160000000003</v>
      </c>
      <c r="T31" s="62">
        <f t="shared" si="4"/>
        <v>7316.8410000000003</v>
      </c>
      <c r="U31" s="62">
        <f t="shared" si="4"/>
        <v>6908.3150000000005</v>
      </c>
      <c r="V31" s="62">
        <f t="shared" si="4"/>
        <v>6450.4079999999994</v>
      </c>
      <c r="W31" s="62">
        <f t="shared" si="4"/>
        <v>5868.2950000000001</v>
      </c>
      <c r="X31" s="62">
        <f t="shared" si="4"/>
        <v>5773.5789999999997</v>
      </c>
      <c r="Y31" s="62">
        <f t="shared" si="4"/>
        <v>4818.6329999999998</v>
      </c>
      <c r="Z31" s="63" t="str">
        <f t="shared" si="4"/>
        <v/>
      </c>
      <c r="AA31" s="64">
        <f>SUM(AA28:AA30)</f>
        <v>143367.12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201</v>
      </c>
      <c r="C34" s="95">
        <v>204</v>
      </c>
      <c r="D34" s="95">
        <v>245</v>
      </c>
      <c r="E34" s="95">
        <v>259</v>
      </c>
      <c r="F34" s="95">
        <v>259</v>
      </c>
      <c r="G34" s="95">
        <v>287</v>
      </c>
      <c r="H34" s="95">
        <v>368</v>
      </c>
      <c r="I34" s="95">
        <v>235</v>
      </c>
      <c r="J34" s="95">
        <v>235</v>
      </c>
      <c r="K34" s="95">
        <v>199</v>
      </c>
      <c r="L34" s="95">
        <v>199</v>
      </c>
      <c r="M34" s="95">
        <v>110</v>
      </c>
      <c r="N34" s="95">
        <v>97</v>
      </c>
      <c r="O34" s="95">
        <v>60</v>
      </c>
      <c r="P34" s="95">
        <v>60</v>
      </c>
      <c r="Q34" s="95">
        <v>149</v>
      </c>
      <c r="R34" s="95">
        <v>247</v>
      </c>
      <c r="S34" s="95">
        <v>227</v>
      </c>
      <c r="T34" s="95">
        <v>244</v>
      </c>
      <c r="U34" s="95">
        <v>288</v>
      </c>
      <c r="V34" s="95">
        <v>271</v>
      </c>
      <c r="W34" s="95">
        <v>157</v>
      </c>
      <c r="X34" s="95">
        <v>173</v>
      </c>
      <c r="Y34" s="95">
        <v>136</v>
      </c>
      <c r="Z34" s="96"/>
      <c r="AA34" s="74">
        <f t="shared" ref="AA34:AA39" si="5">SUM(B34:Z34)</f>
        <v>4910</v>
      </c>
    </row>
    <row r="35" spans="1:27" ht="24.95" customHeight="1" x14ac:dyDescent="0.2">
      <c r="A35" s="97" t="s">
        <v>28</v>
      </c>
      <c r="B35" s="98">
        <v>387</v>
      </c>
      <c r="C35" s="99">
        <v>415</v>
      </c>
      <c r="D35" s="99">
        <v>457</v>
      </c>
      <c r="E35" s="99">
        <v>458</v>
      </c>
      <c r="F35" s="99">
        <v>471</v>
      </c>
      <c r="G35" s="99">
        <v>477</v>
      </c>
      <c r="H35" s="99">
        <v>452</v>
      </c>
      <c r="I35" s="99">
        <v>196</v>
      </c>
      <c r="J35" s="99">
        <v>168</v>
      </c>
      <c r="K35" s="99">
        <v>173</v>
      </c>
      <c r="L35" s="99">
        <v>179</v>
      </c>
      <c r="M35" s="99">
        <v>179</v>
      </c>
      <c r="N35" s="99">
        <v>183</v>
      </c>
      <c r="O35" s="99">
        <v>149</v>
      </c>
      <c r="P35" s="99">
        <v>195</v>
      </c>
      <c r="Q35" s="99">
        <v>195</v>
      </c>
      <c r="R35" s="99">
        <v>210</v>
      </c>
      <c r="S35" s="99">
        <v>373</v>
      </c>
      <c r="T35" s="99">
        <v>321</v>
      </c>
      <c r="U35" s="99">
        <v>296</v>
      </c>
      <c r="V35" s="99">
        <v>252</v>
      </c>
      <c r="W35" s="99">
        <v>266</v>
      </c>
      <c r="X35" s="99">
        <v>254</v>
      </c>
      <c r="Y35" s="99">
        <v>309</v>
      </c>
      <c r="Z35" s="100"/>
      <c r="AA35" s="79">
        <f t="shared" si="5"/>
        <v>7015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335.5</v>
      </c>
      <c r="H36" s="99">
        <v>448.3</v>
      </c>
      <c r="I36" s="99">
        <v>312.5</v>
      </c>
      <c r="J36" s="99">
        <v>608.70000000000005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664</v>
      </c>
      <c r="R36" s="99">
        <v>242.5</v>
      </c>
      <c r="S36" s="99">
        <v>669</v>
      </c>
      <c r="T36" s="99">
        <v>331.1</v>
      </c>
      <c r="U36" s="99">
        <v>669</v>
      </c>
      <c r="V36" s="99">
        <v>605.6</v>
      </c>
      <c r="W36" s="99">
        <v>535.29999999999995</v>
      </c>
      <c r="X36" s="99">
        <v>294.10000000000002</v>
      </c>
      <c r="Y36" s="99">
        <v>669</v>
      </c>
      <c r="Z36" s="100"/>
      <c r="AA36" s="79">
        <f t="shared" si="5"/>
        <v>13743.6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443</v>
      </c>
      <c r="C38" s="99">
        <v>370.8</v>
      </c>
      <c r="D38" s="99">
        <v>335.4</v>
      </c>
      <c r="E38" s="99">
        <v>309.2</v>
      </c>
      <c r="F38" s="99">
        <v>449.6</v>
      </c>
      <c r="G38" s="99">
        <v>500</v>
      </c>
      <c r="H38" s="99">
        <v>500</v>
      </c>
      <c r="I38" s="99">
        <v>500</v>
      </c>
      <c r="J38" s="99">
        <v>12.9</v>
      </c>
      <c r="K38" s="99"/>
      <c r="L38" s="99"/>
      <c r="M38" s="99"/>
      <c r="N38" s="99"/>
      <c r="O38" s="99">
        <v>18.100000000000001</v>
      </c>
      <c r="P38" s="99"/>
      <c r="Q38" s="99">
        <v>198.8</v>
      </c>
      <c r="R38" s="99">
        <v>500</v>
      </c>
      <c r="S38" s="99">
        <v>500</v>
      </c>
      <c r="T38" s="99">
        <v>500</v>
      </c>
      <c r="U38" s="99">
        <v>460.6</v>
      </c>
      <c r="V38" s="99">
        <v>467</v>
      </c>
      <c r="W38" s="99">
        <v>500</v>
      </c>
      <c r="X38" s="99">
        <v>500</v>
      </c>
      <c r="Y38" s="99">
        <v>493.2</v>
      </c>
      <c r="Z38" s="100"/>
      <c r="AA38" s="79">
        <f t="shared" si="5"/>
        <v>7558.6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1750</v>
      </c>
      <c r="C39" s="88">
        <f t="shared" si="6"/>
        <v>1708.8</v>
      </c>
      <c r="D39" s="88">
        <f t="shared" si="6"/>
        <v>1756.4</v>
      </c>
      <c r="E39" s="88">
        <f t="shared" si="6"/>
        <v>1745.2</v>
      </c>
      <c r="F39" s="88">
        <f t="shared" si="6"/>
        <v>1898.6</v>
      </c>
      <c r="G39" s="88">
        <f t="shared" si="6"/>
        <v>1649.5</v>
      </c>
      <c r="H39" s="88">
        <f t="shared" si="6"/>
        <v>1818.3</v>
      </c>
      <c r="I39" s="88">
        <f t="shared" si="6"/>
        <v>1293.5</v>
      </c>
      <c r="J39" s="88">
        <f t="shared" si="6"/>
        <v>1074.6000000000001</v>
      </c>
      <c r="K39" s="88">
        <f t="shared" si="6"/>
        <v>1091</v>
      </c>
      <c r="L39" s="88">
        <f t="shared" si="6"/>
        <v>1097</v>
      </c>
      <c r="M39" s="88">
        <f t="shared" si="6"/>
        <v>1008</v>
      </c>
      <c r="N39" s="88">
        <f t="shared" si="6"/>
        <v>999</v>
      </c>
      <c r="O39" s="88">
        <f t="shared" si="6"/>
        <v>946.1</v>
      </c>
      <c r="P39" s="88">
        <f t="shared" si="6"/>
        <v>974</v>
      </c>
      <c r="Q39" s="88">
        <f t="shared" si="6"/>
        <v>1256.8</v>
      </c>
      <c r="R39" s="88">
        <f t="shared" si="6"/>
        <v>1249.5</v>
      </c>
      <c r="S39" s="88">
        <f t="shared" si="6"/>
        <v>1819</v>
      </c>
      <c r="T39" s="88">
        <f t="shared" si="6"/>
        <v>1446.1</v>
      </c>
      <c r="U39" s="88">
        <f t="shared" si="6"/>
        <v>1763.6</v>
      </c>
      <c r="V39" s="88">
        <f t="shared" si="6"/>
        <v>1645.6</v>
      </c>
      <c r="W39" s="88">
        <f t="shared" si="6"/>
        <v>1508.3</v>
      </c>
      <c r="X39" s="88">
        <f t="shared" si="6"/>
        <v>1271.0999999999999</v>
      </c>
      <c r="Y39" s="88">
        <f t="shared" si="6"/>
        <v>1657.2</v>
      </c>
      <c r="Z39" s="89" t="str">
        <f t="shared" si="6"/>
        <v/>
      </c>
      <c r="AA39" s="90">
        <f t="shared" si="5"/>
        <v>34427.19999999999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659</v>
      </c>
      <c r="C44" s="99">
        <v>659</v>
      </c>
      <c r="D44" s="99">
        <v>659</v>
      </c>
      <c r="E44" s="99">
        <v>659</v>
      </c>
      <c r="F44" s="99">
        <v>659</v>
      </c>
      <c r="G44" s="99">
        <v>325.5</v>
      </c>
      <c r="H44" s="99">
        <v>438.3</v>
      </c>
      <c r="I44" s="99">
        <v>302.5</v>
      </c>
      <c r="J44" s="99">
        <v>598.70000000000005</v>
      </c>
      <c r="K44" s="99">
        <v>659</v>
      </c>
      <c r="L44" s="99">
        <v>659</v>
      </c>
      <c r="M44" s="99">
        <v>659</v>
      </c>
      <c r="N44" s="99">
        <v>659</v>
      </c>
      <c r="O44" s="99">
        <v>659</v>
      </c>
      <c r="P44" s="99">
        <v>659</v>
      </c>
      <c r="Q44" s="99">
        <v>654</v>
      </c>
      <c r="R44" s="99">
        <v>232.5</v>
      </c>
      <c r="S44" s="99">
        <v>659</v>
      </c>
      <c r="T44" s="99">
        <v>321.10000000000002</v>
      </c>
      <c r="U44" s="99">
        <v>659</v>
      </c>
      <c r="V44" s="99">
        <v>595.6</v>
      </c>
      <c r="W44" s="99">
        <v>525.29999999999995</v>
      </c>
      <c r="X44" s="99">
        <v>284.10000000000002</v>
      </c>
      <c r="Y44" s="99">
        <v>659</v>
      </c>
      <c r="Z44" s="100"/>
      <c r="AA44" s="79">
        <f t="shared" si="7"/>
        <v>13503.6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443</v>
      </c>
      <c r="C46" s="99">
        <v>370.8</v>
      </c>
      <c r="D46" s="99">
        <v>335.4</v>
      </c>
      <c r="E46" s="99">
        <v>309.2</v>
      </c>
      <c r="F46" s="99">
        <v>449.6</v>
      </c>
      <c r="G46" s="99">
        <v>500</v>
      </c>
      <c r="H46" s="99">
        <v>500</v>
      </c>
      <c r="I46" s="99">
        <v>500</v>
      </c>
      <c r="J46" s="99">
        <v>12.9</v>
      </c>
      <c r="K46" s="99"/>
      <c r="L46" s="99"/>
      <c r="M46" s="99"/>
      <c r="N46" s="99"/>
      <c r="O46" s="99">
        <v>18.100000000000001</v>
      </c>
      <c r="P46" s="99"/>
      <c r="Q46" s="99">
        <v>198.8</v>
      </c>
      <c r="R46" s="99">
        <v>500</v>
      </c>
      <c r="S46" s="99">
        <v>500</v>
      </c>
      <c r="T46" s="99">
        <v>500</v>
      </c>
      <c r="U46" s="99">
        <v>460.6</v>
      </c>
      <c r="V46" s="99">
        <v>467</v>
      </c>
      <c r="W46" s="99">
        <v>500</v>
      </c>
      <c r="X46" s="99">
        <v>500</v>
      </c>
      <c r="Y46" s="99">
        <v>493.2</v>
      </c>
      <c r="Z46" s="100"/>
      <c r="AA46" s="79">
        <f t="shared" si="7"/>
        <v>7558.6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1102</v>
      </c>
      <c r="C48" s="88">
        <f t="shared" ref="C48:Z48" si="8">IF(LEN(C$2)&gt;0,SUM(C42:C47),"")</f>
        <v>1029.8</v>
      </c>
      <c r="D48" s="88">
        <f t="shared" si="8"/>
        <v>994.4</v>
      </c>
      <c r="E48" s="88">
        <f t="shared" si="8"/>
        <v>968.2</v>
      </c>
      <c r="F48" s="88">
        <f t="shared" si="8"/>
        <v>1108.5999999999999</v>
      </c>
      <c r="G48" s="88">
        <f t="shared" si="8"/>
        <v>825.5</v>
      </c>
      <c r="H48" s="88">
        <f t="shared" si="8"/>
        <v>938.3</v>
      </c>
      <c r="I48" s="88">
        <f t="shared" si="8"/>
        <v>802.5</v>
      </c>
      <c r="J48" s="88">
        <f t="shared" si="8"/>
        <v>611.6</v>
      </c>
      <c r="K48" s="88">
        <f t="shared" si="8"/>
        <v>659</v>
      </c>
      <c r="L48" s="88">
        <f t="shared" si="8"/>
        <v>659</v>
      </c>
      <c r="M48" s="88">
        <f t="shared" si="8"/>
        <v>659</v>
      </c>
      <c r="N48" s="88">
        <f t="shared" si="8"/>
        <v>659</v>
      </c>
      <c r="O48" s="88">
        <f t="shared" si="8"/>
        <v>677.1</v>
      </c>
      <c r="P48" s="88">
        <f t="shared" si="8"/>
        <v>659</v>
      </c>
      <c r="Q48" s="88">
        <f t="shared" si="8"/>
        <v>852.8</v>
      </c>
      <c r="R48" s="88">
        <f t="shared" si="8"/>
        <v>732.5</v>
      </c>
      <c r="S48" s="88">
        <f t="shared" si="8"/>
        <v>1159</v>
      </c>
      <c r="T48" s="88">
        <f t="shared" si="8"/>
        <v>821.1</v>
      </c>
      <c r="U48" s="88">
        <f t="shared" si="8"/>
        <v>1119.5999999999999</v>
      </c>
      <c r="V48" s="88">
        <f t="shared" si="8"/>
        <v>1062.5999999999999</v>
      </c>
      <c r="W48" s="88">
        <f t="shared" si="8"/>
        <v>1025.3</v>
      </c>
      <c r="X48" s="88">
        <f t="shared" si="8"/>
        <v>784.1</v>
      </c>
      <c r="Y48" s="88">
        <f t="shared" si="8"/>
        <v>1152.2</v>
      </c>
      <c r="Z48" s="89" t="str">
        <f t="shared" si="8"/>
        <v/>
      </c>
      <c r="AA48" s="90">
        <f t="shared" si="7"/>
        <v>21062.199999999997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5591.4030000000002</v>
      </c>
      <c r="C51" s="88">
        <f t="shared" si="10"/>
        <v>5255.107</v>
      </c>
      <c r="D51" s="88">
        <f t="shared" si="10"/>
        <v>5266.0779999999995</v>
      </c>
      <c r="E51" s="88">
        <f t="shared" si="10"/>
        <v>5217.1080000000002</v>
      </c>
      <c r="F51" s="88">
        <f t="shared" si="10"/>
        <v>5338.2839999999997</v>
      </c>
      <c r="G51" s="88">
        <f t="shared" si="10"/>
        <v>5731.9750000000004</v>
      </c>
      <c r="H51" s="88">
        <f t="shared" si="10"/>
        <v>6498.9470000000001</v>
      </c>
      <c r="I51" s="88">
        <f t="shared" si="10"/>
        <v>7181.353000000001</v>
      </c>
      <c r="J51" s="88">
        <f t="shared" si="10"/>
        <v>7673.33</v>
      </c>
      <c r="K51" s="88">
        <f t="shared" si="10"/>
        <v>8216.0220000000008</v>
      </c>
      <c r="L51" s="88">
        <f t="shared" si="10"/>
        <v>7850.1930000000002</v>
      </c>
      <c r="M51" s="88">
        <f t="shared" si="10"/>
        <v>7716.6829999999991</v>
      </c>
      <c r="N51" s="88">
        <f t="shared" si="10"/>
        <v>7546.3099999999995</v>
      </c>
      <c r="O51" s="88">
        <f t="shared" si="10"/>
        <v>7225.3389999999999</v>
      </c>
      <c r="P51" s="88">
        <f t="shared" si="10"/>
        <v>7118.1880000000001</v>
      </c>
      <c r="Q51" s="88">
        <f t="shared" si="10"/>
        <v>6969.063000000001</v>
      </c>
      <c r="R51" s="88">
        <f t="shared" si="10"/>
        <v>6990.25</v>
      </c>
      <c r="S51" s="88">
        <f t="shared" si="10"/>
        <v>7942.7159999999994</v>
      </c>
      <c r="T51" s="88">
        <f t="shared" si="10"/>
        <v>8137.9410000000007</v>
      </c>
      <c r="U51" s="88">
        <f t="shared" si="10"/>
        <v>8027.9150000000009</v>
      </c>
      <c r="V51" s="88">
        <f t="shared" si="10"/>
        <v>7513.0079999999998</v>
      </c>
      <c r="W51" s="88">
        <f t="shared" si="10"/>
        <v>6893.5950000000003</v>
      </c>
      <c r="X51" s="88">
        <f t="shared" si="10"/>
        <v>6557.6790000000001</v>
      </c>
      <c r="Y51" s="88">
        <f t="shared" si="10"/>
        <v>5970.8329999999996</v>
      </c>
      <c r="Z51" s="89" t="str">
        <f t="shared" si="10"/>
        <v/>
      </c>
      <c r="AA51" s="105">
        <f>SUM(B51:Z51)</f>
        <v>164429.32000000004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5591.3850000000011</v>
      </c>
      <c r="C4" s="18">
        <v>5255.0640000000003</v>
      </c>
      <c r="D4" s="18">
        <v>5266.0729999999994</v>
      </c>
      <c r="E4" s="18">
        <v>5217.1289999999999</v>
      </c>
      <c r="F4" s="18">
        <v>5338.3080000000018</v>
      </c>
      <c r="G4" s="18">
        <v>5731.9410000000007</v>
      </c>
      <c r="H4" s="18">
        <v>6498.9549999999981</v>
      </c>
      <c r="I4" s="18">
        <v>7181.3499999999976</v>
      </c>
      <c r="J4" s="18">
        <v>7673.3470000000016</v>
      </c>
      <c r="K4" s="18">
        <v>8216.021999999999</v>
      </c>
      <c r="L4" s="18">
        <v>7850.1630000000023</v>
      </c>
      <c r="M4" s="18">
        <v>7716.7320000000009</v>
      </c>
      <c r="N4" s="18">
        <v>7546.2910000000011</v>
      </c>
      <c r="O4" s="18">
        <v>7225.3240000000014</v>
      </c>
      <c r="P4" s="18">
        <v>7118.2039999999979</v>
      </c>
      <c r="Q4" s="18">
        <v>6969.0909999999985</v>
      </c>
      <c r="R4" s="18">
        <v>6990.2019999999984</v>
      </c>
      <c r="S4" s="18">
        <v>7942.7159999999985</v>
      </c>
      <c r="T4" s="18">
        <v>8137.9139999999998</v>
      </c>
      <c r="U4" s="18">
        <v>8027.9599999999991</v>
      </c>
      <c r="V4" s="18">
        <v>7513.0029999999988</v>
      </c>
      <c r="W4" s="18">
        <v>6893.5500000000029</v>
      </c>
      <c r="X4" s="18">
        <v>6557.6549999999997</v>
      </c>
      <c r="Y4" s="18">
        <v>5970.8000000000011</v>
      </c>
      <c r="Z4" s="19"/>
      <c r="AA4" s="20">
        <f>SUM(B4:Z4)</f>
        <v>164429.17899999997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196.17</v>
      </c>
      <c r="C7" s="28">
        <v>186.7</v>
      </c>
      <c r="D7" s="28">
        <v>184</v>
      </c>
      <c r="E7" s="28">
        <v>184.22</v>
      </c>
      <c r="F7" s="28">
        <v>186.49</v>
      </c>
      <c r="G7" s="28">
        <v>220.02</v>
      </c>
      <c r="H7" s="28">
        <v>229.08</v>
      </c>
      <c r="I7" s="28">
        <v>256.89999999999998</v>
      </c>
      <c r="J7" s="28">
        <v>247</v>
      </c>
      <c r="K7" s="28">
        <v>220.36</v>
      </c>
      <c r="L7" s="28">
        <v>210.9</v>
      </c>
      <c r="M7" s="28">
        <v>196</v>
      </c>
      <c r="N7" s="28">
        <v>194.93</v>
      </c>
      <c r="O7" s="28">
        <v>193.99</v>
      </c>
      <c r="P7" s="28">
        <v>200.57</v>
      </c>
      <c r="Q7" s="28">
        <v>209.94</v>
      </c>
      <c r="R7" s="28">
        <v>232.64</v>
      </c>
      <c r="S7" s="28">
        <v>269.42</v>
      </c>
      <c r="T7" s="28">
        <v>298</v>
      </c>
      <c r="U7" s="28">
        <v>289</v>
      </c>
      <c r="V7" s="28">
        <v>234.84</v>
      </c>
      <c r="W7" s="28">
        <v>220.06</v>
      </c>
      <c r="X7" s="28">
        <v>214.76</v>
      </c>
      <c r="Y7" s="28">
        <v>197.89</v>
      </c>
      <c r="Z7" s="29"/>
      <c r="AA7" s="30">
        <f>IF(SUM(B7:Z7)&lt;&gt;0,AVERAGEIF(B7:Z7,"&lt;&gt;"""),"")</f>
        <v>219.74500000000003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882.029</v>
      </c>
      <c r="C19" s="72">
        <v>881.99299999999994</v>
      </c>
      <c r="D19" s="72">
        <v>882.99199999999996</v>
      </c>
      <c r="E19" s="72">
        <v>869.07999999999993</v>
      </c>
      <c r="F19" s="72">
        <v>871.19299999999998</v>
      </c>
      <c r="G19" s="72">
        <v>859.18899999999996</v>
      </c>
      <c r="H19" s="72">
        <v>867.28300000000002</v>
      </c>
      <c r="I19" s="72">
        <v>871.26099999999997</v>
      </c>
      <c r="J19" s="72">
        <v>843.32600000000002</v>
      </c>
      <c r="K19" s="72">
        <v>823.35799999999995</v>
      </c>
      <c r="L19" s="72">
        <v>775.37599999999998</v>
      </c>
      <c r="M19" s="72">
        <v>734.36299999999994</v>
      </c>
      <c r="N19" s="72">
        <v>720.29499999999996</v>
      </c>
      <c r="O19" s="72">
        <v>696.22400000000005</v>
      </c>
      <c r="P19" s="72">
        <v>712.18499999999995</v>
      </c>
      <c r="Q19" s="72">
        <v>729.21100000000001</v>
      </c>
      <c r="R19" s="72">
        <v>729.24899999999991</v>
      </c>
      <c r="S19" s="72">
        <v>716.26100000000008</v>
      </c>
      <c r="T19" s="72">
        <v>722.25599999999997</v>
      </c>
      <c r="U19" s="72">
        <v>715.21100000000001</v>
      </c>
      <c r="V19" s="72">
        <v>709.21100000000001</v>
      </c>
      <c r="W19" s="72">
        <v>699.18200000000002</v>
      </c>
      <c r="X19" s="72">
        <v>835.16</v>
      </c>
      <c r="Y19" s="72">
        <v>852.14300000000003</v>
      </c>
      <c r="Z19" s="73"/>
      <c r="AA19" s="74">
        <f t="shared" ref="AA19:AA24" si="2">SUM(B19:Z19)</f>
        <v>18998.030999999999</v>
      </c>
    </row>
    <row r="20" spans="1:27" ht="24.95" customHeight="1" x14ac:dyDescent="0.2">
      <c r="A20" s="75" t="s">
        <v>15</v>
      </c>
      <c r="B20" s="76">
        <v>1026.79</v>
      </c>
      <c r="C20" s="77">
        <v>1021.0919999999998</v>
      </c>
      <c r="D20" s="77">
        <v>1024.3159999999998</v>
      </c>
      <c r="E20" s="77">
        <v>1039.0420000000001</v>
      </c>
      <c r="F20" s="77">
        <v>1072.7830000000001</v>
      </c>
      <c r="G20" s="77">
        <v>1203.3589999999997</v>
      </c>
      <c r="H20" s="77">
        <v>1383.14</v>
      </c>
      <c r="I20" s="77">
        <v>1538.9110000000003</v>
      </c>
      <c r="J20" s="77">
        <v>1597.8329999999999</v>
      </c>
      <c r="K20" s="77">
        <v>1578.251</v>
      </c>
      <c r="L20" s="77">
        <v>1550.739</v>
      </c>
      <c r="M20" s="77">
        <v>1533.346</v>
      </c>
      <c r="N20" s="77">
        <v>1504.7890000000002</v>
      </c>
      <c r="O20" s="77">
        <v>1445.3139999999999</v>
      </c>
      <c r="P20" s="77">
        <v>1365.4790000000005</v>
      </c>
      <c r="Q20" s="77">
        <v>1300.8920000000001</v>
      </c>
      <c r="R20" s="77">
        <v>1255.4769999999999</v>
      </c>
      <c r="S20" s="77">
        <v>1289.097</v>
      </c>
      <c r="T20" s="77">
        <v>1277.9560000000004</v>
      </c>
      <c r="U20" s="77">
        <v>1249.989</v>
      </c>
      <c r="V20" s="77">
        <v>1168.6330000000003</v>
      </c>
      <c r="W20" s="77">
        <v>1086.4800000000002</v>
      </c>
      <c r="X20" s="77">
        <v>1040.7840000000001</v>
      </c>
      <c r="Y20" s="77">
        <v>1014.1940000000001</v>
      </c>
      <c r="Z20" s="78"/>
      <c r="AA20" s="79">
        <f t="shared" si="2"/>
        <v>30568.686000000002</v>
      </c>
    </row>
    <row r="21" spans="1:27" ht="24.95" customHeight="1" x14ac:dyDescent="0.2">
      <c r="A21" s="75" t="s">
        <v>16</v>
      </c>
      <c r="B21" s="80">
        <v>2967.5659999999998</v>
      </c>
      <c r="C21" s="81">
        <v>2892.4789999999994</v>
      </c>
      <c r="D21" s="81">
        <v>2802.7649999999999</v>
      </c>
      <c r="E21" s="81">
        <v>2754.0069999999996</v>
      </c>
      <c r="F21" s="81">
        <v>2811.8320000000003</v>
      </c>
      <c r="G21" s="81">
        <v>3169.8929999999996</v>
      </c>
      <c r="H21" s="81">
        <v>3704.0320000000006</v>
      </c>
      <c r="I21" s="81">
        <v>4096.1779999999999</v>
      </c>
      <c r="J21" s="81">
        <v>4416.6880000000001</v>
      </c>
      <c r="K21" s="81">
        <v>4394.9129999999996</v>
      </c>
      <c r="L21" s="81">
        <v>4334.4480000000003</v>
      </c>
      <c r="M21" s="81">
        <v>4332.9230000000007</v>
      </c>
      <c r="N21" s="81">
        <v>4254.4070000000002</v>
      </c>
      <c r="O21" s="81">
        <v>4067.7860000000001</v>
      </c>
      <c r="P21" s="81">
        <v>4101.54</v>
      </c>
      <c r="Q21" s="81">
        <v>4106.4880000000003</v>
      </c>
      <c r="R21" s="81">
        <v>4223.4759999999997</v>
      </c>
      <c r="S21" s="81">
        <v>5049.8580000000002</v>
      </c>
      <c r="T21" s="81">
        <v>5233.7019999999993</v>
      </c>
      <c r="U21" s="81">
        <v>5193.2599999999993</v>
      </c>
      <c r="V21" s="81">
        <v>4863.6589999999997</v>
      </c>
      <c r="W21" s="81">
        <v>4383.8880000000008</v>
      </c>
      <c r="X21" s="81">
        <v>3906.7109999999998</v>
      </c>
      <c r="Y21" s="81">
        <v>3429.9630000000002</v>
      </c>
      <c r="Z21" s="78"/>
      <c r="AA21" s="79">
        <f t="shared" si="2"/>
        <v>95492.462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110</v>
      </c>
      <c r="C23" s="77">
        <v>122.5</v>
      </c>
      <c r="D23" s="77">
        <v>124</v>
      </c>
      <c r="E23" s="77">
        <v>124</v>
      </c>
      <c r="F23" s="77">
        <v>147.5</v>
      </c>
      <c r="G23" s="77">
        <v>136.5</v>
      </c>
      <c r="H23" s="77">
        <v>136.5</v>
      </c>
      <c r="I23" s="77">
        <v>159</v>
      </c>
      <c r="J23" s="77">
        <v>156.5</v>
      </c>
      <c r="K23" s="77">
        <v>159.5</v>
      </c>
      <c r="L23" s="77">
        <v>147.5</v>
      </c>
      <c r="M23" s="77">
        <v>158.5</v>
      </c>
      <c r="N23" s="77">
        <v>134</v>
      </c>
      <c r="O23" s="77">
        <v>127</v>
      </c>
      <c r="P23" s="77">
        <v>145.5</v>
      </c>
      <c r="Q23" s="77">
        <v>147.5</v>
      </c>
      <c r="R23" s="77">
        <v>148</v>
      </c>
      <c r="S23" s="77">
        <v>164.5</v>
      </c>
      <c r="T23" s="77">
        <v>168</v>
      </c>
      <c r="U23" s="77">
        <v>165.5</v>
      </c>
      <c r="V23" s="77">
        <v>145.5</v>
      </c>
      <c r="W23" s="77">
        <v>139</v>
      </c>
      <c r="X23" s="77">
        <v>139</v>
      </c>
      <c r="Y23" s="77">
        <v>108.5</v>
      </c>
      <c r="Z23" s="77"/>
      <c r="AA23" s="79">
        <f t="shared" si="2"/>
        <v>3414</v>
      </c>
    </row>
    <row r="24" spans="1:27" ht="24.95" customHeight="1" x14ac:dyDescent="0.2">
      <c r="A24" s="85" t="s">
        <v>19</v>
      </c>
      <c r="B24" s="77">
        <v>252</v>
      </c>
      <c r="C24" s="77">
        <v>233</v>
      </c>
      <c r="D24" s="77">
        <v>225.00000000000003</v>
      </c>
      <c r="E24" s="77">
        <v>224.00000000000003</v>
      </c>
      <c r="F24" s="77">
        <v>227.99999999999997</v>
      </c>
      <c r="G24" s="77">
        <v>257</v>
      </c>
      <c r="H24" s="77">
        <v>319</v>
      </c>
      <c r="I24" s="77">
        <v>359.00000000000006</v>
      </c>
      <c r="J24" s="77">
        <v>388</v>
      </c>
      <c r="K24" s="77">
        <v>414</v>
      </c>
      <c r="L24" s="77">
        <v>424.99999999999994</v>
      </c>
      <c r="M24" s="77">
        <v>445</v>
      </c>
      <c r="N24" s="77">
        <v>458.99999999999994</v>
      </c>
      <c r="O24" s="77">
        <v>452.00000000000006</v>
      </c>
      <c r="P24" s="77">
        <v>450</v>
      </c>
      <c r="Q24" s="77">
        <v>448.00000000000006</v>
      </c>
      <c r="R24" s="77">
        <v>456</v>
      </c>
      <c r="S24" s="77">
        <v>485</v>
      </c>
      <c r="T24" s="77">
        <v>491.00000000000006</v>
      </c>
      <c r="U24" s="77">
        <v>472.99999999999994</v>
      </c>
      <c r="V24" s="77">
        <v>430</v>
      </c>
      <c r="W24" s="77">
        <v>387</v>
      </c>
      <c r="X24" s="77">
        <v>329</v>
      </c>
      <c r="Y24" s="77">
        <v>292.00000000000006</v>
      </c>
      <c r="Z24" s="77"/>
      <c r="AA24" s="79">
        <f t="shared" si="2"/>
        <v>8921</v>
      </c>
    </row>
    <row r="25" spans="1:27" ht="30" customHeight="1" thickBot="1" x14ac:dyDescent="0.25">
      <c r="A25" s="86" t="s">
        <v>20</v>
      </c>
      <c r="B25" s="87">
        <f t="shared" ref="B25:AA25" si="3">SUM(B19:B24)</f>
        <v>5238.3850000000002</v>
      </c>
      <c r="C25" s="88">
        <f t="shared" si="3"/>
        <v>5151.0639999999985</v>
      </c>
      <c r="D25" s="88">
        <f t="shared" si="3"/>
        <v>5169.0729999999994</v>
      </c>
      <c r="E25" s="88">
        <f t="shared" si="3"/>
        <v>5120.1289999999999</v>
      </c>
      <c r="F25" s="88">
        <f t="shared" si="3"/>
        <v>5241.3080000000009</v>
      </c>
      <c r="G25" s="88">
        <f t="shared" si="3"/>
        <v>5625.9409999999989</v>
      </c>
      <c r="H25" s="88">
        <f t="shared" si="3"/>
        <v>6409.9550000000008</v>
      </c>
      <c r="I25" s="88">
        <f t="shared" si="3"/>
        <v>7024.35</v>
      </c>
      <c r="J25" s="88">
        <f t="shared" si="3"/>
        <v>7402.3469999999998</v>
      </c>
      <c r="K25" s="88">
        <f t="shared" si="3"/>
        <v>7370.021999999999</v>
      </c>
      <c r="L25" s="88">
        <f t="shared" si="3"/>
        <v>7233.0630000000001</v>
      </c>
      <c r="M25" s="88">
        <f t="shared" si="3"/>
        <v>7204.1320000000005</v>
      </c>
      <c r="N25" s="88">
        <f t="shared" si="3"/>
        <v>7072.491</v>
      </c>
      <c r="O25" s="88">
        <f t="shared" si="3"/>
        <v>6788.3240000000005</v>
      </c>
      <c r="P25" s="88">
        <f t="shared" si="3"/>
        <v>6774.7040000000006</v>
      </c>
      <c r="Q25" s="88">
        <f t="shared" si="3"/>
        <v>6732.0910000000003</v>
      </c>
      <c r="R25" s="88">
        <f t="shared" si="3"/>
        <v>6812.2019999999993</v>
      </c>
      <c r="S25" s="88">
        <f t="shared" si="3"/>
        <v>7704.7160000000003</v>
      </c>
      <c r="T25" s="88">
        <f t="shared" si="3"/>
        <v>7892.9139999999998</v>
      </c>
      <c r="U25" s="88">
        <f t="shared" si="3"/>
        <v>7796.9599999999991</v>
      </c>
      <c r="V25" s="88">
        <f t="shared" si="3"/>
        <v>7317.0029999999997</v>
      </c>
      <c r="W25" s="88">
        <f t="shared" si="3"/>
        <v>6695.5500000000011</v>
      </c>
      <c r="X25" s="88">
        <f t="shared" si="3"/>
        <v>6250.6549999999997</v>
      </c>
      <c r="Y25" s="88">
        <f t="shared" si="3"/>
        <v>5696.8</v>
      </c>
      <c r="Z25" s="89">
        <f t="shared" si="3"/>
        <v>0</v>
      </c>
      <c r="AA25" s="90">
        <f t="shared" si="3"/>
        <v>157724.179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424</v>
      </c>
      <c r="C28" s="72">
        <v>417.5</v>
      </c>
      <c r="D28" s="72">
        <v>411</v>
      </c>
      <c r="E28" s="72">
        <v>410</v>
      </c>
      <c r="F28" s="72">
        <v>437.5</v>
      </c>
      <c r="G28" s="72">
        <v>455.5</v>
      </c>
      <c r="H28" s="72">
        <v>517.5</v>
      </c>
      <c r="I28" s="72">
        <v>580</v>
      </c>
      <c r="J28" s="72">
        <v>606.5</v>
      </c>
      <c r="K28" s="72">
        <v>635.5</v>
      </c>
      <c r="L28" s="72">
        <v>634.5</v>
      </c>
      <c r="M28" s="72">
        <v>665.5</v>
      </c>
      <c r="N28" s="72">
        <v>657</v>
      </c>
      <c r="O28" s="72">
        <v>643</v>
      </c>
      <c r="P28" s="72">
        <v>659.5</v>
      </c>
      <c r="Q28" s="72">
        <v>659.5</v>
      </c>
      <c r="R28" s="72">
        <v>666</v>
      </c>
      <c r="S28" s="72">
        <v>711.5</v>
      </c>
      <c r="T28" s="72">
        <v>721</v>
      </c>
      <c r="U28" s="72">
        <v>700.5</v>
      </c>
      <c r="V28" s="72">
        <v>637.5</v>
      </c>
      <c r="W28" s="72">
        <v>588</v>
      </c>
      <c r="X28" s="72">
        <v>550</v>
      </c>
      <c r="Y28" s="72">
        <v>482.5</v>
      </c>
      <c r="Z28" s="73"/>
      <c r="AA28" s="74">
        <f>SUM(B28:Z28)</f>
        <v>13871</v>
      </c>
    </row>
    <row r="29" spans="1:27" ht="24.95" customHeight="1" x14ac:dyDescent="0.2">
      <c r="A29" s="75" t="s">
        <v>23</v>
      </c>
      <c r="B29" s="76">
        <v>5167.3850000000002</v>
      </c>
      <c r="C29" s="77">
        <v>4837.5640000000003</v>
      </c>
      <c r="D29" s="77">
        <v>4855.0730000000003</v>
      </c>
      <c r="E29" s="77">
        <v>4807.1289999999999</v>
      </c>
      <c r="F29" s="77">
        <v>4900.808</v>
      </c>
      <c r="G29" s="77">
        <v>5276.4409999999998</v>
      </c>
      <c r="H29" s="77">
        <v>5981.4549999999999</v>
      </c>
      <c r="I29" s="77">
        <v>6601.35</v>
      </c>
      <c r="J29" s="77">
        <v>7066.8469999999998</v>
      </c>
      <c r="K29" s="77">
        <v>7080.5219999999999</v>
      </c>
      <c r="L29" s="77">
        <v>6971.5630000000001</v>
      </c>
      <c r="M29" s="77">
        <v>7005.6319999999996</v>
      </c>
      <c r="N29" s="77">
        <v>6858.491</v>
      </c>
      <c r="O29" s="77">
        <v>6582.3239999999996</v>
      </c>
      <c r="P29" s="77">
        <v>6446.2039999999997</v>
      </c>
      <c r="Q29" s="77">
        <v>6309.5910000000003</v>
      </c>
      <c r="R29" s="77">
        <v>6324.2020000000002</v>
      </c>
      <c r="S29" s="77">
        <v>7231.2160000000003</v>
      </c>
      <c r="T29" s="77">
        <v>7416.9139999999998</v>
      </c>
      <c r="U29" s="77">
        <v>7327.46</v>
      </c>
      <c r="V29" s="77">
        <v>6875.5029999999997</v>
      </c>
      <c r="W29" s="77">
        <v>6305.55</v>
      </c>
      <c r="X29" s="77">
        <v>6007.6549999999997</v>
      </c>
      <c r="Y29" s="77">
        <v>5488.3</v>
      </c>
      <c r="Z29" s="78"/>
      <c r="AA29" s="79">
        <f>SUM(B29:Z29)</f>
        <v>149725.17899999997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5591.3850000000002</v>
      </c>
      <c r="C31" s="62">
        <f t="shared" si="4"/>
        <v>5255.0640000000003</v>
      </c>
      <c r="D31" s="62">
        <f t="shared" si="4"/>
        <v>5266.0730000000003</v>
      </c>
      <c r="E31" s="62">
        <f t="shared" si="4"/>
        <v>5217.1289999999999</v>
      </c>
      <c r="F31" s="62">
        <f t="shared" si="4"/>
        <v>5338.308</v>
      </c>
      <c r="G31" s="62">
        <f t="shared" si="4"/>
        <v>5731.9409999999998</v>
      </c>
      <c r="H31" s="62">
        <f t="shared" si="4"/>
        <v>6498.9549999999999</v>
      </c>
      <c r="I31" s="62">
        <f t="shared" si="4"/>
        <v>7181.35</v>
      </c>
      <c r="J31" s="62">
        <f t="shared" si="4"/>
        <v>7673.3469999999998</v>
      </c>
      <c r="K31" s="62">
        <f t="shared" si="4"/>
        <v>7716.0219999999999</v>
      </c>
      <c r="L31" s="62">
        <f t="shared" si="4"/>
        <v>7606.0630000000001</v>
      </c>
      <c r="M31" s="62">
        <f t="shared" si="4"/>
        <v>7671.1319999999996</v>
      </c>
      <c r="N31" s="62">
        <f t="shared" si="4"/>
        <v>7515.491</v>
      </c>
      <c r="O31" s="62">
        <f t="shared" si="4"/>
        <v>7225.3239999999996</v>
      </c>
      <c r="P31" s="62">
        <f t="shared" si="4"/>
        <v>7105.7039999999997</v>
      </c>
      <c r="Q31" s="62">
        <f t="shared" si="4"/>
        <v>6969.0910000000003</v>
      </c>
      <c r="R31" s="62">
        <f t="shared" si="4"/>
        <v>6990.2020000000002</v>
      </c>
      <c r="S31" s="62">
        <f t="shared" si="4"/>
        <v>7942.7160000000003</v>
      </c>
      <c r="T31" s="62">
        <f t="shared" si="4"/>
        <v>8137.9139999999998</v>
      </c>
      <c r="U31" s="62">
        <f t="shared" si="4"/>
        <v>8027.96</v>
      </c>
      <c r="V31" s="62">
        <f t="shared" si="4"/>
        <v>7513.0029999999997</v>
      </c>
      <c r="W31" s="62">
        <f t="shared" si="4"/>
        <v>6893.55</v>
      </c>
      <c r="X31" s="62">
        <f t="shared" si="4"/>
        <v>6557.6549999999997</v>
      </c>
      <c r="Y31" s="62">
        <f t="shared" si="4"/>
        <v>5970.8</v>
      </c>
      <c r="Z31" s="63">
        <f t="shared" si="4"/>
        <v>0</v>
      </c>
      <c r="AA31" s="64">
        <f t="shared" si="4"/>
        <v>163596.17899999997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310</v>
      </c>
      <c r="C34" s="95">
        <v>77</v>
      </c>
      <c r="D34" s="95">
        <v>70</v>
      </c>
      <c r="E34" s="95">
        <v>70</v>
      </c>
      <c r="F34" s="95">
        <v>70</v>
      </c>
      <c r="G34" s="95">
        <v>79</v>
      </c>
      <c r="H34" s="95">
        <v>62</v>
      </c>
      <c r="I34" s="95">
        <v>84</v>
      </c>
      <c r="J34" s="95">
        <v>148</v>
      </c>
      <c r="K34" s="95">
        <v>185</v>
      </c>
      <c r="L34" s="95">
        <v>173</v>
      </c>
      <c r="M34" s="95">
        <v>292</v>
      </c>
      <c r="N34" s="95">
        <v>270</v>
      </c>
      <c r="O34" s="95">
        <v>239</v>
      </c>
      <c r="P34" s="95">
        <v>133</v>
      </c>
      <c r="Q34" s="95">
        <v>132</v>
      </c>
      <c r="R34" s="95">
        <v>135</v>
      </c>
      <c r="S34" s="95">
        <v>169</v>
      </c>
      <c r="T34" s="95">
        <v>178</v>
      </c>
      <c r="U34" s="95">
        <v>164</v>
      </c>
      <c r="V34" s="95">
        <v>155</v>
      </c>
      <c r="W34" s="95">
        <v>157</v>
      </c>
      <c r="X34" s="95">
        <v>241</v>
      </c>
      <c r="Y34" s="95">
        <v>229</v>
      </c>
      <c r="Z34" s="96"/>
      <c r="AA34" s="74">
        <f t="shared" ref="AA34:AA39" si="5">SUM(B34:Z34)</f>
        <v>3822</v>
      </c>
    </row>
    <row r="35" spans="1:27" ht="24.95" customHeight="1" x14ac:dyDescent="0.2">
      <c r="A35" s="97" t="s">
        <v>41</v>
      </c>
      <c r="B35" s="98">
        <v>43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73</v>
      </c>
      <c r="J35" s="99">
        <v>123</v>
      </c>
      <c r="K35" s="99">
        <v>161</v>
      </c>
      <c r="L35" s="99">
        <v>200</v>
      </c>
      <c r="M35" s="99">
        <v>175</v>
      </c>
      <c r="N35" s="99">
        <v>173</v>
      </c>
      <c r="O35" s="99">
        <v>198</v>
      </c>
      <c r="P35" s="99">
        <v>198</v>
      </c>
      <c r="Q35" s="99">
        <v>105</v>
      </c>
      <c r="R35" s="99">
        <v>43</v>
      </c>
      <c r="S35" s="99">
        <v>69</v>
      </c>
      <c r="T35" s="99">
        <v>67</v>
      </c>
      <c r="U35" s="99">
        <v>67</v>
      </c>
      <c r="V35" s="99">
        <v>41</v>
      </c>
      <c r="W35" s="99">
        <v>41</v>
      </c>
      <c r="X35" s="99">
        <v>66</v>
      </c>
      <c r="Y35" s="99">
        <v>45</v>
      </c>
      <c r="Z35" s="100"/>
      <c r="AA35" s="79">
        <f t="shared" si="5"/>
        <v>2050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500</v>
      </c>
      <c r="L38" s="99">
        <v>244.1</v>
      </c>
      <c r="M38" s="99">
        <v>45.6</v>
      </c>
      <c r="N38" s="99">
        <v>30.8</v>
      </c>
      <c r="O38" s="99"/>
      <c r="P38" s="99">
        <v>12.5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833</v>
      </c>
    </row>
    <row r="39" spans="1:27" ht="30" customHeight="1" thickBot="1" x14ac:dyDescent="0.25">
      <c r="A39" s="86" t="s">
        <v>45</v>
      </c>
      <c r="B39" s="87">
        <f t="shared" ref="B39:Z39" si="6">SUM(B34:B38)</f>
        <v>353</v>
      </c>
      <c r="C39" s="88">
        <f t="shared" si="6"/>
        <v>104</v>
      </c>
      <c r="D39" s="88">
        <f t="shared" si="6"/>
        <v>97</v>
      </c>
      <c r="E39" s="88">
        <f t="shared" si="6"/>
        <v>97</v>
      </c>
      <c r="F39" s="88">
        <f t="shared" si="6"/>
        <v>97</v>
      </c>
      <c r="G39" s="88">
        <f t="shared" si="6"/>
        <v>106</v>
      </c>
      <c r="H39" s="88">
        <f t="shared" si="6"/>
        <v>89</v>
      </c>
      <c r="I39" s="88">
        <f t="shared" si="6"/>
        <v>157</v>
      </c>
      <c r="J39" s="88">
        <f t="shared" si="6"/>
        <v>271</v>
      </c>
      <c r="K39" s="88">
        <f t="shared" si="6"/>
        <v>846</v>
      </c>
      <c r="L39" s="88">
        <f t="shared" si="6"/>
        <v>617.1</v>
      </c>
      <c r="M39" s="88">
        <f t="shared" si="6"/>
        <v>512.6</v>
      </c>
      <c r="N39" s="88">
        <f t="shared" si="6"/>
        <v>473.8</v>
      </c>
      <c r="O39" s="88">
        <f t="shared" si="6"/>
        <v>437</v>
      </c>
      <c r="P39" s="88">
        <f t="shared" si="6"/>
        <v>343.5</v>
      </c>
      <c r="Q39" s="88">
        <f t="shared" si="6"/>
        <v>237</v>
      </c>
      <c r="R39" s="88">
        <f t="shared" si="6"/>
        <v>178</v>
      </c>
      <c r="S39" s="88">
        <f t="shared" si="6"/>
        <v>238</v>
      </c>
      <c r="T39" s="88">
        <f t="shared" si="6"/>
        <v>245</v>
      </c>
      <c r="U39" s="88">
        <f t="shared" si="6"/>
        <v>231</v>
      </c>
      <c r="V39" s="88">
        <f t="shared" si="6"/>
        <v>196</v>
      </c>
      <c r="W39" s="88">
        <f t="shared" si="6"/>
        <v>198</v>
      </c>
      <c r="X39" s="88">
        <f t="shared" si="6"/>
        <v>307</v>
      </c>
      <c r="Y39" s="88">
        <f t="shared" si="6"/>
        <v>274</v>
      </c>
      <c r="Z39" s="89">
        <f t="shared" si="6"/>
        <v>0</v>
      </c>
      <c r="AA39" s="90">
        <f t="shared" si="5"/>
        <v>6705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500</v>
      </c>
      <c r="L46" s="99">
        <v>244.1</v>
      </c>
      <c r="M46" s="99">
        <v>45.6</v>
      </c>
      <c r="N46" s="99">
        <v>30.8</v>
      </c>
      <c r="O46" s="99"/>
      <c r="P46" s="99">
        <v>12.5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833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6.35</v>
      </c>
      <c r="J47" s="99">
        <v>21.35</v>
      </c>
      <c r="K47" s="99">
        <v>50.35</v>
      </c>
      <c r="L47" s="99">
        <v>62.35</v>
      </c>
      <c r="M47" s="99">
        <v>96.35</v>
      </c>
      <c r="N47" s="99">
        <v>117.35</v>
      </c>
      <c r="O47" s="99">
        <v>125.35</v>
      </c>
      <c r="P47" s="99">
        <v>131.35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127</v>
      </c>
      <c r="W47" s="99">
        <v>86.35</v>
      </c>
      <c r="X47" s="99">
        <v>26.35</v>
      </c>
      <c r="Y47" s="99"/>
      <c r="Z47" s="100"/>
      <c r="AA47" s="79">
        <f t="shared" si="7"/>
        <v>1600.5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6.35</v>
      </c>
      <c r="J48" s="88">
        <f t="shared" si="8"/>
        <v>21.35</v>
      </c>
      <c r="K48" s="88">
        <f t="shared" si="8"/>
        <v>550.35</v>
      </c>
      <c r="L48" s="88">
        <f t="shared" si="8"/>
        <v>306.45</v>
      </c>
      <c r="M48" s="88">
        <f t="shared" si="8"/>
        <v>141.94999999999999</v>
      </c>
      <c r="N48" s="88">
        <f t="shared" si="8"/>
        <v>148.15</v>
      </c>
      <c r="O48" s="88">
        <f t="shared" si="8"/>
        <v>125.35</v>
      </c>
      <c r="P48" s="88">
        <f t="shared" si="8"/>
        <v>143.85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127</v>
      </c>
      <c r="W48" s="88">
        <f t="shared" si="8"/>
        <v>86.35</v>
      </c>
      <c r="X48" s="88">
        <f t="shared" si="8"/>
        <v>26.35</v>
      </c>
      <c r="Y48" s="88">
        <f t="shared" si="8"/>
        <v>0</v>
      </c>
      <c r="Z48" s="89">
        <f t="shared" si="8"/>
        <v>0</v>
      </c>
      <c r="AA48" s="90">
        <f t="shared" si="7"/>
        <v>2433.5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5591.3850000000002</v>
      </c>
      <c r="C51" s="88">
        <f t="shared" si="10"/>
        <v>5255.0639999999985</v>
      </c>
      <c r="D51" s="88">
        <f t="shared" si="10"/>
        <v>5266.0729999999994</v>
      </c>
      <c r="E51" s="88">
        <f t="shared" si="10"/>
        <v>5217.1289999999999</v>
      </c>
      <c r="F51" s="88">
        <f t="shared" si="10"/>
        <v>5338.3080000000009</v>
      </c>
      <c r="G51" s="88">
        <f t="shared" si="10"/>
        <v>5731.9409999999989</v>
      </c>
      <c r="H51" s="88">
        <f t="shared" si="10"/>
        <v>6498.9550000000008</v>
      </c>
      <c r="I51" s="88">
        <f t="shared" si="10"/>
        <v>7181.35</v>
      </c>
      <c r="J51" s="88">
        <f t="shared" si="10"/>
        <v>7673.3469999999998</v>
      </c>
      <c r="K51" s="88">
        <f t="shared" si="10"/>
        <v>8216.021999999999</v>
      </c>
      <c r="L51" s="88">
        <f t="shared" si="10"/>
        <v>7850.1630000000005</v>
      </c>
      <c r="M51" s="88">
        <f t="shared" si="10"/>
        <v>7716.7320000000009</v>
      </c>
      <c r="N51" s="88">
        <f t="shared" si="10"/>
        <v>7546.2910000000002</v>
      </c>
      <c r="O51" s="88">
        <f t="shared" si="10"/>
        <v>7225.3240000000005</v>
      </c>
      <c r="P51" s="88">
        <f t="shared" si="10"/>
        <v>7118.2040000000006</v>
      </c>
      <c r="Q51" s="88">
        <f t="shared" si="10"/>
        <v>6969.0910000000003</v>
      </c>
      <c r="R51" s="88">
        <f t="shared" si="10"/>
        <v>6990.2019999999993</v>
      </c>
      <c r="S51" s="88">
        <f t="shared" si="10"/>
        <v>7942.7160000000003</v>
      </c>
      <c r="T51" s="88">
        <f t="shared" si="10"/>
        <v>8137.9139999999998</v>
      </c>
      <c r="U51" s="88">
        <f t="shared" si="10"/>
        <v>8027.9599999999991</v>
      </c>
      <c r="V51" s="88">
        <f t="shared" si="10"/>
        <v>7513.0029999999997</v>
      </c>
      <c r="W51" s="88">
        <f t="shared" si="10"/>
        <v>6893.5500000000011</v>
      </c>
      <c r="X51" s="88">
        <f t="shared" si="10"/>
        <v>6557.6549999999997</v>
      </c>
      <c r="Y51" s="88">
        <f t="shared" si="10"/>
        <v>5970.8</v>
      </c>
      <c r="Z51" s="89">
        <f t="shared" si="10"/>
        <v>0</v>
      </c>
      <c r="AA51" s="105">
        <f>SUM(B51:Z51)</f>
        <v>164429.17899999997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-1102</v>
      </c>
      <c r="C4" s="18">
        <v>-1029.8</v>
      </c>
      <c r="D4" s="18">
        <v>-994.4</v>
      </c>
      <c r="E4" s="18">
        <v>-968.2</v>
      </c>
      <c r="F4" s="18">
        <v>-1108.5999999999999</v>
      </c>
      <c r="G4" s="18">
        <v>-825.5</v>
      </c>
      <c r="H4" s="18">
        <v>-938.3</v>
      </c>
      <c r="I4" s="18">
        <v>-802.5</v>
      </c>
      <c r="J4" s="18">
        <v>-611.6</v>
      </c>
      <c r="K4" s="18">
        <v>-159</v>
      </c>
      <c r="L4" s="18">
        <v>-414.9</v>
      </c>
      <c r="M4" s="18">
        <v>-613.4</v>
      </c>
      <c r="N4" s="18">
        <v>-628.20000000000005</v>
      </c>
      <c r="O4" s="18">
        <v>-677.1</v>
      </c>
      <c r="P4" s="18">
        <v>-646.5</v>
      </c>
      <c r="Q4" s="18">
        <v>-852.8</v>
      </c>
      <c r="R4" s="18">
        <v>-732.5</v>
      </c>
      <c r="S4" s="18">
        <v>-1159</v>
      </c>
      <c r="T4" s="18">
        <v>-821.1</v>
      </c>
      <c r="U4" s="18">
        <v>-1119.5999999999999</v>
      </c>
      <c r="V4" s="18">
        <v>-1062.5999999999999</v>
      </c>
      <c r="W4" s="18">
        <v>-1025.3</v>
      </c>
      <c r="X4" s="18">
        <v>-784.1</v>
      </c>
      <c r="Y4" s="18">
        <v>-1152.2</v>
      </c>
      <c r="Z4" s="19"/>
      <c r="AA4" s="112">
        <f>SUM(B4:Z4)</f>
        <v>-20229.199999999997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196.17</v>
      </c>
      <c r="C7" s="118">
        <v>186.7</v>
      </c>
      <c r="D7" s="118">
        <v>184</v>
      </c>
      <c r="E7" s="118">
        <v>184.22</v>
      </c>
      <c r="F7" s="118">
        <v>186.49</v>
      </c>
      <c r="G7" s="118">
        <v>220.02</v>
      </c>
      <c r="H7" s="118">
        <v>229.08</v>
      </c>
      <c r="I7" s="118">
        <v>256.89999999999998</v>
      </c>
      <c r="J7" s="118">
        <v>247</v>
      </c>
      <c r="K7" s="118">
        <v>220.36</v>
      </c>
      <c r="L7" s="118">
        <v>210.9</v>
      </c>
      <c r="M7" s="118">
        <v>196</v>
      </c>
      <c r="N7" s="118">
        <v>194.93</v>
      </c>
      <c r="O7" s="118">
        <v>193.99</v>
      </c>
      <c r="P7" s="118">
        <v>200.57</v>
      </c>
      <c r="Q7" s="118">
        <v>209.94</v>
      </c>
      <c r="R7" s="118">
        <v>232.64</v>
      </c>
      <c r="S7" s="118">
        <v>269.42</v>
      </c>
      <c r="T7" s="118">
        <v>298</v>
      </c>
      <c r="U7" s="118">
        <v>289</v>
      </c>
      <c r="V7" s="118">
        <v>234.84</v>
      </c>
      <c r="W7" s="118">
        <v>220.06</v>
      </c>
      <c r="X7" s="118">
        <v>214.76</v>
      </c>
      <c r="Y7" s="118">
        <v>197.89</v>
      </c>
      <c r="Z7" s="119"/>
      <c r="AA7" s="120">
        <f>IF(SUM(B7:Z7)&lt;&gt;0,AVERAGEIF(B7:Z7,"&lt;&gt;"""),"")</f>
        <v>219.74500000000003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659</v>
      </c>
      <c r="C13" s="130">
        <v>659</v>
      </c>
      <c r="D13" s="130">
        <v>659</v>
      </c>
      <c r="E13" s="130">
        <v>659</v>
      </c>
      <c r="F13" s="130">
        <v>659</v>
      </c>
      <c r="G13" s="130">
        <v>325.5</v>
      </c>
      <c r="H13" s="130">
        <v>438.3</v>
      </c>
      <c r="I13" s="130">
        <v>302.5</v>
      </c>
      <c r="J13" s="130">
        <v>598.70000000000005</v>
      </c>
      <c r="K13" s="130">
        <v>659</v>
      </c>
      <c r="L13" s="130">
        <v>659</v>
      </c>
      <c r="M13" s="130">
        <v>659</v>
      </c>
      <c r="N13" s="130">
        <v>659</v>
      </c>
      <c r="O13" s="130">
        <v>659</v>
      </c>
      <c r="P13" s="130">
        <v>659</v>
      </c>
      <c r="Q13" s="130">
        <v>654</v>
      </c>
      <c r="R13" s="130">
        <v>232.5</v>
      </c>
      <c r="S13" s="130">
        <v>659</v>
      </c>
      <c r="T13" s="130">
        <v>321.10000000000002</v>
      </c>
      <c r="U13" s="130">
        <v>659</v>
      </c>
      <c r="V13" s="130">
        <v>595.6</v>
      </c>
      <c r="W13" s="130">
        <v>525.29999999999995</v>
      </c>
      <c r="X13" s="130">
        <v>284.10000000000002</v>
      </c>
      <c r="Y13" s="131">
        <v>659</v>
      </c>
      <c r="Z13" s="132"/>
      <c r="AA13" s="133">
        <f t="shared" si="0"/>
        <v>13503.6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443</v>
      </c>
      <c r="C15" s="134">
        <v>370.8</v>
      </c>
      <c r="D15" s="134">
        <v>335.4</v>
      </c>
      <c r="E15" s="134">
        <v>309.2</v>
      </c>
      <c r="F15" s="134">
        <v>449.6</v>
      </c>
      <c r="G15" s="134">
        <v>500</v>
      </c>
      <c r="H15" s="134">
        <v>500</v>
      </c>
      <c r="I15" s="134">
        <v>500</v>
      </c>
      <c r="J15" s="134">
        <v>12.9</v>
      </c>
      <c r="K15" s="134"/>
      <c r="L15" s="134"/>
      <c r="M15" s="134"/>
      <c r="N15" s="134"/>
      <c r="O15" s="134">
        <v>18.100000000000001</v>
      </c>
      <c r="P15" s="134"/>
      <c r="Q15" s="134">
        <v>198.8</v>
      </c>
      <c r="R15" s="134">
        <v>500</v>
      </c>
      <c r="S15" s="134">
        <v>500</v>
      </c>
      <c r="T15" s="134">
        <v>500</v>
      </c>
      <c r="U15" s="134">
        <v>460.6</v>
      </c>
      <c r="V15" s="134">
        <v>467</v>
      </c>
      <c r="W15" s="134">
        <v>500</v>
      </c>
      <c r="X15" s="134">
        <v>500</v>
      </c>
      <c r="Y15" s="134">
        <v>493.2</v>
      </c>
      <c r="Z15" s="132"/>
      <c r="AA15" s="133">
        <f t="shared" si="0"/>
        <v>7558.6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1102</v>
      </c>
      <c r="C16" s="136">
        <f t="shared" si="1"/>
        <v>1029.8</v>
      </c>
      <c r="D16" s="136">
        <f t="shared" si="1"/>
        <v>994.4</v>
      </c>
      <c r="E16" s="136">
        <f t="shared" si="1"/>
        <v>968.2</v>
      </c>
      <c r="F16" s="136">
        <f t="shared" si="1"/>
        <v>1108.5999999999999</v>
      </c>
      <c r="G16" s="136">
        <f t="shared" si="1"/>
        <v>825.5</v>
      </c>
      <c r="H16" s="136">
        <f t="shared" si="1"/>
        <v>938.3</v>
      </c>
      <c r="I16" s="136">
        <f t="shared" si="1"/>
        <v>802.5</v>
      </c>
      <c r="J16" s="136">
        <f t="shared" si="1"/>
        <v>611.6</v>
      </c>
      <c r="K16" s="136">
        <f t="shared" si="1"/>
        <v>659</v>
      </c>
      <c r="L16" s="136">
        <f t="shared" si="1"/>
        <v>659</v>
      </c>
      <c r="M16" s="136">
        <f t="shared" si="1"/>
        <v>659</v>
      </c>
      <c r="N16" s="136">
        <f t="shared" si="1"/>
        <v>659</v>
      </c>
      <c r="O16" s="136">
        <f t="shared" si="1"/>
        <v>677.1</v>
      </c>
      <c r="P16" s="136">
        <f t="shared" si="1"/>
        <v>659</v>
      </c>
      <c r="Q16" s="136">
        <f t="shared" si="1"/>
        <v>852.8</v>
      </c>
      <c r="R16" s="136">
        <f t="shared" si="1"/>
        <v>732.5</v>
      </c>
      <c r="S16" s="136">
        <f t="shared" si="1"/>
        <v>1159</v>
      </c>
      <c r="T16" s="136">
        <f t="shared" si="1"/>
        <v>821.1</v>
      </c>
      <c r="U16" s="136">
        <f t="shared" si="1"/>
        <v>1119.5999999999999</v>
      </c>
      <c r="V16" s="136">
        <f t="shared" si="1"/>
        <v>1062.5999999999999</v>
      </c>
      <c r="W16" s="136">
        <f t="shared" si="1"/>
        <v>1025.3</v>
      </c>
      <c r="X16" s="136">
        <f t="shared" si="1"/>
        <v>784.1</v>
      </c>
      <c r="Y16" s="136">
        <f t="shared" si="1"/>
        <v>1152.2</v>
      </c>
      <c r="Z16" s="137" t="str">
        <f t="shared" si="1"/>
        <v/>
      </c>
      <c r="AA16" s="90">
        <f t="shared" si="0"/>
        <v>21062.199999999997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500</v>
      </c>
      <c r="L23" s="134">
        <v>244.1</v>
      </c>
      <c r="M23" s="134">
        <v>45.6</v>
      </c>
      <c r="N23" s="134">
        <v>30.8</v>
      </c>
      <c r="O23" s="134"/>
      <c r="P23" s="134">
        <v>12.5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833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500</v>
      </c>
      <c r="L24" s="136">
        <f t="shared" si="3"/>
        <v>244.1</v>
      </c>
      <c r="M24" s="136">
        <f t="shared" si="3"/>
        <v>45.6</v>
      </c>
      <c r="N24" s="136">
        <f t="shared" si="3"/>
        <v>30.8</v>
      </c>
      <c r="O24" s="136">
        <f t="shared" si="3"/>
        <v>0</v>
      </c>
      <c r="P24" s="136">
        <f t="shared" si="3"/>
        <v>12.5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833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2022-02-10T12:02:49Z</dcterms:created>
  <dcterms:modified xsi:type="dcterms:W3CDTF">2022-02-10T12:02:50Z</dcterms:modified>
</cp:coreProperties>
</file>