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<sst xmlns="http://schemas.openxmlformats.org/spreadsheetml/2006/main" count="117" uniqueCount="53">
  <si>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09/02/2022 14:03:32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</si>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</sst>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587</c:v>
                </c:pt>
                <c:pt idx="1">
                  <c:v>587</c:v>
                </c:pt>
                <c:pt idx="2">
                  <c:v>587</c:v>
                </c:pt>
                <c:pt idx="3">
                  <c:v>587</c:v>
                </c:pt>
                <c:pt idx="4">
                  <c:v>587</c:v>
                </c:pt>
                <c:pt idx="5">
                  <c:v>587</c:v>
                </c:pt>
                <c:pt idx="6">
                  <c:v>647</c:v>
                </c:pt>
                <c:pt idx="7">
                  <c:v>732</c:v>
                </c:pt>
                <c:pt idx="8">
                  <c:v>842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885</c:v>
                </c:pt>
                <c:pt idx="17">
                  <c:v>885</c:v>
                </c:pt>
                <c:pt idx="18">
                  <c:v>901</c:v>
                </c:pt>
                <c:pt idx="19">
                  <c:v>901</c:v>
                </c:pt>
                <c:pt idx="20">
                  <c:v>901</c:v>
                </c:pt>
                <c:pt idx="21">
                  <c:v>901</c:v>
                </c:pt>
                <c:pt idx="22">
                  <c:v>901</c:v>
                </c:pt>
                <c:pt idx="23">
                  <c:v>901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189</c:v>
                </c:pt>
                <c:pt idx="1">
                  <c:v>180</c:v>
                </c:pt>
                <c:pt idx="2">
                  <c:v>177</c:v>
                </c:pt>
                <c:pt idx="3">
                  <c:v>169</c:v>
                </c:pt>
                <c:pt idx="4">
                  <c:v>175</c:v>
                </c:pt>
                <c:pt idx="5">
                  <c:v>198</c:v>
                </c:pt>
                <c:pt idx="6">
                  <c:v>247</c:v>
                </c:pt>
                <c:pt idx="7">
                  <c:v>262</c:v>
                </c:pt>
                <c:pt idx="8">
                  <c:v>243</c:v>
                </c:pt>
                <c:pt idx="9">
                  <c:v>234</c:v>
                </c:pt>
                <c:pt idx="10">
                  <c:v>228</c:v>
                </c:pt>
                <c:pt idx="11">
                  <c:v>225</c:v>
                </c:pt>
                <c:pt idx="12">
                  <c:v>216</c:v>
                </c:pt>
                <c:pt idx="13">
                  <c:v>210</c:v>
                </c:pt>
                <c:pt idx="14">
                  <c:v>210</c:v>
                </c:pt>
                <c:pt idx="15">
                  <c:v>226</c:v>
                </c:pt>
                <c:pt idx="16">
                  <c:v>251</c:v>
                </c:pt>
                <c:pt idx="17">
                  <c:v>299</c:v>
                </c:pt>
                <c:pt idx="18">
                  <c:v>311</c:v>
                </c:pt>
                <c:pt idx="19">
                  <c:v>311</c:v>
                </c:pt>
                <c:pt idx="20">
                  <c:v>286.64999999999998</c:v>
                </c:pt>
                <c:pt idx="21">
                  <c:v>270</c:v>
                </c:pt>
                <c:pt idx="22">
                  <c:v>237</c:v>
                </c:pt>
                <c:pt idx="23">
                  <c:v>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2268.9</c:v>
                </c:pt>
                <c:pt idx="1">
                  <c:v>1769.652</c:v>
                </c:pt>
                <c:pt idx="2">
                  <c:v>1722.9</c:v>
                </c:pt>
                <c:pt idx="3">
                  <c:v>1722.9</c:v>
                </c:pt>
                <c:pt idx="4">
                  <c:v>1752.9</c:v>
                </c:pt>
                <c:pt idx="5">
                  <c:v>1937.9</c:v>
                </c:pt>
                <c:pt idx="6">
                  <c:v>2596.0699999999997</c:v>
                </c:pt>
                <c:pt idx="7">
                  <c:v>3091.2570000000001</c:v>
                </c:pt>
                <c:pt idx="8">
                  <c:v>3132.1619999999998</c:v>
                </c:pt>
                <c:pt idx="9">
                  <c:v>3056.3689999999997</c:v>
                </c:pt>
                <c:pt idx="10">
                  <c:v>2474.19</c:v>
                </c:pt>
                <c:pt idx="11">
                  <c:v>2387.1059999999998</c:v>
                </c:pt>
                <c:pt idx="12">
                  <c:v>2208</c:v>
                </c:pt>
                <c:pt idx="13">
                  <c:v>2207</c:v>
                </c:pt>
                <c:pt idx="14">
                  <c:v>2522.7290000000003</c:v>
                </c:pt>
                <c:pt idx="15">
                  <c:v>2937.201</c:v>
                </c:pt>
                <c:pt idx="16">
                  <c:v>3393.4969999999998</c:v>
                </c:pt>
                <c:pt idx="17">
                  <c:v>3624.0860000000002</c:v>
                </c:pt>
                <c:pt idx="18">
                  <c:v>3683.873</c:v>
                </c:pt>
                <c:pt idx="19">
                  <c:v>3672.8989999999999</c:v>
                </c:pt>
                <c:pt idx="20">
                  <c:v>3545.1759999999999</c:v>
                </c:pt>
                <c:pt idx="21">
                  <c:v>3256.4049999999997</c:v>
                </c:pt>
                <c:pt idx="22">
                  <c:v>2988.038</c:v>
                </c:pt>
                <c:pt idx="23">
                  <c:v>2474.5389999999998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1236.9000000000001</c:v>
                </c:pt>
                <c:pt idx="1">
                  <c:v>1520.4</c:v>
                </c:pt>
                <c:pt idx="2">
                  <c:v>1422.6</c:v>
                </c:pt>
                <c:pt idx="3">
                  <c:v>1355.4</c:v>
                </c:pt>
                <c:pt idx="4">
                  <c:v>1435.5</c:v>
                </c:pt>
                <c:pt idx="5">
                  <c:v>1500.5</c:v>
                </c:pt>
                <c:pt idx="6">
                  <c:v>1458.1</c:v>
                </c:pt>
                <c:pt idx="7">
                  <c:v>1067</c:v>
                </c:pt>
                <c:pt idx="8">
                  <c:v>740.8</c:v>
                </c:pt>
                <c:pt idx="9">
                  <c:v>784.1</c:v>
                </c:pt>
                <c:pt idx="10">
                  <c:v>718.3</c:v>
                </c:pt>
                <c:pt idx="11">
                  <c:v>895.6</c:v>
                </c:pt>
                <c:pt idx="12">
                  <c:v>1044</c:v>
                </c:pt>
                <c:pt idx="13">
                  <c:v>1019</c:v>
                </c:pt>
                <c:pt idx="14">
                  <c:v>959.4</c:v>
                </c:pt>
                <c:pt idx="15">
                  <c:v>1148.7</c:v>
                </c:pt>
                <c:pt idx="16">
                  <c:v>1333.6</c:v>
                </c:pt>
                <c:pt idx="17">
                  <c:v>1761.0639999999999</c:v>
                </c:pt>
                <c:pt idx="18">
                  <c:v>1780</c:v>
                </c:pt>
                <c:pt idx="19">
                  <c:v>1779</c:v>
                </c:pt>
                <c:pt idx="20">
                  <c:v>1744.5</c:v>
                </c:pt>
                <c:pt idx="21">
                  <c:v>1684</c:v>
                </c:pt>
                <c:pt idx="22">
                  <c:v>1794</c:v>
                </c:pt>
                <c:pt idx="23">
                  <c:v>1793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1510.8970000000002</c:v>
                </c:pt>
                <c:pt idx="1">
                  <c:v>1521.71</c:v>
                </c:pt>
                <c:pt idx="2">
                  <c:v>1513.5000000000005</c:v>
                </c:pt>
                <c:pt idx="3">
                  <c:v>1511.4830000000004</c:v>
                </c:pt>
                <c:pt idx="4">
                  <c:v>1500.4600000000003</c:v>
                </c:pt>
                <c:pt idx="5">
                  <c:v>1461.7399999999996</c:v>
                </c:pt>
                <c:pt idx="6">
                  <c:v>1460.1320000000001</c:v>
                </c:pt>
                <c:pt idx="7">
                  <c:v>1824.9300000000005</c:v>
                </c:pt>
                <c:pt idx="8">
                  <c:v>2486.2839999999997</c:v>
                </c:pt>
                <c:pt idx="9">
                  <c:v>3023.5860000000011</c:v>
                </c:pt>
                <c:pt idx="10">
                  <c:v>3315.3570000000004</c:v>
                </c:pt>
                <c:pt idx="11">
                  <c:v>3418.054999999998</c:v>
                </c:pt>
                <c:pt idx="12">
                  <c:v>3314.1739999999995</c:v>
                </c:pt>
                <c:pt idx="13">
                  <c:v>3009.6130000000003</c:v>
                </c:pt>
                <c:pt idx="14">
                  <c:v>2489.8229999999999</c:v>
                </c:pt>
                <c:pt idx="15">
                  <c:v>1742.5520000000001</c:v>
                </c:pt>
                <c:pt idx="16">
                  <c:v>990.55500000000029</c:v>
                </c:pt>
                <c:pt idx="17">
                  <c:v>776.36299999999994</c:v>
                </c:pt>
                <c:pt idx="18">
                  <c:v>742.05100000000016</c:v>
                </c:pt>
                <c:pt idx="19">
                  <c:v>720.58500000000015</c:v>
                </c:pt>
                <c:pt idx="20">
                  <c:v>712.53700000000003</c:v>
                </c:pt>
                <c:pt idx="21">
                  <c:v>688.69599999999991</c:v>
                </c:pt>
                <c:pt idx="22">
                  <c:v>660.29999999999984</c:v>
                </c:pt>
                <c:pt idx="23">
                  <c:v>646.22299999999984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60</c:v>
                </c:pt>
                <c:pt idx="1">
                  <c:v>51</c:v>
                </c:pt>
                <c:pt idx="2">
                  <c:v>48</c:v>
                </c:pt>
                <c:pt idx="3">
                  <c:v>48</c:v>
                </c:pt>
                <c:pt idx="4">
                  <c:v>52</c:v>
                </c:pt>
                <c:pt idx="5">
                  <c:v>61</c:v>
                </c:pt>
                <c:pt idx="6">
                  <c:v>77</c:v>
                </c:pt>
                <c:pt idx="7">
                  <c:v>103</c:v>
                </c:pt>
                <c:pt idx="8">
                  <c:v>130</c:v>
                </c:pt>
                <c:pt idx="9">
                  <c:v>147</c:v>
                </c:pt>
                <c:pt idx="10">
                  <c:v>159</c:v>
                </c:pt>
                <c:pt idx="11">
                  <c:v>165</c:v>
                </c:pt>
                <c:pt idx="12">
                  <c:v>166</c:v>
                </c:pt>
                <c:pt idx="13">
                  <c:v>162</c:v>
                </c:pt>
                <c:pt idx="14">
                  <c:v>153</c:v>
                </c:pt>
                <c:pt idx="15">
                  <c:v>142</c:v>
                </c:pt>
                <c:pt idx="16">
                  <c:v>134</c:v>
                </c:pt>
                <c:pt idx="17">
                  <c:v>134</c:v>
                </c:pt>
                <c:pt idx="18">
                  <c:v>134</c:v>
                </c:pt>
                <c:pt idx="19">
                  <c:v>131</c:v>
                </c:pt>
                <c:pt idx="20">
                  <c:v>124</c:v>
                </c:pt>
                <c:pt idx="21">
                  <c:v>111</c:v>
                </c:pt>
                <c:pt idx="22">
                  <c:v>96</c:v>
                </c:pt>
                <c:pt idx="23">
                  <c:v>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156</c:v>
                </c:pt>
                <c:pt idx="7">
                  <c:v>286</c:v>
                </c:pt>
                <c:pt idx="8">
                  <c:v>278</c:v>
                </c:pt>
                <c:pt idx="9">
                  <c:v>276</c:v>
                </c:pt>
                <c:pt idx="10">
                  <c:v>126</c:v>
                </c:pt>
                <c:pt idx="11">
                  <c:v>44</c:v>
                </c:pt>
                <c:pt idx="12">
                  <c:v>44</c:v>
                </c:pt>
                <c:pt idx="13">
                  <c:v>30</c:v>
                </c:pt>
                <c:pt idx="14">
                  <c:v>106</c:v>
                </c:pt>
                <c:pt idx="15">
                  <c:v>80</c:v>
                </c:pt>
                <c:pt idx="16">
                  <c:v>185</c:v>
                </c:pt>
                <c:pt idx="17">
                  <c:v>611</c:v>
                </c:pt>
                <c:pt idx="18">
                  <c:v>840.77600000000007</c:v>
                </c:pt>
                <c:pt idx="19">
                  <c:v>791</c:v>
                </c:pt>
                <c:pt idx="20">
                  <c:v>426</c:v>
                </c:pt>
                <c:pt idx="21">
                  <c:v>156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672168"/>
        <c:axId val="187672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5852.7390000000014</c:v>
                </c:pt>
                <c:pt idx="1">
                  <c:v>5629.7169999999978</c:v>
                </c:pt>
                <c:pt idx="2">
                  <c:v>5471.0340000000006</c:v>
                </c:pt>
                <c:pt idx="3">
                  <c:v>5393.7540000000008</c:v>
                </c:pt>
                <c:pt idx="4">
                  <c:v>5502.8819999999996</c:v>
                </c:pt>
                <c:pt idx="5">
                  <c:v>5772.15</c:v>
                </c:pt>
                <c:pt idx="6">
                  <c:v>6641.2780000000002</c:v>
                </c:pt>
                <c:pt idx="7">
                  <c:v>7366.1940000000004</c:v>
                </c:pt>
                <c:pt idx="8">
                  <c:v>7852.2290000000012</c:v>
                </c:pt>
                <c:pt idx="9">
                  <c:v>8386.0880000000016</c:v>
                </c:pt>
                <c:pt idx="10">
                  <c:v>7885.8080000000009</c:v>
                </c:pt>
                <c:pt idx="11">
                  <c:v>7999.7390000000023</c:v>
                </c:pt>
                <c:pt idx="12">
                  <c:v>7857.2149999999983</c:v>
                </c:pt>
                <c:pt idx="13">
                  <c:v>7502.5769999999993</c:v>
                </c:pt>
                <c:pt idx="14">
                  <c:v>7305.916000000002</c:v>
                </c:pt>
                <c:pt idx="15">
                  <c:v>7141.4069999999983</c:v>
                </c:pt>
                <c:pt idx="16">
                  <c:v>7172.66</c:v>
                </c:pt>
                <c:pt idx="17">
                  <c:v>8090.5129999999999</c:v>
                </c:pt>
                <c:pt idx="18">
                  <c:v>8392.7000000000025</c:v>
                </c:pt>
                <c:pt idx="19">
                  <c:v>8306.4840000000004</c:v>
                </c:pt>
                <c:pt idx="20">
                  <c:v>7739.8640000000005</c:v>
                </c:pt>
                <c:pt idx="21">
                  <c:v>7067.0400000000009</c:v>
                </c:pt>
                <c:pt idx="22">
                  <c:v>6702.3380000000006</c:v>
                </c:pt>
                <c:pt idx="23">
                  <c:v>6110.7620000000034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672168"/>
        <c:axId val="187672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200.99</c:v>
                </c:pt>
                <c:pt idx="1">
                  <c:v>192.61</c:v>
                </c:pt>
                <c:pt idx="2">
                  <c:v>185.1</c:v>
                </c:pt>
                <c:pt idx="3">
                  <c:v>184.27</c:v>
                </c:pt>
                <c:pt idx="4">
                  <c:v>188.08</c:v>
                </c:pt>
                <c:pt idx="5">
                  <c:v>207.96</c:v>
                </c:pt>
                <c:pt idx="6">
                  <c:v>234.73</c:v>
                </c:pt>
                <c:pt idx="7">
                  <c:v>250.27</c:v>
                </c:pt>
                <c:pt idx="8">
                  <c:v>255</c:v>
                </c:pt>
                <c:pt idx="9">
                  <c:v>226.71</c:v>
                </c:pt>
                <c:pt idx="10">
                  <c:v>203</c:v>
                </c:pt>
                <c:pt idx="11">
                  <c:v>197.53</c:v>
                </c:pt>
                <c:pt idx="12">
                  <c:v>189.71</c:v>
                </c:pt>
                <c:pt idx="13">
                  <c:v>186</c:v>
                </c:pt>
                <c:pt idx="14">
                  <c:v>196.78</c:v>
                </c:pt>
                <c:pt idx="15">
                  <c:v>214.54</c:v>
                </c:pt>
                <c:pt idx="16">
                  <c:v>224.69</c:v>
                </c:pt>
                <c:pt idx="17">
                  <c:v>272.7</c:v>
                </c:pt>
                <c:pt idx="18">
                  <c:v>305.57</c:v>
                </c:pt>
                <c:pt idx="19">
                  <c:v>299.98</c:v>
                </c:pt>
                <c:pt idx="20">
                  <c:v>246.48</c:v>
                </c:pt>
                <c:pt idx="21">
                  <c:v>215.66</c:v>
                </c:pt>
                <c:pt idx="22">
                  <c:v>215.23</c:v>
                </c:pt>
                <c:pt idx="23">
                  <c:v>214.54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673344"/>
        <c:axId val="187672952"/>
      </c:lineChart>
      <c:catAx>
        <c:axId val="187672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672560"/>
        <c:crosses val="autoZero"/>
        <c:auto val="1"/>
        <c:lblAlgn val="ctr"/>
        <c:lblOffset val="100"/>
        <c:noMultiLvlLbl val="0"/>
      </c:catAx>
      <c:valAx>
        <c:axId val="18767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672168"/>
        <c:crosses val="autoZero"/>
        <c:crossBetween val="between"/>
      </c:valAx>
      <c:valAx>
        <c:axId val="187672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673344"/>
        <c:crosses val="max"/>
        <c:crossBetween val="between"/>
      </c:valAx>
      <c:catAx>
        <c:axId val="187673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672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5852.6970000000001</v>
      </c>
      <c r="C4" s="18">
        <v>5629.7620000000006</v>
      </c>
      <c r="D4" s="18">
        <v>5470.9999999999982</v>
      </c>
      <c r="E4" s="18">
        <v>5393.7830000000004</v>
      </c>
      <c r="F4" s="18">
        <v>5502.86</v>
      </c>
      <c r="G4" s="18">
        <v>5772.1399999999994</v>
      </c>
      <c r="H4" s="18">
        <v>6641.3020000000006</v>
      </c>
      <c r="I4" s="18">
        <v>7366.186999999999</v>
      </c>
      <c r="J4" s="18">
        <v>7852.2460000000001</v>
      </c>
      <c r="K4" s="18">
        <v>8386.0550000000021</v>
      </c>
      <c r="L4" s="18">
        <v>7885.8469999999998</v>
      </c>
      <c r="M4" s="18">
        <v>7999.7609999999995</v>
      </c>
      <c r="N4" s="18">
        <v>7857.1740000000009</v>
      </c>
      <c r="O4" s="18">
        <v>7502.6129999999994</v>
      </c>
      <c r="P4" s="18">
        <v>7305.9519999999993</v>
      </c>
      <c r="Q4" s="18">
        <v>7141.4529999999986</v>
      </c>
      <c r="R4" s="18">
        <v>7172.652000000001</v>
      </c>
      <c r="S4" s="18">
        <v>8090.5130000000008</v>
      </c>
      <c r="T4" s="18">
        <v>8392.6999999999989</v>
      </c>
      <c r="U4" s="18">
        <v>8306.4840000000004</v>
      </c>
      <c r="V4" s="18">
        <v>7739.8629999999994</v>
      </c>
      <c r="W4" s="18">
        <v>7067.1009999999997</v>
      </c>
      <c r="X4" s="18">
        <v>6702.3379999999988</v>
      </c>
      <c r="Y4" s="18">
        <v>6110.7620000000015</v>
      </c>
      <c r="Z4" s="19"/>
      <c r="AA4" s="20">
        <f>SUM(B4:Z4)</f>
        <v>169143.245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200.99</v>
      </c>
      <c r="C7" s="28">
        <v>192.61</v>
      </c>
      <c r="D7" s="28">
        <v>185.1</v>
      </c>
      <c r="E7" s="28">
        <v>184.27</v>
      </c>
      <c r="F7" s="28">
        <v>188.08</v>
      </c>
      <c r="G7" s="28">
        <v>207.96</v>
      </c>
      <c r="H7" s="28">
        <v>234.73</v>
      </c>
      <c r="I7" s="28">
        <v>250.27</v>
      </c>
      <c r="J7" s="28">
        <v>255</v>
      </c>
      <c r="K7" s="28">
        <v>226.71</v>
      </c>
      <c r="L7" s="28">
        <v>203</v>
      </c>
      <c r="M7" s="28">
        <v>197.53</v>
      </c>
      <c r="N7" s="28">
        <v>189.71</v>
      </c>
      <c r="O7" s="28">
        <v>186</v>
      </c>
      <c r="P7" s="28">
        <v>196.78</v>
      </c>
      <c r="Q7" s="28">
        <v>214.54</v>
      </c>
      <c r="R7" s="28">
        <v>224.69</v>
      </c>
      <c r="S7" s="28">
        <v>272.7</v>
      </c>
      <c r="T7" s="28">
        <v>305.57</v>
      </c>
      <c r="U7" s="28">
        <v>299.98</v>
      </c>
      <c r="V7" s="28">
        <v>246.48</v>
      </c>
      <c r="W7" s="28">
        <v>215.66</v>
      </c>
      <c r="X7" s="28">
        <v>215.23</v>
      </c>
      <c r="Y7" s="28">
        <v>214.54</v>
      </c>
      <c r="Z7" s="29"/>
      <c r="AA7" s="30">
        <f>IF(SUM(B7:Z7)&lt;&gt;0,AVERAGEIF(B7:Z7,"&lt;&gt;"""),"")</f>
        <v>221.17208333333326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587</v>
      </c>
      <c r="C10" s="42">
        <v>587</v>
      </c>
      <c r="D10" s="42">
        <v>587</v>
      </c>
      <c r="E10" s="42">
        <v>587</v>
      </c>
      <c r="F10" s="42">
        <v>587</v>
      </c>
      <c r="G10" s="42">
        <v>587</v>
      </c>
      <c r="H10" s="42">
        <v>647</v>
      </c>
      <c r="I10" s="42">
        <v>732</v>
      </c>
      <c r="J10" s="42">
        <v>842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885</v>
      </c>
      <c r="S10" s="42">
        <v>885</v>
      </c>
      <c r="T10" s="42">
        <v>901</v>
      </c>
      <c r="U10" s="42">
        <v>901</v>
      </c>
      <c r="V10" s="42">
        <v>901</v>
      </c>
      <c r="W10" s="42">
        <v>901</v>
      </c>
      <c r="X10" s="42">
        <v>901</v>
      </c>
      <c r="Y10" s="42">
        <v>901</v>
      </c>
      <c r="Z10" s="43"/>
      <c r="AA10" s="44">
        <f t="shared" ref="AA10:AA15" si="0">SUM(B10:Z10)</f>
        <v>18974</v>
      </c>
    </row>
    <row r="11" spans="1:27" ht="24.95" customHeight="1" x14ac:dyDescent="0.2">
      <c r="A11" s="45" t="s">
        <v>7</v>
      </c>
      <c r="B11" s="46">
        <v>189</v>
      </c>
      <c r="C11" s="47">
        <v>180</v>
      </c>
      <c r="D11" s="47">
        <v>177</v>
      </c>
      <c r="E11" s="47">
        <v>169</v>
      </c>
      <c r="F11" s="47">
        <v>175</v>
      </c>
      <c r="G11" s="47">
        <v>198</v>
      </c>
      <c r="H11" s="47">
        <v>247</v>
      </c>
      <c r="I11" s="47">
        <v>262</v>
      </c>
      <c r="J11" s="47">
        <v>243</v>
      </c>
      <c r="K11" s="47">
        <v>234</v>
      </c>
      <c r="L11" s="47">
        <v>228</v>
      </c>
      <c r="M11" s="47">
        <v>225</v>
      </c>
      <c r="N11" s="47">
        <v>216</v>
      </c>
      <c r="O11" s="47">
        <v>210</v>
      </c>
      <c r="P11" s="47">
        <v>210</v>
      </c>
      <c r="Q11" s="47">
        <v>226</v>
      </c>
      <c r="R11" s="47">
        <v>251</v>
      </c>
      <c r="S11" s="47">
        <v>299</v>
      </c>
      <c r="T11" s="47">
        <v>311</v>
      </c>
      <c r="U11" s="47">
        <v>311</v>
      </c>
      <c r="V11" s="47">
        <v>286.64999999999998</v>
      </c>
      <c r="W11" s="47">
        <v>270</v>
      </c>
      <c r="X11" s="47">
        <v>237</v>
      </c>
      <c r="Y11" s="47">
        <v>215</v>
      </c>
      <c r="Z11" s="48"/>
      <c r="AA11" s="49">
        <f t="shared" si="0"/>
        <v>5569.65</v>
      </c>
    </row>
    <row r="12" spans="1:27" ht="24.95" customHeight="1" x14ac:dyDescent="0.2">
      <c r="A12" s="50" t="s">
        <v>8</v>
      </c>
      <c r="B12" s="51">
        <v>2268.9</v>
      </c>
      <c r="C12" s="52">
        <v>1769.652</v>
      </c>
      <c r="D12" s="52">
        <v>1722.9</v>
      </c>
      <c r="E12" s="52">
        <v>1722.9</v>
      </c>
      <c r="F12" s="52">
        <v>1752.9</v>
      </c>
      <c r="G12" s="52">
        <v>1937.9</v>
      </c>
      <c r="H12" s="52">
        <v>2596.0699999999997</v>
      </c>
      <c r="I12" s="52">
        <v>3091.2570000000001</v>
      </c>
      <c r="J12" s="52">
        <v>3132.1619999999998</v>
      </c>
      <c r="K12" s="52">
        <v>3056.3689999999997</v>
      </c>
      <c r="L12" s="52">
        <v>2474.19</v>
      </c>
      <c r="M12" s="52">
        <v>2387.1059999999998</v>
      </c>
      <c r="N12" s="52">
        <v>2208</v>
      </c>
      <c r="O12" s="52">
        <v>2207</v>
      </c>
      <c r="P12" s="52">
        <v>2522.7290000000003</v>
      </c>
      <c r="Q12" s="52">
        <v>2937.201</v>
      </c>
      <c r="R12" s="52">
        <v>3393.4969999999998</v>
      </c>
      <c r="S12" s="52">
        <v>3624.0860000000002</v>
      </c>
      <c r="T12" s="52">
        <v>3683.873</v>
      </c>
      <c r="U12" s="52">
        <v>3672.8989999999999</v>
      </c>
      <c r="V12" s="52">
        <v>3545.1759999999999</v>
      </c>
      <c r="W12" s="52">
        <v>3256.4049999999997</v>
      </c>
      <c r="X12" s="52">
        <v>2988.038</v>
      </c>
      <c r="Y12" s="52">
        <v>2474.5389999999998</v>
      </c>
      <c r="Z12" s="53"/>
      <c r="AA12" s="54">
        <f t="shared" si="0"/>
        <v>64425.748999999996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156</v>
      </c>
      <c r="I13" s="52">
        <v>286</v>
      </c>
      <c r="J13" s="52">
        <v>278</v>
      </c>
      <c r="K13" s="52">
        <v>276</v>
      </c>
      <c r="L13" s="52">
        <v>126</v>
      </c>
      <c r="M13" s="52">
        <v>44</v>
      </c>
      <c r="N13" s="52">
        <v>44</v>
      </c>
      <c r="O13" s="52">
        <v>30</v>
      </c>
      <c r="P13" s="52">
        <v>106</v>
      </c>
      <c r="Q13" s="52">
        <v>80</v>
      </c>
      <c r="R13" s="52">
        <v>185</v>
      </c>
      <c r="S13" s="52">
        <v>611</v>
      </c>
      <c r="T13" s="52">
        <v>840.77600000000007</v>
      </c>
      <c r="U13" s="52">
        <v>791</v>
      </c>
      <c r="V13" s="52">
        <v>426</v>
      </c>
      <c r="W13" s="52">
        <v>156</v>
      </c>
      <c r="X13" s="52">
        <v>26</v>
      </c>
      <c r="Y13" s="52"/>
      <c r="Z13" s="53"/>
      <c r="AA13" s="54">
        <f t="shared" si="0"/>
        <v>4487.7759999999998</v>
      </c>
    </row>
    <row r="14" spans="1:27" ht="24.95" customHeight="1" x14ac:dyDescent="0.2">
      <c r="A14" s="55" t="s">
        <v>10</v>
      </c>
      <c r="B14" s="56">
        <v>1510.8970000000002</v>
      </c>
      <c r="C14" s="57">
        <v>1521.71</v>
      </c>
      <c r="D14" s="57">
        <v>1513.5000000000005</v>
      </c>
      <c r="E14" s="57">
        <v>1511.4830000000004</v>
      </c>
      <c r="F14" s="57">
        <v>1500.4600000000003</v>
      </c>
      <c r="G14" s="57">
        <v>1461.7399999999996</v>
      </c>
      <c r="H14" s="57">
        <v>1460.1320000000001</v>
      </c>
      <c r="I14" s="57">
        <v>1824.9300000000005</v>
      </c>
      <c r="J14" s="57">
        <v>2486.2839999999997</v>
      </c>
      <c r="K14" s="57">
        <v>3023.5860000000011</v>
      </c>
      <c r="L14" s="57">
        <v>3315.3570000000004</v>
      </c>
      <c r="M14" s="57">
        <v>3418.054999999998</v>
      </c>
      <c r="N14" s="57">
        <v>3314.1739999999995</v>
      </c>
      <c r="O14" s="57">
        <v>3009.6130000000003</v>
      </c>
      <c r="P14" s="57">
        <v>2489.8229999999999</v>
      </c>
      <c r="Q14" s="57">
        <v>1742.5520000000001</v>
      </c>
      <c r="R14" s="57">
        <v>990.55500000000029</v>
      </c>
      <c r="S14" s="57">
        <v>776.36299999999994</v>
      </c>
      <c r="T14" s="57">
        <v>742.05100000000016</v>
      </c>
      <c r="U14" s="57">
        <v>720.58500000000015</v>
      </c>
      <c r="V14" s="57">
        <v>712.53700000000003</v>
      </c>
      <c r="W14" s="57">
        <v>688.69599999999991</v>
      </c>
      <c r="X14" s="57">
        <v>660.29999999999984</v>
      </c>
      <c r="Y14" s="57">
        <v>646.22299999999984</v>
      </c>
      <c r="Z14" s="58"/>
      <c r="AA14" s="59">
        <f t="shared" si="0"/>
        <v>41041.606</v>
      </c>
    </row>
    <row r="15" spans="1:27" ht="24.95" customHeight="1" x14ac:dyDescent="0.2">
      <c r="A15" s="55" t="s">
        <v>11</v>
      </c>
      <c r="B15" s="56">
        <v>60</v>
      </c>
      <c r="C15" s="57">
        <v>51</v>
      </c>
      <c r="D15" s="57">
        <v>48</v>
      </c>
      <c r="E15" s="57">
        <v>48</v>
      </c>
      <c r="F15" s="57">
        <v>52</v>
      </c>
      <c r="G15" s="57">
        <v>61</v>
      </c>
      <c r="H15" s="57">
        <v>77</v>
      </c>
      <c r="I15" s="57">
        <v>103</v>
      </c>
      <c r="J15" s="57">
        <v>130</v>
      </c>
      <c r="K15" s="57">
        <v>147</v>
      </c>
      <c r="L15" s="57">
        <v>159</v>
      </c>
      <c r="M15" s="57">
        <v>165</v>
      </c>
      <c r="N15" s="57">
        <v>166</v>
      </c>
      <c r="O15" s="57">
        <v>162</v>
      </c>
      <c r="P15" s="57">
        <v>153</v>
      </c>
      <c r="Q15" s="57">
        <v>142</v>
      </c>
      <c r="R15" s="57">
        <v>134</v>
      </c>
      <c r="S15" s="57">
        <v>134</v>
      </c>
      <c r="T15" s="57">
        <v>134</v>
      </c>
      <c r="U15" s="57">
        <v>131</v>
      </c>
      <c r="V15" s="57">
        <v>124</v>
      </c>
      <c r="W15" s="57">
        <v>111</v>
      </c>
      <c r="X15" s="57">
        <v>96</v>
      </c>
      <c r="Y15" s="57">
        <v>81</v>
      </c>
      <c r="Z15" s="58"/>
      <c r="AA15" s="59">
        <f t="shared" si="0"/>
        <v>2669</v>
      </c>
    </row>
    <row r="16" spans="1:27" ht="30" customHeight="1" thickBot="1" x14ac:dyDescent="0.25">
      <c r="A16" s="60" t="s">
        <v>12</v>
      </c>
      <c r="B16" s="61">
        <f>IF(LEN(B$2)&gt;0,SUM(B10:B15),"")</f>
        <v>4615.7970000000005</v>
      </c>
      <c r="C16" s="62">
        <f t="shared" ref="C16:Z16" si="1">IF(LEN(C$2)&gt;0,SUM(C10:C15),"")</f>
        <v>4109.3620000000001</v>
      </c>
      <c r="D16" s="62">
        <f t="shared" si="1"/>
        <v>4048.4000000000005</v>
      </c>
      <c r="E16" s="62">
        <f t="shared" si="1"/>
        <v>4038.3830000000007</v>
      </c>
      <c r="F16" s="62">
        <f t="shared" si="1"/>
        <v>4067.3600000000006</v>
      </c>
      <c r="G16" s="62">
        <f t="shared" si="1"/>
        <v>4271.6399999999994</v>
      </c>
      <c r="H16" s="62">
        <f t="shared" si="1"/>
        <v>5183.2019999999993</v>
      </c>
      <c r="I16" s="62">
        <f t="shared" si="1"/>
        <v>6299.1869999999999</v>
      </c>
      <c r="J16" s="62">
        <f t="shared" si="1"/>
        <v>7111.4459999999999</v>
      </c>
      <c r="K16" s="62">
        <f t="shared" si="1"/>
        <v>7601.9550000000008</v>
      </c>
      <c r="L16" s="62">
        <f t="shared" si="1"/>
        <v>7167.5470000000005</v>
      </c>
      <c r="M16" s="62">
        <f t="shared" si="1"/>
        <v>7104.1609999999982</v>
      </c>
      <c r="N16" s="62">
        <f t="shared" si="1"/>
        <v>6813.1739999999991</v>
      </c>
      <c r="O16" s="62">
        <f t="shared" si="1"/>
        <v>6483.6130000000003</v>
      </c>
      <c r="P16" s="62">
        <f t="shared" si="1"/>
        <v>6346.5519999999997</v>
      </c>
      <c r="Q16" s="62">
        <f t="shared" si="1"/>
        <v>5992.7530000000006</v>
      </c>
      <c r="R16" s="62">
        <f t="shared" si="1"/>
        <v>5839.0519999999997</v>
      </c>
      <c r="S16" s="62">
        <f t="shared" si="1"/>
        <v>6329.4490000000005</v>
      </c>
      <c r="T16" s="62">
        <f t="shared" si="1"/>
        <v>6612.7</v>
      </c>
      <c r="U16" s="62">
        <f t="shared" si="1"/>
        <v>6527.4839999999995</v>
      </c>
      <c r="V16" s="62">
        <f t="shared" si="1"/>
        <v>5995.3630000000003</v>
      </c>
      <c r="W16" s="62">
        <f t="shared" si="1"/>
        <v>5383.1009999999997</v>
      </c>
      <c r="X16" s="62">
        <f t="shared" si="1"/>
        <v>4908.3380000000006</v>
      </c>
      <c r="Y16" s="62">
        <f t="shared" si="1"/>
        <v>4317.7619999999997</v>
      </c>
      <c r="Z16" s="63" t="str">
        <f t="shared" si="1"/>
        <v/>
      </c>
      <c r="AA16" s="64">
        <f>SUM(AA10:AA15)</f>
        <v>137167.78100000002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1468.9</v>
      </c>
      <c r="C28" s="72">
        <v>1459.9</v>
      </c>
      <c r="D28" s="72">
        <v>1448.9</v>
      </c>
      <c r="E28" s="72">
        <v>1434.9</v>
      </c>
      <c r="F28" s="72">
        <v>1437.9</v>
      </c>
      <c r="G28" s="72">
        <v>1467.9</v>
      </c>
      <c r="H28" s="72">
        <v>1727.9</v>
      </c>
      <c r="I28" s="72">
        <v>2096.9</v>
      </c>
      <c r="J28" s="72">
        <v>2542.9</v>
      </c>
      <c r="K28" s="72">
        <v>2881.9</v>
      </c>
      <c r="L28" s="72">
        <v>2914.9</v>
      </c>
      <c r="M28" s="72">
        <v>2923.9</v>
      </c>
      <c r="N28" s="72">
        <v>2893.9</v>
      </c>
      <c r="O28" s="72">
        <v>2632.9</v>
      </c>
      <c r="P28" s="72">
        <v>2369.9</v>
      </c>
      <c r="Q28" s="72">
        <v>1901.9</v>
      </c>
      <c r="R28" s="72">
        <v>1545.9</v>
      </c>
      <c r="S28" s="72">
        <v>1832.9</v>
      </c>
      <c r="T28" s="72">
        <v>1854.9</v>
      </c>
      <c r="U28" s="72">
        <v>1844.9</v>
      </c>
      <c r="V28" s="72">
        <v>1622.55</v>
      </c>
      <c r="W28" s="72">
        <v>1341.9</v>
      </c>
      <c r="X28" s="72">
        <v>1069.9000000000001</v>
      </c>
      <c r="Y28" s="72">
        <v>1020.9</v>
      </c>
      <c r="Z28" s="73"/>
      <c r="AA28" s="74">
        <f>SUM(B28:Z28)</f>
        <v>45739.250000000022</v>
      </c>
    </row>
    <row r="29" spans="1:27" ht="24.95" customHeight="1" x14ac:dyDescent="0.2">
      <c r="A29" s="75" t="s">
        <v>23</v>
      </c>
      <c r="B29" s="76">
        <v>1113.8969999999999</v>
      </c>
      <c r="C29" s="77">
        <v>1124.462</v>
      </c>
      <c r="D29" s="77">
        <v>1148.5</v>
      </c>
      <c r="E29" s="77">
        <v>1152.4829999999999</v>
      </c>
      <c r="F29" s="77">
        <v>1148.46</v>
      </c>
      <c r="G29" s="77">
        <v>1177.74</v>
      </c>
      <c r="H29" s="77">
        <v>1641.202</v>
      </c>
      <c r="I29" s="77">
        <v>2005.1869999999999</v>
      </c>
      <c r="J29" s="77">
        <v>2244.4459999999999</v>
      </c>
      <c r="K29" s="77">
        <v>2291.9549999999999</v>
      </c>
      <c r="L29" s="77">
        <v>1794.547</v>
      </c>
      <c r="M29" s="77">
        <v>1736.1610000000001</v>
      </c>
      <c r="N29" s="77">
        <v>1492.174</v>
      </c>
      <c r="O29" s="77">
        <v>1399.6130000000001</v>
      </c>
      <c r="P29" s="77">
        <v>1438.5519999999999</v>
      </c>
      <c r="Q29" s="77">
        <v>1467.7529999999999</v>
      </c>
      <c r="R29" s="77">
        <v>1704.0519999999999</v>
      </c>
      <c r="S29" s="77">
        <v>2020.5129999999999</v>
      </c>
      <c r="T29" s="77">
        <v>2300.6999999999998</v>
      </c>
      <c r="U29" s="77">
        <v>2224.4839999999999</v>
      </c>
      <c r="V29" s="77">
        <v>2086.7130000000002</v>
      </c>
      <c r="W29" s="77">
        <v>1689.1010000000001</v>
      </c>
      <c r="X29" s="77">
        <v>1530.338</v>
      </c>
      <c r="Y29" s="77">
        <v>1217.7619999999999</v>
      </c>
      <c r="Z29" s="78"/>
      <c r="AA29" s="79">
        <f>SUM(B29:Z29)</f>
        <v>39150.795000000006</v>
      </c>
    </row>
    <row r="30" spans="1:27" ht="24.95" customHeight="1" x14ac:dyDescent="0.2">
      <c r="A30" s="82" t="s">
        <v>24</v>
      </c>
      <c r="B30" s="80">
        <v>2608</v>
      </c>
      <c r="C30" s="81">
        <v>2142</v>
      </c>
      <c r="D30" s="81">
        <v>2112</v>
      </c>
      <c r="E30" s="81">
        <v>2112</v>
      </c>
      <c r="F30" s="81">
        <v>2142</v>
      </c>
      <c r="G30" s="81">
        <v>2277</v>
      </c>
      <c r="H30" s="81">
        <v>2537.1</v>
      </c>
      <c r="I30" s="81">
        <v>2764.1</v>
      </c>
      <c r="J30" s="81">
        <v>2873.1</v>
      </c>
      <c r="K30" s="81">
        <v>2873.1</v>
      </c>
      <c r="L30" s="81">
        <v>2872.1</v>
      </c>
      <c r="M30" s="81">
        <v>2822.1</v>
      </c>
      <c r="N30" s="81">
        <v>2822.1</v>
      </c>
      <c r="O30" s="81">
        <v>2821.1</v>
      </c>
      <c r="P30" s="81">
        <v>2966.1</v>
      </c>
      <c r="Q30" s="81">
        <v>3147.1</v>
      </c>
      <c r="R30" s="81">
        <v>3140.1</v>
      </c>
      <c r="S30" s="81">
        <v>3088.1</v>
      </c>
      <c r="T30" s="81">
        <v>3088.1</v>
      </c>
      <c r="U30" s="81">
        <v>3088.1</v>
      </c>
      <c r="V30" s="81">
        <v>3088.1</v>
      </c>
      <c r="W30" s="81">
        <v>3088.1</v>
      </c>
      <c r="X30" s="81">
        <v>2953.1</v>
      </c>
      <c r="Y30" s="81">
        <v>2723.1</v>
      </c>
      <c r="Z30" s="83"/>
      <c r="AA30" s="84">
        <f>SUM(B30:Z30)</f>
        <v>66147.799999999988</v>
      </c>
    </row>
    <row r="31" spans="1:27" ht="30" customHeight="1" thickBot="1" x14ac:dyDescent="0.25">
      <c r="A31" s="60" t="s">
        <v>25</v>
      </c>
      <c r="B31" s="61">
        <f>IF(LEN(B$2)&gt;0,SUM(B28:B30),"")</f>
        <v>5190.7970000000005</v>
      </c>
      <c r="C31" s="62">
        <f t="shared" ref="C31:Z31" si="4">IF(LEN(C$2)&gt;0,SUM(C28:C30),"")</f>
        <v>4726.3620000000001</v>
      </c>
      <c r="D31" s="62">
        <f t="shared" si="4"/>
        <v>4709.3999999999996</v>
      </c>
      <c r="E31" s="62">
        <f t="shared" si="4"/>
        <v>4699.3829999999998</v>
      </c>
      <c r="F31" s="62">
        <f t="shared" si="4"/>
        <v>4728.3600000000006</v>
      </c>
      <c r="G31" s="62">
        <f t="shared" si="4"/>
        <v>4922.6400000000003</v>
      </c>
      <c r="H31" s="62">
        <f t="shared" si="4"/>
        <v>5906.2019999999993</v>
      </c>
      <c r="I31" s="62">
        <f t="shared" si="4"/>
        <v>6866.1869999999999</v>
      </c>
      <c r="J31" s="62">
        <f t="shared" si="4"/>
        <v>7660.4459999999999</v>
      </c>
      <c r="K31" s="62">
        <f t="shared" si="4"/>
        <v>8046.9549999999999</v>
      </c>
      <c r="L31" s="62">
        <f t="shared" si="4"/>
        <v>7581.5470000000005</v>
      </c>
      <c r="M31" s="62">
        <f t="shared" si="4"/>
        <v>7482.1610000000001</v>
      </c>
      <c r="N31" s="62">
        <f t="shared" si="4"/>
        <v>7208.1740000000009</v>
      </c>
      <c r="O31" s="62">
        <f t="shared" si="4"/>
        <v>6853.6129999999994</v>
      </c>
      <c r="P31" s="62">
        <f t="shared" si="4"/>
        <v>6774.5519999999997</v>
      </c>
      <c r="Q31" s="62">
        <f t="shared" si="4"/>
        <v>6516.7530000000006</v>
      </c>
      <c r="R31" s="62">
        <f t="shared" si="4"/>
        <v>6390.0519999999997</v>
      </c>
      <c r="S31" s="62">
        <f t="shared" si="4"/>
        <v>6941.5129999999999</v>
      </c>
      <c r="T31" s="62">
        <f t="shared" si="4"/>
        <v>7243.7000000000007</v>
      </c>
      <c r="U31" s="62">
        <f t="shared" si="4"/>
        <v>7157.4840000000004</v>
      </c>
      <c r="V31" s="62">
        <f t="shared" si="4"/>
        <v>6797.3629999999994</v>
      </c>
      <c r="W31" s="62">
        <f t="shared" si="4"/>
        <v>6119.1010000000006</v>
      </c>
      <c r="X31" s="62">
        <f t="shared" si="4"/>
        <v>5553.3379999999997</v>
      </c>
      <c r="Y31" s="62">
        <f t="shared" si="4"/>
        <v>4961.7619999999997</v>
      </c>
      <c r="Z31" s="63" t="str">
        <f t="shared" si="4"/>
        <v/>
      </c>
      <c r="AA31" s="64">
        <f>SUM(AA28:AA30)</f>
        <v>151037.84500000003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149</v>
      </c>
      <c r="C34" s="95">
        <v>159</v>
      </c>
      <c r="D34" s="95">
        <v>174</v>
      </c>
      <c r="E34" s="95">
        <v>174</v>
      </c>
      <c r="F34" s="95">
        <v>174</v>
      </c>
      <c r="G34" s="95">
        <v>164</v>
      </c>
      <c r="H34" s="95">
        <v>236</v>
      </c>
      <c r="I34" s="95">
        <v>196</v>
      </c>
      <c r="J34" s="95">
        <v>209</v>
      </c>
      <c r="K34" s="95">
        <v>205</v>
      </c>
      <c r="L34" s="95">
        <v>176</v>
      </c>
      <c r="M34" s="95">
        <v>157</v>
      </c>
      <c r="N34" s="95">
        <v>167</v>
      </c>
      <c r="O34" s="95">
        <v>131</v>
      </c>
      <c r="P34" s="95">
        <v>146</v>
      </c>
      <c r="Q34" s="95">
        <v>192</v>
      </c>
      <c r="R34" s="95">
        <v>219</v>
      </c>
      <c r="S34" s="95">
        <v>321.06399999999996</v>
      </c>
      <c r="T34" s="95">
        <v>313</v>
      </c>
      <c r="U34" s="95">
        <v>310</v>
      </c>
      <c r="V34" s="95">
        <v>387</v>
      </c>
      <c r="W34" s="95">
        <v>326</v>
      </c>
      <c r="X34" s="95">
        <v>242</v>
      </c>
      <c r="Y34" s="95">
        <v>234</v>
      </c>
      <c r="Z34" s="96"/>
      <c r="AA34" s="74">
        <f t="shared" ref="AA34:AA39" si="5">SUM(B34:Z34)</f>
        <v>5161.0640000000003</v>
      </c>
    </row>
    <row r="35" spans="1:27" ht="24.95" customHeight="1" x14ac:dyDescent="0.2">
      <c r="A35" s="97" t="s">
        <v>28</v>
      </c>
      <c r="B35" s="98">
        <v>356</v>
      </c>
      <c r="C35" s="99">
        <v>388</v>
      </c>
      <c r="D35" s="99">
        <v>417</v>
      </c>
      <c r="E35" s="99">
        <v>417</v>
      </c>
      <c r="F35" s="99">
        <v>417</v>
      </c>
      <c r="G35" s="99">
        <v>417</v>
      </c>
      <c r="H35" s="99">
        <v>417</v>
      </c>
      <c r="I35" s="99">
        <v>301</v>
      </c>
      <c r="J35" s="99">
        <v>270</v>
      </c>
      <c r="K35" s="99">
        <v>170</v>
      </c>
      <c r="L35" s="99">
        <v>168</v>
      </c>
      <c r="M35" s="99">
        <v>151</v>
      </c>
      <c r="N35" s="99">
        <v>158</v>
      </c>
      <c r="O35" s="99">
        <v>169</v>
      </c>
      <c r="P35" s="99">
        <v>212</v>
      </c>
      <c r="Q35" s="99">
        <v>262</v>
      </c>
      <c r="R35" s="99">
        <v>262</v>
      </c>
      <c r="S35" s="99">
        <v>221</v>
      </c>
      <c r="T35" s="99">
        <v>248</v>
      </c>
      <c r="U35" s="99">
        <v>250</v>
      </c>
      <c r="V35" s="99">
        <v>345</v>
      </c>
      <c r="W35" s="99">
        <v>340</v>
      </c>
      <c r="X35" s="99">
        <v>333</v>
      </c>
      <c r="Y35" s="99">
        <v>340</v>
      </c>
      <c r="Z35" s="100"/>
      <c r="AA35" s="79">
        <f t="shared" si="5"/>
        <v>7029</v>
      </c>
    </row>
    <row r="36" spans="1:27" ht="24.95" customHeight="1" x14ac:dyDescent="0.2">
      <c r="A36" s="97" t="s">
        <v>29</v>
      </c>
      <c r="B36" s="98">
        <v>378.1</v>
      </c>
      <c r="C36" s="99">
        <v>669</v>
      </c>
      <c r="D36" s="99">
        <v>669</v>
      </c>
      <c r="E36" s="99">
        <v>669</v>
      </c>
      <c r="F36" s="99">
        <v>669</v>
      </c>
      <c r="G36" s="99">
        <v>369.5</v>
      </c>
      <c r="H36" s="99">
        <v>255.1</v>
      </c>
      <c r="I36" s="99">
        <v>20</v>
      </c>
      <c r="J36" s="99">
        <v>211.8</v>
      </c>
      <c r="K36" s="99">
        <v>359.1</v>
      </c>
      <c r="L36" s="99">
        <v>20</v>
      </c>
      <c r="M36" s="99">
        <v>537.6</v>
      </c>
      <c r="N36" s="99">
        <v>669</v>
      </c>
      <c r="O36" s="99">
        <v>669</v>
      </c>
      <c r="P36" s="99">
        <v>551.4</v>
      </c>
      <c r="Q36" s="99">
        <v>144.69999999999999</v>
      </c>
      <c r="R36" s="99">
        <v>473.6</v>
      </c>
      <c r="S36" s="99">
        <v>669</v>
      </c>
      <c r="T36" s="99">
        <v>669</v>
      </c>
      <c r="U36" s="99">
        <v>669</v>
      </c>
      <c r="V36" s="99">
        <v>462.5</v>
      </c>
      <c r="W36" s="99">
        <v>598</v>
      </c>
      <c r="X36" s="99">
        <v>669</v>
      </c>
      <c r="Y36" s="99">
        <v>669</v>
      </c>
      <c r="Z36" s="100"/>
      <c r="AA36" s="79">
        <f t="shared" si="5"/>
        <v>11740.400000000001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303.8</v>
      </c>
      <c r="C38" s="99">
        <v>254.4</v>
      </c>
      <c r="D38" s="99">
        <v>112.6</v>
      </c>
      <c r="E38" s="99">
        <v>45.4</v>
      </c>
      <c r="F38" s="99">
        <v>125.5</v>
      </c>
      <c r="G38" s="99">
        <v>500</v>
      </c>
      <c r="H38" s="99">
        <v>500</v>
      </c>
      <c r="I38" s="99">
        <v>500</v>
      </c>
      <c r="J38" s="99"/>
      <c r="K38" s="99"/>
      <c r="L38" s="99">
        <v>304.3</v>
      </c>
      <c r="M38" s="99"/>
      <c r="N38" s="99"/>
      <c r="O38" s="99"/>
      <c r="P38" s="99"/>
      <c r="Q38" s="99">
        <v>500</v>
      </c>
      <c r="R38" s="99">
        <v>329</v>
      </c>
      <c r="S38" s="99">
        <v>500</v>
      </c>
      <c r="T38" s="99">
        <v>500</v>
      </c>
      <c r="U38" s="99">
        <v>500</v>
      </c>
      <c r="V38" s="99">
        <v>500</v>
      </c>
      <c r="W38" s="99">
        <v>370</v>
      </c>
      <c r="X38" s="99">
        <v>500</v>
      </c>
      <c r="Y38" s="99">
        <v>500</v>
      </c>
      <c r="Z38" s="100"/>
      <c r="AA38" s="79">
        <f t="shared" si="5"/>
        <v>6845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1236.9000000000001</v>
      </c>
      <c r="C39" s="88">
        <f t="shared" si="6"/>
        <v>1520.4</v>
      </c>
      <c r="D39" s="88">
        <f t="shared" si="6"/>
        <v>1422.6</v>
      </c>
      <c r="E39" s="88">
        <f t="shared" si="6"/>
        <v>1355.4</v>
      </c>
      <c r="F39" s="88">
        <f t="shared" si="6"/>
        <v>1435.5</v>
      </c>
      <c r="G39" s="88">
        <f t="shared" si="6"/>
        <v>1500.5</v>
      </c>
      <c r="H39" s="88">
        <f t="shared" si="6"/>
        <v>1458.1</v>
      </c>
      <c r="I39" s="88">
        <f t="shared" si="6"/>
        <v>1067</v>
      </c>
      <c r="J39" s="88">
        <f t="shared" si="6"/>
        <v>740.8</v>
      </c>
      <c r="K39" s="88">
        <f t="shared" si="6"/>
        <v>784.1</v>
      </c>
      <c r="L39" s="88">
        <f t="shared" si="6"/>
        <v>718.3</v>
      </c>
      <c r="M39" s="88">
        <f t="shared" si="6"/>
        <v>895.6</v>
      </c>
      <c r="N39" s="88">
        <f t="shared" si="6"/>
        <v>1044</v>
      </c>
      <c r="O39" s="88">
        <f t="shared" si="6"/>
        <v>1019</v>
      </c>
      <c r="P39" s="88">
        <f t="shared" si="6"/>
        <v>959.4</v>
      </c>
      <c r="Q39" s="88">
        <f t="shared" si="6"/>
        <v>1148.7</v>
      </c>
      <c r="R39" s="88">
        <f t="shared" si="6"/>
        <v>1333.6</v>
      </c>
      <c r="S39" s="88">
        <f t="shared" si="6"/>
        <v>1761.0639999999999</v>
      </c>
      <c r="T39" s="88">
        <f t="shared" si="6"/>
        <v>1780</v>
      </c>
      <c r="U39" s="88">
        <f t="shared" si="6"/>
        <v>1779</v>
      </c>
      <c r="V39" s="88">
        <f t="shared" si="6"/>
        <v>1744.5</v>
      </c>
      <c r="W39" s="88">
        <f t="shared" si="6"/>
        <v>1684</v>
      </c>
      <c r="X39" s="88">
        <f t="shared" si="6"/>
        <v>1794</v>
      </c>
      <c r="Y39" s="88">
        <f t="shared" si="6"/>
        <v>1793</v>
      </c>
      <c r="Z39" s="89" t="str">
        <f t="shared" si="6"/>
        <v/>
      </c>
      <c r="AA39" s="90">
        <f t="shared" si="5"/>
        <v>31975.463999999996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358.1</v>
      </c>
      <c r="C44" s="99">
        <v>649</v>
      </c>
      <c r="D44" s="99">
        <v>649</v>
      </c>
      <c r="E44" s="99">
        <v>649</v>
      </c>
      <c r="F44" s="99">
        <v>649</v>
      </c>
      <c r="G44" s="99">
        <v>349.5</v>
      </c>
      <c r="H44" s="99">
        <v>235.1</v>
      </c>
      <c r="I44" s="99"/>
      <c r="J44" s="99">
        <v>191.8</v>
      </c>
      <c r="K44" s="99">
        <v>339.1</v>
      </c>
      <c r="L44" s="99"/>
      <c r="M44" s="99">
        <v>517.6</v>
      </c>
      <c r="N44" s="99">
        <v>649</v>
      </c>
      <c r="O44" s="99">
        <v>649</v>
      </c>
      <c r="P44" s="99">
        <v>531.4</v>
      </c>
      <c r="Q44" s="99">
        <v>124.7</v>
      </c>
      <c r="R44" s="99">
        <v>453.6</v>
      </c>
      <c r="S44" s="99">
        <v>649</v>
      </c>
      <c r="T44" s="99">
        <v>649</v>
      </c>
      <c r="U44" s="99">
        <v>649</v>
      </c>
      <c r="V44" s="99">
        <v>442.5</v>
      </c>
      <c r="W44" s="99">
        <v>578</v>
      </c>
      <c r="X44" s="99">
        <v>649</v>
      </c>
      <c r="Y44" s="99">
        <v>649</v>
      </c>
      <c r="Z44" s="100"/>
      <c r="AA44" s="79">
        <f t="shared" si="7"/>
        <v>11260.4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303.8</v>
      </c>
      <c r="C46" s="99">
        <v>254.4</v>
      </c>
      <c r="D46" s="99">
        <v>112.6</v>
      </c>
      <c r="E46" s="99">
        <v>45.4</v>
      </c>
      <c r="F46" s="99">
        <v>125.5</v>
      </c>
      <c r="G46" s="99">
        <v>500</v>
      </c>
      <c r="H46" s="99">
        <v>500</v>
      </c>
      <c r="I46" s="99">
        <v>500</v>
      </c>
      <c r="J46" s="99"/>
      <c r="K46" s="99"/>
      <c r="L46" s="99">
        <v>304.3</v>
      </c>
      <c r="M46" s="99"/>
      <c r="N46" s="99"/>
      <c r="O46" s="99"/>
      <c r="P46" s="99"/>
      <c r="Q46" s="99">
        <v>500</v>
      </c>
      <c r="R46" s="99">
        <v>329</v>
      </c>
      <c r="S46" s="99">
        <v>500</v>
      </c>
      <c r="T46" s="99">
        <v>500</v>
      </c>
      <c r="U46" s="99">
        <v>500</v>
      </c>
      <c r="V46" s="99">
        <v>500</v>
      </c>
      <c r="W46" s="99">
        <v>370</v>
      </c>
      <c r="X46" s="99">
        <v>500</v>
      </c>
      <c r="Y46" s="99">
        <v>500</v>
      </c>
      <c r="Z46" s="100"/>
      <c r="AA46" s="79">
        <f t="shared" si="7"/>
        <v>6845</v>
      </c>
    </row>
    <row r="47" spans="1:27" ht="24.95" customHeight="1" x14ac:dyDescent="0.2">
      <c r="A47" s="85" t="s">
        <v>34</v>
      </c>
      <c r="B47" s="98"/>
      <c r="C47" s="99"/>
      <c r="D47" s="99">
        <v>5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</v>
      </c>
    </row>
    <row r="48" spans="1:27" ht="30" customHeight="1" thickBot="1" x14ac:dyDescent="0.25">
      <c r="A48" s="86" t="s">
        <v>35</v>
      </c>
      <c r="B48" s="87">
        <f>IF(LEN(B$2)&gt;0,SUM(B42:B47),"")</f>
        <v>661.90000000000009</v>
      </c>
      <c r="C48" s="88">
        <f t="shared" ref="C48:Z48" si="8">IF(LEN(C$2)&gt;0,SUM(C42:C47),"")</f>
        <v>903.4</v>
      </c>
      <c r="D48" s="88">
        <f t="shared" si="8"/>
        <v>766.6</v>
      </c>
      <c r="E48" s="88">
        <f t="shared" si="8"/>
        <v>694.4</v>
      </c>
      <c r="F48" s="88">
        <f t="shared" si="8"/>
        <v>774.5</v>
      </c>
      <c r="G48" s="88">
        <f t="shared" si="8"/>
        <v>849.5</v>
      </c>
      <c r="H48" s="88">
        <f t="shared" si="8"/>
        <v>735.1</v>
      </c>
      <c r="I48" s="88">
        <f t="shared" si="8"/>
        <v>500</v>
      </c>
      <c r="J48" s="88">
        <f t="shared" si="8"/>
        <v>191.8</v>
      </c>
      <c r="K48" s="88">
        <f t="shared" si="8"/>
        <v>339.1</v>
      </c>
      <c r="L48" s="88">
        <f t="shared" si="8"/>
        <v>304.3</v>
      </c>
      <c r="M48" s="88">
        <f t="shared" si="8"/>
        <v>517.6</v>
      </c>
      <c r="N48" s="88">
        <f t="shared" si="8"/>
        <v>649</v>
      </c>
      <c r="O48" s="88">
        <f t="shared" si="8"/>
        <v>649</v>
      </c>
      <c r="P48" s="88">
        <f t="shared" si="8"/>
        <v>531.4</v>
      </c>
      <c r="Q48" s="88">
        <f t="shared" si="8"/>
        <v>624.70000000000005</v>
      </c>
      <c r="R48" s="88">
        <f t="shared" si="8"/>
        <v>782.6</v>
      </c>
      <c r="S48" s="88">
        <f t="shared" si="8"/>
        <v>1149</v>
      </c>
      <c r="T48" s="88">
        <f t="shared" si="8"/>
        <v>1149</v>
      </c>
      <c r="U48" s="88">
        <f t="shared" si="8"/>
        <v>1149</v>
      </c>
      <c r="V48" s="88">
        <f t="shared" si="8"/>
        <v>942.5</v>
      </c>
      <c r="W48" s="88">
        <f t="shared" si="8"/>
        <v>948</v>
      </c>
      <c r="X48" s="88">
        <f t="shared" si="8"/>
        <v>1149</v>
      </c>
      <c r="Y48" s="88">
        <f t="shared" si="8"/>
        <v>1149</v>
      </c>
      <c r="Z48" s="89" t="str">
        <f t="shared" si="8"/>
        <v/>
      </c>
      <c r="AA48" s="90">
        <f t="shared" si="7"/>
        <v>18110.400000000001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5852.6970000000001</v>
      </c>
      <c r="C51" s="88">
        <f t="shared" si="10"/>
        <v>5629.7620000000006</v>
      </c>
      <c r="D51" s="88">
        <f t="shared" si="10"/>
        <v>5471</v>
      </c>
      <c r="E51" s="88">
        <f t="shared" si="10"/>
        <v>5393.7830000000013</v>
      </c>
      <c r="F51" s="88">
        <f t="shared" si="10"/>
        <v>5502.8600000000006</v>
      </c>
      <c r="G51" s="88">
        <f t="shared" si="10"/>
        <v>5772.1399999999994</v>
      </c>
      <c r="H51" s="88">
        <f t="shared" si="10"/>
        <v>6641.3019999999997</v>
      </c>
      <c r="I51" s="88">
        <f t="shared" si="10"/>
        <v>7366.1869999999999</v>
      </c>
      <c r="J51" s="88">
        <f t="shared" si="10"/>
        <v>7852.2460000000001</v>
      </c>
      <c r="K51" s="88">
        <f t="shared" si="10"/>
        <v>8386.0550000000003</v>
      </c>
      <c r="L51" s="88">
        <f t="shared" si="10"/>
        <v>7885.8470000000007</v>
      </c>
      <c r="M51" s="88">
        <f t="shared" si="10"/>
        <v>7999.7609999999986</v>
      </c>
      <c r="N51" s="88">
        <f t="shared" si="10"/>
        <v>7857.1739999999991</v>
      </c>
      <c r="O51" s="88">
        <f t="shared" si="10"/>
        <v>7502.6130000000003</v>
      </c>
      <c r="P51" s="88">
        <f t="shared" si="10"/>
        <v>7305.9519999999993</v>
      </c>
      <c r="Q51" s="88">
        <f t="shared" si="10"/>
        <v>7141.4530000000004</v>
      </c>
      <c r="R51" s="88">
        <f t="shared" si="10"/>
        <v>7172.652</v>
      </c>
      <c r="S51" s="88">
        <f t="shared" si="10"/>
        <v>8090.5130000000008</v>
      </c>
      <c r="T51" s="88">
        <f t="shared" si="10"/>
        <v>8392.7000000000007</v>
      </c>
      <c r="U51" s="88">
        <f t="shared" si="10"/>
        <v>8306.4840000000004</v>
      </c>
      <c r="V51" s="88">
        <f t="shared" si="10"/>
        <v>7739.8630000000003</v>
      </c>
      <c r="W51" s="88">
        <f t="shared" si="10"/>
        <v>7067.1009999999997</v>
      </c>
      <c r="X51" s="88">
        <f t="shared" si="10"/>
        <v>6702.3380000000006</v>
      </c>
      <c r="Y51" s="88">
        <f t="shared" si="10"/>
        <v>6110.7619999999997</v>
      </c>
      <c r="Z51" s="89" t="str">
        <f t="shared" si="10"/>
        <v/>
      </c>
      <c r="AA51" s="105">
        <f>SUM(B51:Z51)</f>
        <v>169143.245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5852.7390000000014</v>
      </c>
      <c r="C4" s="18">
        <v>5629.7169999999978</v>
      </c>
      <c r="D4" s="18">
        <v>5471.0340000000006</v>
      </c>
      <c r="E4" s="18">
        <v>5393.7540000000008</v>
      </c>
      <c r="F4" s="18">
        <v>5502.8819999999996</v>
      </c>
      <c r="G4" s="18">
        <v>5772.15</v>
      </c>
      <c r="H4" s="18">
        <v>6641.2780000000002</v>
      </c>
      <c r="I4" s="18">
        <v>7366.1940000000004</v>
      </c>
      <c r="J4" s="18">
        <v>7852.2290000000012</v>
      </c>
      <c r="K4" s="18">
        <v>8386.0880000000016</v>
      </c>
      <c r="L4" s="18">
        <v>7885.8080000000009</v>
      </c>
      <c r="M4" s="18">
        <v>7999.7390000000023</v>
      </c>
      <c r="N4" s="18">
        <v>7857.2149999999983</v>
      </c>
      <c r="O4" s="18">
        <v>7502.5769999999993</v>
      </c>
      <c r="P4" s="18">
        <v>7305.916000000002</v>
      </c>
      <c r="Q4" s="18">
        <v>7141.4069999999983</v>
      </c>
      <c r="R4" s="18">
        <v>7172.66</v>
      </c>
      <c r="S4" s="18">
        <v>8090.5129999999999</v>
      </c>
      <c r="T4" s="18">
        <v>8392.7000000000025</v>
      </c>
      <c r="U4" s="18">
        <v>8306.4840000000004</v>
      </c>
      <c r="V4" s="18">
        <v>7739.8640000000005</v>
      </c>
      <c r="W4" s="18">
        <v>7067.0400000000009</v>
      </c>
      <c r="X4" s="18">
        <v>6702.3380000000006</v>
      </c>
      <c r="Y4" s="18">
        <v>6110.7620000000034</v>
      </c>
      <c r="Z4" s="19"/>
      <c r="AA4" s="20">
        <f>SUM(B4:Z4)</f>
        <v>169143.08800000002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200.99</v>
      </c>
      <c r="C7" s="28">
        <v>192.61</v>
      </c>
      <c r="D7" s="28">
        <v>185.1</v>
      </c>
      <c r="E7" s="28">
        <v>184.27</v>
      </c>
      <c r="F7" s="28">
        <v>188.08</v>
      </c>
      <c r="G7" s="28">
        <v>207.96</v>
      </c>
      <c r="H7" s="28">
        <v>234.73</v>
      </c>
      <c r="I7" s="28">
        <v>250.27</v>
      </c>
      <c r="J7" s="28">
        <v>255</v>
      </c>
      <c r="K7" s="28">
        <v>226.71</v>
      </c>
      <c r="L7" s="28">
        <v>203</v>
      </c>
      <c r="M7" s="28">
        <v>197.53</v>
      </c>
      <c r="N7" s="28">
        <v>189.71</v>
      </c>
      <c r="O7" s="28">
        <v>186</v>
      </c>
      <c r="P7" s="28">
        <v>196.78</v>
      </c>
      <c r="Q7" s="28">
        <v>214.54</v>
      </c>
      <c r="R7" s="28">
        <v>224.69</v>
      </c>
      <c r="S7" s="28">
        <v>272.7</v>
      </c>
      <c r="T7" s="28">
        <v>305.57</v>
      </c>
      <c r="U7" s="28">
        <v>299.98</v>
      </c>
      <c r="V7" s="28">
        <v>246.48</v>
      </c>
      <c r="W7" s="28">
        <v>215.66</v>
      </c>
      <c r="X7" s="28">
        <v>215.23</v>
      </c>
      <c r="Y7" s="28">
        <v>214.54</v>
      </c>
      <c r="Z7" s="29"/>
      <c r="AA7" s="30">
        <f>IF(SUM(B7:Z7)&lt;&gt;0,AVERAGEIF(B7:Z7,"&lt;&gt;"""),"")</f>
        <v>221.17208333333326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874.04499999999996</v>
      </c>
      <c r="C19" s="72">
        <v>874.02</v>
      </c>
      <c r="D19" s="72">
        <v>888.01299999999992</v>
      </c>
      <c r="E19" s="72">
        <v>853.09899999999993</v>
      </c>
      <c r="F19" s="72">
        <v>888.19600000000003</v>
      </c>
      <c r="G19" s="72">
        <v>864.22699999999998</v>
      </c>
      <c r="H19" s="72">
        <v>872.32900000000006</v>
      </c>
      <c r="I19" s="72">
        <v>871.60799999999995</v>
      </c>
      <c r="J19" s="72">
        <v>818.67399999999998</v>
      </c>
      <c r="K19" s="72">
        <v>788.68499999999995</v>
      </c>
      <c r="L19" s="72">
        <v>748.67499999999995</v>
      </c>
      <c r="M19" s="72">
        <v>727.66099999999994</v>
      </c>
      <c r="N19" s="72">
        <v>731.59500000000003</v>
      </c>
      <c r="O19" s="72">
        <v>700.524</v>
      </c>
      <c r="P19" s="72">
        <v>703.4849999999999</v>
      </c>
      <c r="Q19" s="72">
        <v>711.51100000000008</v>
      </c>
      <c r="R19" s="72">
        <v>709.54899999999998</v>
      </c>
      <c r="S19" s="72">
        <v>720.56100000000004</v>
      </c>
      <c r="T19" s="72">
        <v>744.55600000000004</v>
      </c>
      <c r="U19" s="72">
        <v>730.51099999999997</v>
      </c>
      <c r="V19" s="72">
        <v>724.51099999999997</v>
      </c>
      <c r="W19" s="72">
        <v>692.48199999999997</v>
      </c>
      <c r="X19" s="72">
        <v>835.46299999999997</v>
      </c>
      <c r="Y19" s="72">
        <v>856.447</v>
      </c>
      <c r="Z19" s="73"/>
      <c r="AA19" s="74">
        <f t="shared" ref="AA19:AA24" si="2">SUM(B19:Z19)</f>
        <v>18930.426999999996</v>
      </c>
    </row>
    <row r="20" spans="1:27" ht="24.95" customHeight="1" x14ac:dyDescent="0.2">
      <c r="A20" s="75" t="s">
        <v>15</v>
      </c>
      <c r="B20" s="76">
        <v>1028.8360000000002</v>
      </c>
      <c r="C20" s="77">
        <v>1018.4430000000001</v>
      </c>
      <c r="D20" s="77">
        <v>1016.5279999999998</v>
      </c>
      <c r="E20" s="77">
        <v>1030.575</v>
      </c>
      <c r="F20" s="77">
        <v>1058.9150000000002</v>
      </c>
      <c r="G20" s="77">
        <v>1202.0170000000003</v>
      </c>
      <c r="H20" s="77">
        <v>1391.2490000000003</v>
      </c>
      <c r="I20" s="77">
        <v>1557.1090000000002</v>
      </c>
      <c r="J20" s="77">
        <v>1635.442</v>
      </c>
      <c r="K20" s="77">
        <v>1630.2879999999998</v>
      </c>
      <c r="L20" s="77">
        <v>1616.04</v>
      </c>
      <c r="M20" s="77">
        <v>1605.3240000000001</v>
      </c>
      <c r="N20" s="77">
        <v>1576.2340000000002</v>
      </c>
      <c r="O20" s="77">
        <v>1517.585</v>
      </c>
      <c r="P20" s="77">
        <v>1437.4289999999999</v>
      </c>
      <c r="Q20" s="77">
        <v>1366.6020000000003</v>
      </c>
      <c r="R20" s="77">
        <v>1308.53</v>
      </c>
      <c r="S20" s="77">
        <v>1329.6640000000002</v>
      </c>
      <c r="T20" s="77">
        <v>1312.847</v>
      </c>
      <c r="U20" s="77">
        <v>1283.6030000000001</v>
      </c>
      <c r="V20" s="77">
        <v>1191.5379999999998</v>
      </c>
      <c r="W20" s="77">
        <v>1109.443</v>
      </c>
      <c r="X20" s="77">
        <v>1071.5090000000002</v>
      </c>
      <c r="Y20" s="77">
        <v>1058.114</v>
      </c>
      <c r="Z20" s="78"/>
      <c r="AA20" s="79">
        <f t="shared" si="2"/>
        <v>31353.864000000005</v>
      </c>
    </row>
    <row r="21" spans="1:27" ht="24.95" customHeight="1" x14ac:dyDescent="0.2">
      <c r="A21" s="75" t="s">
        <v>16</v>
      </c>
      <c r="B21" s="80">
        <v>2981.3580000000002</v>
      </c>
      <c r="C21" s="81">
        <v>2908.7539999999999</v>
      </c>
      <c r="D21" s="81">
        <v>2796.9930000000004</v>
      </c>
      <c r="E21" s="81">
        <v>2747.08</v>
      </c>
      <c r="F21" s="81">
        <v>2791.2709999999997</v>
      </c>
      <c r="G21" s="81">
        <v>3183.405999999999</v>
      </c>
      <c r="H21" s="81">
        <v>3742.1999999999994</v>
      </c>
      <c r="I21" s="81">
        <v>4197.976999999999</v>
      </c>
      <c r="J21" s="81">
        <v>4619.6129999999994</v>
      </c>
      <c r="K21" s="81">
        <v>4671.6149999999989</v>
      </c>
      <c r="L21" s="81">
        <v>4687.6929999999993</v>
      </c>
      <c r="M21" s="81">
        <v>4698.3540000000012</v>
      </c>
      <c r="N21" s="81">
        <v>4588.4859999999999</v>
      </c>
      <c r="O21" s="81">
        <v>4360.0680000000002</v>
      </c>
      <c r="P21" s="81">
        <v>4397.6019999999999</v>
      </c>
      <c r="Q21" s="81">
        <v>4352.2939999999999</v>
      </c>
      <c r="R21" s="81">
        <v>4424.5810000000001</v>
      </c>
      <c r="S21" s="81">
        <v>5219.2880000000005</v>
      </c>
      <c r="T21" s="81">
        <v>5456.7969999999996</v>
      </c>
      <c r="U21" s="81">
        <v>5423.37</v>
      </c>
      <c r="V21" s="81">
        <v>5044.8150000000005</v>
      </c>
      <c r="W21" s="81">
        <v>4545.1150000000007</v>
      </c>
      <c r="X21" s="81">
        <v>4044.366</v>
      </c>
      <c r="Y21" s="81">
        <v>3512.7009999999991</v>
      </c>
      <c r="Z21" s="78"/>
      <c r="AA21" s="79">
        <f t="shared" si="2"/>
        <v>99395.796999999991</v>
      </c>
    </row>
    <row r="22" spans="1:27" ht="24.95" customHeight="1" x14ac:dyDescent="0.2">
      <c r="A22" s="82" t="s">
        <v>17</v>
      </c>
      <c r="B22" s="81">
        <v>250</v>
      </c>
      <c r="C22" s="81">
        <v>250</v>
      </c>
      <c r="D22" s="81">
        <v>250</v>
      </c>
      <c r="E22" s="81">
        <v>250</v>
      </c>
      <c r="F22" s="81">
        <v>250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1250</v>
      </c>
    </row>
    <row r="23" spans="1:27" ht="24.95" customHeight="1" x14ac:dyDescent="0.2">
      <c r="A23" s="85" t="s">
        <v>18</v>
      </c>
      <c r="B23" s="77">
        <v>131.5</v>
      </c>
      <c r="C23" s="77">
        <v>133.5</v>
      </c>
      <c r="D23" s="77">
        <v>134.5</v>
      </c>
      <c r="E23" s="77">
        <v>132</v>
      </c>
      <c r="F23" s="77">
        <v>123.5</v>
      </c>
      <c r="G23" s="77">
        <v>105.5</v>
      </c>
      <c r="H23" s="77">
        <v>141.5</v>
      </c>
      <c r="I23" s="77">
        <v>171.5</v>
      </c>
      <c r="J23" s="77">
        <v>143.5</v>
      </c>
      <c r="K23" s="77">
        <v>138.5</v>
      </c>
      <c r="L23" s="77">
        <v>129.5</v>
      </c>
      <c r="M23" s="77">
        <v>127.5</v>
      </c>
      <c r="N23" s="77">
        <v>142</v>
      </c>
      <c r="O23" s="77">
        <v>136.5</v>
      </c>
      <c r="P23" s="77">
        <v>144</v>
      </c>
      <c r="Q23" s="77">
        <v>125</v>
      </c>
      <c r="R23" s="77">
        <v>149</v>
      </c>
      <c r="S23" s="77">
        <v>156</v>
      </c>
      <c r="T23" s="77">
        <v>170.5</v>
      </c>
      <c r="U23" s="77">
        <v>169</v>
      </c>
      <c r="V23" s="77">
        <v>146</v>
      </c>
      <c r="W23" s="77">
        <v>128</v>
      </c>
      <c r="X23" s="77">
        <v>115</v>
      </c>
      <c r="Y23" s="77">
        <v>109.5</v>
      </c>
      <c r="Z23" s="77"/>
      <c r="AA23" s="79">
        <f t="shared" si="2"/>
        <v>3303</v>
      </c>
    </row>
    <row r="24" spans="1:27" ht="24.95" customHeight="1" x14ac:dyDescent="0.2">
      <c r="A24" s="85" t="s">
        <v>19</v>
      </c>
      <c r="B24" s="77">
        <v>249</v>
      </c>
      <c r="C24" s="77">
        <v>231.00000000000003</v>
      </c>
      <c r="D24" s="77">
        <v>220</v>
      </c>
      <c r="E24" s="77">
        <v>217</v>
      </c>
      <c r="F24" s="77">
        <v>227</v>
      </c>
      <c r="G24" s="77">
        <v>259</v>
      </c>
      <c r="H24" s="77">
        <v>323.99999999999994</v>
      </c>
      <c r="I24" s="77">
        <v>365.00000000000006</v>
      </c>
      <c r="J24" s="77">
        <v>372.99999999999994</v>
      </c>
      <c r="K24" s="77">
        <v>381</v>
      </c>
      <c r="L24" s="77">
        <v>387</v>
      </c>
      <c r="M24" s="77">
        <v>390</v>
      </c>
      <c r="N24" s="77">
        <v>382</v>
      </c>
      <c r="O24" s="77">
        <v>372</v>
      </c>
      <c r="P24" s="77">
        <v>362.99999999999994</v>
      </c>
      <c r="Q24" s="77">
        <v>368</v>
      </c>
      <c r="R24" s="77">
        <v>385</v>
      </c>
      <c r="S24" s="77">
        <v>433</v>
      </c>
      <c r="T24" s="77">
        <v>455</v>
      </c>
      <c r="U24" s="77">
        <v>452.00000000000006</v>
      </c>
      <c r="V24" s="77">
        <v>422.99999999999994</v>
      </c>
      <c r="W24" s="77">
        <v>381</v>
      </c>
      <c r="X24" s="77">
        <v>333</v>
      </c>
      <c r="Y24" s="77">
        <v>296</v>
      </c>
      <c r="Z24" s="77"/>
      <c r="AA24" s="79">
        <f t="shared" si="2"/>
        <v>8266</v>
      </c>
    </row>
    <row r="25" spans="1:27" ht="30" customHeight="1" thickBot="1" x14ac:dyDescent="0.25">
      <c r="A25" s="86" t="s">
        <v>20</v>
      </c>
      <c r="B25" s="87">
        <f t="shared" ref="B25:AA25" si="3">SUM(B19:B24)</f>
        <v>5514.7390000000005</v>
      </c>
      <c r="C25" s="88">
        <f t="shared" si="3"/>
        <v>5415.7170000000006</v>
      </c>
      <c r="D25" s="88">
        <f t="shared" si="3"/>
        <v>5306.0339999999997</v>
      </c>
      <c r="E25" s="88">
        <f t="shared" si="3"/>
        <v>5229.7539999999999</v>
      </c>
      <c r="F25" s="88">
        <f t="shared" si="3"/>
        <v>5338.8819999999996</v>
      </c>
      <c r="G25" s="88">
        <f t="shared" si="3"/>
        <v>5614.15</v>
      </c>
      <c r="H25" s="88">
        <f t="shared" si="3"/>
        <v>6471.2780000000002</v>
      </c>
      <c r="I25" s="88">
        <f t="shared" si="3"/>
        <v>7163.1939999999995</v>
      </c>
      <c r="J25" s="88">
        <f t="shared" si="3"/>
        <v>7590.2289999999994</v>
      </c>
      <c r="K25" s="88">
        <f t="shared" si="3"/>
        <v>7610.0879999999988</v>
      </c>
      <c r="L25" s="88">
        <f t="shared" si="3"/>
        <v>7568.9079999999994</v>
      </c>
      <c r="M25" s="88">
        <f t="shared" si="3"/>
        <v>7548.8390000000018</v>
      </c>
      <c r="N25" s="88">
        <f t="shared" si="3"/>
        <v>7420.3150000000005</v>
      </c>
      <c r="O25" s="88">
        <f t="shared" si="3"/>
        <v>7086.6769999999997</v>
      </c>
      <c r="P25" s="88">
        <f t="shared" si="3"/>
        <v>7045.5159999999996</v>
      </c>
      <c r="Q25" s="88">
        <f t="shared" si="3"/>
        <v>6923.4070000000002</v>
      </c>
      <c r="R25" s="88">
        <f t="shared" si="3"/>
        <v>6976.66</v>
      </c>
      <c r="S25" s="88">
        <f t="shared" si="3"/>
        <v>7858.5130000000008</v>
      </c>
      <c r="T25" s="88">
        <f t="shared" si="3"/>
        <v>8139.7</v>
      </c>
      <c r="U25" s="88">
        <f t="shared" si="3"/>
        <v>8058.4840000000004</v>
      </c>
      <c r="V25" s="88">
        <f t="shared" si="3"/>
        <v>7529.8640000000005</v>
      </c>
      <c r="W25" s="88">
        <f t="shared" si="3"/>
        <v>6856.0400000000009</v>
      </c>
      <c r="X25" s="88">
        <f t="shared" si="3"/>
        <v>6399.3379999999997</v>
      </c>
      <c r="Y25" s="88">
        <f t="shared" si="3"/>
        <v>5832.7619999999988</v>
      </c>
      <c r="Z25" s="89">
        <f t="shared" si="3"/>
        <v>0</v>
      </c>
      <c r="AA25" s="90">
        <f t="shared" si="3"/>
        <v>162499.08799999999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442.5</v>
      </c>
      <c r="C28" s="72">
        <v>426.5</v>
      </c>
      <c r="D28" s="72">
        <v>416.5</v>
      </c>
      <c r="E28" s="72">
        <v>411</v>
      </c>
      <c r="F28" s="72">
        <v>412.5</v>
      </c>
      <c r="G28" s="72">
        <v>426.5</v>
      </c>
      <c r="H28" s="72">
        <v>527.5</v>
      </c>
      <c r="I28" s="72">
        <v>598.5</v>
      </c>
      <c r="J28" s="72">
        <v>578.5</v>
      </c>
      <c r="K28" s="72">
        <v>581.5</v>
      </c>
      <c r="L28" s="72">
        <v>578.5</v>
      </c>
      <c r="M28" s="72">
        <v>579.5</v>
      </c>
      <c r="N28" s="72">
        <v>588</v>
      </c>
      <c r="O28" s="72">
        <v>572.5</v>
      </c>
      <c r="P28" s="72">
        <v>571</v>
      </c>
      <c r="Q28" s="72">
        <v>557</v>
      </c>
      <c r="R28" s="72">
        <v>596</v>
      </c>
      <c r="S28" s="72">
        <v>651</v>
      </c>
      <c r="T28" s="72">
        <v>687.5</v>
      </c>
      <c r="U28" s="72">
        <v>683</v>
      </c>
      <c r="V28" s="72">
        <v>631</v>
      </c>
      <c r="W28" s="72">
        <v>571</v>
      </c>
      <c r="X28" s="72">
        <v>510</v>
      </c>
      <c r="Y28" s="72">
        <v>467.5</v>
      </c>
      <c r="Z28" s="73"/>
      <c r="AA28" s="74">
        <f>SUM(B28:Z28)</f>
        <v>13065</v>
      </c>
    </row>
    <row r="29" spans="1:27" ht="24.95" customHeight="1" x14ac:dyDescent="0.2">
      <c r="A29" s="75" t="s">
        <v>23</v>
      </c>
      <c r="B29" s="76">
        <v>5410.2389999999996</v>
      </c>
      <c r="C29" s="77">
        <v>5203.2169999999996</v>
      </c>
      <c r="D29" s="77">
        <v>5054.5339999999997</v>
      </c>
      <c r="E29" s="77">
        <v>4982.7539999999999</v>
      </c>
      <c r="F29" s="77">
        <v>5090.3819999999996</v>
      </c>
      <c r="G29" s="77">
        <v>5345.65</v>
      </c>
      <c r="H29" s="77">
        <v>6113.7780000000002</v>
      </c>
      <c r="I29" s="77">
        <v>6719.6940000000004</v>
      </c>
      <c r="J29" s="77">
        <v>7251.7290000000003</v>
      </c>
      <c r="K29" s="77">
        <v>7304.5879999999997</v>
      </c>
      <c r="L29" s="77">
        <v>7287.4080000000004</v>
      </c>
      <c r="M29" s="77">
        <v>7335.3389999999999</v>
      </c>
      <c r="N29" s="77">
        <v>7167.3149999999996</v>
      </c>
      <c r="O29" s="77">
        <v>6838.1769999999997</v>
      </c>
      <c r="P29" s="77">
        <v>6691.5159999999996</v>
      </c>
      <c r="Q29" s="77">
        <v>6584.4070000000002</v>
      </c>
      <c r="R29" s="77">
        <v>6576.66</v>
      </c>
      <c r="S29" s="77">
        <v>7439.5129999999999</v>
      </c>
      <c r="T29" s="77">
        <v>7705.2</v>
      </c>
      <c r="U29" s="77">
        <v>7623.4840000000004</v>
      </c>
      <c r="V29" s="77">
        <v>7108.8639999999996</v>
      </c>
      <c r="W29" s="77">
        <v>6496.04</v>
      </c>
      <c r="X29" s="77">
        <v>6192.3379999999997</v>
      </c>
      <c r="Y29" s="77">
        <v>5643.2619999999997</v>
      </c>
      <c r="Z29" s="78"/>
      <c r="AA29" s="79">
        <f>SUM(B29:Z29)</f>
        <v>155166.08799999999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5852.7389999999996</v>
      </c>
      <c r="C31" s="62">
        <f t="shared" si="4"/>
        <v>5629.7169999999996</v>
      </c>
      <c r="D31" s="62">
        <f t="shared" si="4"/>
        <v>5471.0339999999997</v>
      </c>
      <c r="E31" s="62">
        <f t="shared" si="4"/>
        <v>5393.7539999999999</v>
      </c>
      <c r="F31" s="62">
        <f t="shared" si="4"/>
        <v>5502.8819999999996</v>
      </c>
      <c r="G31" s="62">
        <f t="shared" si="4"/>
        <v>5772.15</v>
      </c>
      <c r="H31" s="62">
        <f t="shared" si="4"/>
        <v>6641.2780000000002</v>
      </c>
      <c r="I31" s="62">
        <f t="shared" si="4"/>
        <v>7318.1940000000004</v>
      </c>
      <c r="J31" s="62">
        <f t="shared" si="4"/>
        <v>7830.2290000000003</v>
      </c>
      <c r="K31" s="62">
        <f t="shared" si="4"/>
        <v>7886.0879999999997</v>
      </c>
      <c r="L31" s="62">
        <f t="shared" si="4"/>
        <v>7865.9080000000004</v>
      </c>
      <c r="M31" s="62">
        <f t="shared" si="4"/>
        <v>7914.8389999999999</v>
      </c>
      <c r="N31" s="62">
        <f t="shared" si="4"/>
        <v>7755.3149999999996</v>
      </c>
      <c r="O31" s="62">
        <f t="shared" si="4"/>
        <v>7410.6769999999997</v>
      </c>
      <c r="P31" s="62">
        <f t="shared" si="4"/>
        <v>7262.5159999999996</v>
      </c>
      <c r="Q31" s="62">
        <f t="shared" si="4"/>
        <v>7141.4070000000002</v>
      </c>
      <c r="R31" s="62">
        <f t="shared" si="4"/>
        <v>7172.66</v>
      </c>
      <c r="S31" s="62">
        <f t="shared" si="4"/>
        <v>8090.5129999999999</v>
      </c>
      <c r="T31" s="62">
        <f t="shared" si="4"/>
        <v>8392.7000000000007</v>
      </c>
      <c r="U31" s="62">
        <f t="shared" si="4"/>
        <v>8306.4840000000004</v>
      </c>
      <c r="V31" s="62">
        <f t="shared" si="4"/>
        <v>7739.8639999999996</v>
      </c>
      <c r="W31" s="62">
        <f t="shared" si="4"/>
        <v>7067.04</v>
      </c>
      <c r="X31" s="62">
        <f t="shared" si="4"/>
        <v>6702.3379999999997</v>
      </c>
      <c r="Y31" s="62">
        <f t="shared" si="4"/>
        <v>6110.7619999999997</v>
      </c>
      <c r="Z31" s="63">
        <f t="shared" si="4"/>
        <v>0</v>
      </c>
      <c r="AA31" s="64">
        <f t="shared" si="4"/>
        <v>168231.08799999999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254</v>
      </c>
      <c r="C34" s="95">
        <v>130</v>
      </c>
      <c r="D34" s="95">
        <v>112</v>
      </c>
      <c r="E34" s="95">
        <v>110</v>
      </c>
      <c r="F34" s="95">
        <v>109</v>
      </c>
      <c r="G34" s="95">
        <v>103</v>
      </c>
      <c r="H34" s="95">
        <v>128</v>
      </c>
      <c r="I34" s="95">
        <v>113</v>
      </c>
      <c r="J34" s="95">
        <v>165</v>
      </c>
      <c r="K34" s="95">
        <v>206</v>
      </c>
      <c r="L34" s="95">
        <v>213</v>
      </c>
      <c r="M34" s="95">
        <v>302</v>
      </c>
      <c r="N34" s="95">
        <v>275</v>
      </c>
      <c r="O34" s="95">
        <v>264</v>
      </c>
      <c r="P34" s="95">
        <v>157</v>
      </c>
      <c r="Q34" s="95">
        <v>158</v>
      </c>
      <c r="R34" s="95">
        <v>155</v>
      </c>
      <c r="S34" s="95">
        <v>200</v>
      </c>
      <c r="T34" s="95">
        <v>202</v>
      </c>
      <c r="U34" s="95">
        <v>181</v>
      </c>
      <c r="V34" s="95">
        <v>169</v>
      </c>
      <c r="W34" s="95">
        <v>166</v>
      </c>
      <c r="X34" s="95">
        <v>229</v>
      </c>
      <c r="Y34" s="95">
        <v>215</v>
      </c>
      <c r="Z34" s="96"/>
      <c r="AA34" s="74">
        <f t="shared" ref="AA34:AA39" si="5">SUM(B34:Z34)</f>
        <v>4316</v>
      </c>
    </row>
    <row r="35" spans="1:27" ht="24.95" customHeight="1" x14ac:dyDescent="0.2">
      <c r="A35" s="97" t="s">
        <v>41</v>
      </c>
      <c r="B35" s="98">
        <v>84</v>
      </c>
      <c r="C35" s="99">
        <v>84</v>
      </c>
      <c r="D35" s="99">
        <v>53</v>
      </c>
      <c r="E35" s="99">
        <v>54</v>
      </c>
      <c r="F35" s="99">
        <v>55</v>
      </c>
      <c r="G35" s="99">
        <v>55</v>
      </c>
      <c r="H35" s="99">
        <v>42</v>
      </c>
      <c r="I35" s="99">
        <v>42</v>
      </c>
      <c r="J35" s="99">
        <v>75</v>
      </c>
      <c r="K35" s="99">
        <v>70</v>
      </c>
      <c r="L35" s="99">
        <v>84</v>
      </c>
      <c r="M35" s="99">
        <v>64</v>
      </c>
      <c r="N35" s="99">
        <v>60</v>
      </c>
      <c r="O35" s="99">
        <v>60</v>
      </c>
      <c r="P35" s="99">
        <v>60</v>
      </c>
      <c r="Q35" s="99">
        <v>60</v>
      </c>
      <c r="R35" s="99">
        <v>41</v>
      </c>
      <c r="S35" s="99">
        <v>32</v>
      </c>
      <c r="T35" s="99">
        <v>51</v>
      </c>
      <c r="U35" s="99">
        <v>67</v>
      </c>
      <c r="V35" s="99">
        <v>41</v>
      </c>
      <c r="W35" s="99">
        <v>45</v>
      </c>
      <c r="X35" s="99">
        <v>74</v>
      </c>
      <c r="Y35" s="99">
        <v>63</v>
      </c>
      <c r="Z35" s="100"/>
      <c r="AA35" s="79">
        <f t="shared" si="5"/>
        <v>1416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48</v>
      </c>
      <c r="J36" s="99"/>
      <c r="K36" s="99"/>
      <c r="L36" s="99">
        <v>19.899999999999999</v>
      </c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67.900000000000006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22</v>
      </c>
      <c r="K38" s="99">
        <v>500</v>
      </c>
      <c r="L38" s="99"/>
      <c r="M38" s="99">
        <v>84.9</v>
      </c>
      <c r="N38" s="99">
        <v>101.9</v>
      </c>
      <c r="O38" s="99">
        <v>91.9</v>
      </c>
      <c r="P38" s="99">
        <v>43.4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844.09999999999991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338</v>
      </c>
      <c r="C39" s="88">
        <f t="shared" si="6"/>
        <v>214</v>
      </c>
      <c r="D39" s="88">
        <f t="shared" si="6"/>
        <v>165</v>
      </c>
      <c r="E39" s="88">
        <f t="shared" si="6"/>
        <v>164</v>
      </c>
      <c r="F39" s="88">
        <f t="shared" si="6"/>
        <v>164</v>
      </c>
      <c r="G39" s="88">
        <f t="shared" si="6"/>
        <v>158</v>
      </c>
      <c r="H39" s="88">
        <f t="shared" si="6"/>
        <v>170</v>
      </c>
      <c r="I39" s="88">
        <f t="shared" si="6"/>
        <v>203</v>
      </c>
      <c r="J39" s="88">
        <f t="shared" si="6"/>
        <v>262</v>
      </c>
      <c r="K39" s="88">
        <f t="shared" si="6"/>
        <v>776</v>
      </c>
      <c r="L39" s="88">
        <f t="shared" si="6"/>
        <v>316.89999999999998</v>
      </c>
      <c r="M39" s="88">
        <f t="shared" si="6"/>
        <v>450.9</v>
      </c>
      <c r="N39" s="88">
        <f t="shared" si="6"/>
        <v>436.9</v>
      </c>
      <c r="O39" s="88">
        <f t="shared" si="6"/>
        <v>415.9</v>
      </c>
      <c r="P39" s="88">
        <f t="shared" si="6"/>
        <v>260.39999999999998</v>
      </c>
      <c r="Q39" s="88">
        <f t="shared" si="6"/>
        <v>218</v>
      </c>
      <c r="R39" s="88">
        <f t="shared" si="6"/>
        <v>196</v>
      </c>
      <c r="S39" s="88">
        <f t="shared" si="6"/>
        <v>232</v>
      </c>
      <c r="T39" s="88">
        <f t="shared" si="6"/>
        <v>253</v>
      </c>
      <c r="U39" s="88">
        <f t="shared" si="6"/>
        <v>248</v>
      </c>
      <c r="V39" s="88">
        <f t="shared" si="6"/>
        <v>210</v>
      </c>
      <c r="W39" s="88">
        <f t="shared" si="6"/>
        <v>211</v>
      </c>
      <c r="X39" s="88">
        <f t="shared" si="6"/>
        <v>303</v>
      </c>
      <c r="Y39" s="88">
        <f t="shared" si="6"/>
        <v>278</v>
      </c>
      <c r="Z39" s="89">
        <f t="shared" si="6"/>
        <v>0</v>
      </c>
      <c r="AA39" s="90">
        <f t="shared" si="5"/>
        <v>6644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48</v>
      </c>
      <c r="J44" s="99"/>
      <c r="K44" s="99"/>
      <c r="L44" s="99">
        <v>19.899999999999999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67.900000000000006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22</v>
      </c>
      <c r="K46" s="99">
        <v>500</v>
      </c>
      <c r="L46" s="99"/>
      <c r="M46" s="99">
        <v>84.9</v>
      </c>
      <c r="N46" s="99">
        <v>101.9</v>
      </c>
      <c r="O46" s="99">
        <v>91.9</v>
      </c>
      <c r="P46" s="99">
        <v>43.4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844.09999999999991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10</v>
      </c>
      <c r="U47" s="99">
        <v>10</v>
      </c>
      <c r="V47" s="99">
        <v>12.35</v>
      </c>
      <c r="W47" s="99"/>
      <c r="X47" s="99"/>
      <c r="Y47" s="99"/>
      <c r="Z47" s="100"/>
      <c r="AA47" s="79">
        <f t="shared" si="7"/>
        <v>32.35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48</v>
      </c>
      <c r="J48" s="88">
        <f t="shared" si="8"/>
        <v>22</v>
      </c>
      <c r="K48" s="88">
        <f t="shared" si="8"/>
        <v>500</v>
      </c>
      <c r="L48" s="88">
        <f t="shared" si="8"/>
        <v>19.899999999999999</v>
      </c>
      <c r="M48" s="88">
        <f t="shared" si="8"/>
        <v>84.9</v>
      </c>
      <c r="N48" s="88">
        <f t="shared" si="8"/>
        <v>101.9</v>
      </c>
      <c r="O48" s="88">
        <f t="shared" si="8"/>
        <v>91.9</v>
      </c>
      <c r="P48" s="88">
        <f t="shared" si="8"/>
        <v>43.4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</v>
      </c>
      <c r="U48" s="88">
        <f t="shared" si="8"/>
        <v>10</v>
      </c>
      <c r="V48" s="88">
        <f t="shared" si="8"/>
        <v>12.35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944.34999999999991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5852.7390000000005</v>
      </c>
      <c r="C51" s="88">
        <f t="shared" si="10"/>
        <v>5629.7170000000006</v>
      </c>
      <c r="D51" s="88">
        <f t="shared" si="10"/>
        <v>5471.0339999999997</v>
      </c>
      <c r="E51" s="88">
        <f t="shared" si="10"/>
        <v>5393.7539999999999</v>
      </c>
      <c r="F51" s="88">
        <f t="shared" si="10"/>
        <v>5502.8819999999996</v>
      </c>
      <c r="G51" s="88">
        <f t="shared" si="10"/>
        <v>5772.15</v>
      </c>
      <c r="H51" s="88">
        <f t="shared" si="10"/>
        <v>6641.2780000000002</v>
      </c>
      <c r="I51" s="88">
        <f t="shared" si="10"/>
        <v>7366.1939999999995</v>
      </c>
      <c r="J51" s="88">
        <f t="shared" si="10"/>
        <v>7852.2289999999994</v>
      </c>
      <c r="K51" s="88">
        <f t="shared" si="10"/>
        <v>8386.0879999999997</v>
      </c>
      <c r="L51" s="88">
        <f t="shared" si="10"/>
        <v>7885.8079999999991</v>
      </c>
      <c r="M51" s="88">
        <f t="shared" si="10"/>
        <v>7999.7390000000014</v>
      </c>
      <c r="N51" s="88">
        <f t="shared" si="10"/>
        <v>7857.2150000000001</v>
      </c>
      <c r="O51" s="88">
        <f t="shared" si="10"/>
        <v>7502.5769999999993</v>
      </c>
      <c r="P51" s="88">
        <f t="shared" si="10"/>
        <v>7305.9159999999993</v>
      </c>
      <c r="Q51" s="88">
        <f t="shared" si="10"/>
        <v>7141.4070000000002</v>
      </c>
      <c r="R51" s="88">
        <f t="shared" si="10"/>
        <v>7172.66</v>
      </c>
      <c r="S51" s="88">
        <f t="shared" si="10"/>
        <v>8090.5130000000008</v>
      </c>
      <c r="T51" s="88">
        <f t="shared" si="10"/>
        <v>8392.7000000000007</v>
      </c>
      <c r="U51" s="88">
        <f t="shared" si="10"/>
        <v>8306.4840000000004</v>
      </c>
      <c r="V51" s="88">
        <f t="shared" si="10"/>
        <v>7739.8640000000005</v>
      </c>
      <c r="W51" s="88">
        <f t="shared" si="10"/>
        <v>7067.0400000000009</v>
      </c>
      <c r="X51" s="88">
        <f t="shared" si="10"/>
        <v>6702.3379999999997</v>
      </c>
      <c r="Y51" s="88">
        <f t="shared" si="10"/>
        <v>6110.7619999999988</v>
      </c>
      <c r="Z51" s="89">
        <f t="shared" si="10"/>
        <v>0</v>
      </c>
      <c r="AA51" s="105">
        <f>SUM(B51:Z51)</f>
        <v>169143.08800000002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-661.90000000000009</v>
      </c>
      <c r="C4" s="18">
        <v>-903.4</v>
      </c>
      <c r="D4" s="18">
        <v>-761.6</v>
      </c>
      <c r="E4" s="18">
        <v>-694.4</v>
      </c>
      <c r="F4" s="18">
        <v>-774.5</v>
      </c>
      <c r="G4" s="18">
        <v>-849.5</v>
      </c>
      <c r="H4" s="18">
        <v>-735.1</v>
      </c>
      <c r="I4" s="18">
        <v>-452</v>
      </c>
      <c r="J4" s="18">
        <v>-169.8</v>
      </c>
      <c r="K4" s="18">
        <v>160.89999999999998</v>
      </c>
      <c r="L4" s="18">
        <v>-284.40000000000003</v>
      </c>
      <c r="M4" s="18">
        <v>-432.70000000000005</v>
      </c>
      <c r="N4" s="18">
        <v>-547.1</v>
      </c>
      <c r="O4" s="18">
        <v>-557.1</v>
      </c>
      <c r="P4" s="18">
        <v>-488</v>
      </c>
      <c r="Q4" s="18">
        <v>-624.70000000000005</v>
      </c>
      <c r="R4" s="18">
        <v>-782.6</v>
      </c>
      <c r="S4" s="18">
        <v>-1149</v>
      </c>
      <c r="T4" s="18">
        <v>-1149</v>
      </c>
      <c r="U4" s="18">
        <v>-1149</v>
      </c>
      <c r="V4" s="18">
        <v>-942.5</v>
      </c>
      <c r="W4" s="18">
        <v>-948</v>
      </c>
      <c r="X4" s="18">
        <v>-1149</v>
      </c>
      <c r="Y4" s="18">
        <v>-1149</v>
      </c>
      <c r="Z4" s="19"/>
      <c r="AA4" s="112">
        <f>SUM(B4:Z4)</f>
        <v>-17193.400000000001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200.99</v>
      </c>
      <c r="C7" s="118">
        <v>192.61</v>
      </c>
      <c r="D7" s="118">
        <v>185.1</v>
      </c>
      <c r="E7" s="118">
        <v>184.27</v>
      </c>
      <c r="F7" s="118">
        <v>188.08</v>
      </c>
      <c r="G7" s="118">
        <v>207.96</v>
      </c>
      <c r="H7" s="118">
        <v>234.73</v>
      </c>
      <c r="I7" s="118">
        <v>250.27</v>
      </c>
      <c r="J7" s="118">
        <v>255</v>
      </c>
      <c r="K7" s="118">
        <v>226.71</v>
      </c>
      <c r="L7" s="118">
        <v>203</v>
      </c>
      <c r="M7" s="118">
        <v>197.53</v>
      </c>
      <c r="N7" s="118">
        <v>189.71</v>
      </c>
      <c r="O7" s="118">
        <v>186</v>
      </c>
      <c r="P7" s="118">
        <v>196.78</v>
      </c>
      <c r="Q7" s="118">
        <v>214.54</v>
      </c>
      <c r="R7" s="118">
        <v>224.69</v>
      </c>
      <c r="S7" s="118">
        <v>272.7</v>
      </c>
      <c r="T7" s="118">
        <v>305.57</v>
      </c>
      <c r="U7" s="118">
        <v>299.98</v>
      </c>
      <c r="V7" s="118">
        <v>246.48</v>
      </c>
      <c r="W7" s="118">
        <v>215.66</v>
      </c>
      <c r="X7" s="118">
        <v>215.23</v>
      </c>
      <c r="Y7" s="118">
        <v>214.54</v>
      </c>
      <c r="Z7" s="119"/>
      <c r="AA7" s="120">
        <f>IF(SUM(B7:Z7)&lt;&gt;0,AVERAGEIF(B7:Z7,"&lt;&gt;"""),"")</f>
        <v>221.17208333333326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358.1</v>
      </c>
      <c r="C13" s="130">
        <v>649</v>
      </c>
      <c r="D13" s="130">
        <v>649</v>
      </c>
      <c r="E13" s="130">
        <v>649</v>
      </c>
      <c r="F13" s="130">
        <v>649</v>
      </c>
      <c r="G13" s="130">
        <v>349.5</v>
      </c>
      <c r="H13" s="130">
        <v>235.1</v>
      </c>
      <c r="I13" s="130"/>
      <c r="J13" s="130">
        <v>191.8</v>
      </c>
      <c r="K13" s="130">
        <v>339.1</v>
      </c>
      <c r="L13" s="130"/>
      <c r="M13" s="130">
        <v>517.6</v>
      </c>
      <c r="N13" s="130">
        <v>649</v>
      </c>
      <c r="O13" s="130">
        <v>649</v>
      </c>
      <c r="P13" s="130">
        <v>531.4</v>
      </c>
      <c r="Q13" s="130">
        <v>124.7</v>
      </c>
      <c r="R13" s="130">
        <v>453.6</v>
      </c>
      <c r="S13" s="130">
        <v>649</v>
      </c>
      <c r="T13" s="130">
        <v>649</v>
      </c>
      <c r="U13" s="130">
        <v>649</v>
      </c>
      <c r="V13" s="130">
        <v>442.5</v>
      </c>
      <c r="W13" s="130">
        <v>578</v>
      </c>
      <c r="X13" s="130">
        <v>649</v>
      </c>
      <c r="Y13" s="131">
        <v>649</v>
      </c>
      <c r="Z13" s="132"/>
      <c r="AA13" s="133">
        <f t="shared" si="0"/>
        <v>11260.4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303.8</v>
      </c>
      <c r="C15" s="134">
        <v>254.4</v>
      </c>
      <c r="D15" s="134">
        <v>112.6</v>
      </c>
      <c r="E15" s="134">
        <v>45.4</v>
      </c>
      <c r="F15" s="134">
        <v>125.5</v>
      </c>
      <c r="G15" s="134">
        <v>500</v>
      </c>
      <c r="H15" s="134">
        <v>500</v>
      </c>
      <c r="I15" s="134">
        <v>500</v>
      </c>
      <c r="J15" s="134"/>
      <c r="K15" s="134"/>
      <c r="L15" s="134">
        <v>304.3</v>
      </c>
      <c r="M15" s="134"/>
      <c r="N15" s="134"/>
      <c r="O15" s="134"/>
      <c r="P15" s="134"/>
      <c r="Q15" s="134">
        <v>500</v>
      </c>
      <c r="R15" s="134">
        <v>329</v>
      </c>
      <c r="S15" s="134">
        <v>500</v>
      </c>
      <c r="T15" s="134">
        <v>500</v>
      </c>
      <c r="U15" s="134">
        <v>500</v>
      </c>
      <c r="V15" s="134">
        <v>500</v>
      </c>
      <c r="W15" s="134">
        <v>370</v>
      </c>
      <c r="X15" s="134">
        <v>500</v>
      </c>
      <c r="Y15" s="134">
        <v>500</v>
      </c>
      <c r="Z15" s="132"/>
      <c r="AA15" s="133">
        <f t="shared" si="0"/>
        <v>6845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661.90000000000009</v>
      </c>
      <c r="C16" s="136">
        <f t="shared" si="1"/>
        <v>903.4</v>
      </c>
      <c r="D16" s="136">
        <f t="shared" si="1"/>
        <v>761.6</v>
      </c>
      <c r="E16" s="136">
        <f t="shared" si="1"/>
        <v>694.4</v>
      </c>
      <c r="F16" s="136">
        <f t="shared" si="1"/>
        <v>774.5</v>
      </c>
      <c r="G16" s="136">
        <f t="shared" si="1"/>
        <v>849.5</v>
      </c>
      <c r="H16" s="136">
        <f t="shared" si="1"/>
        <v>735.1</v>
      </c>
      <c r="I16" s="136">
        <f t="shared" si="1"/>
        <v>500</v>
      </c>
      <c r="J16" s="136">
        <f t="shared" si="1"/>
        <v>191.8</v>
      </c>
      <c r="K16" s="136">
        <f t="shared" si="1"/>
        <v>339.1</v>
      </c>
      <c r="L16" s="136">
        <f t="shared" si="1"/>
        <v>304.3</v>
      </c>
      <c r="M16" s="136">
        <f t="shared" si="1"/>
        <v>517.6</v>
      </c>
      <c r="N16" s="136">
        <f t="shared" si="1"/>
        <v>649</v>
      </c>
      <c r="O16" s="136">
        <f t="shared" si="1"/>
        <v>649</v>
      </c>
      <c r="P16" s="136">
        <f t="shared" si="1"/>
        <v>531.4</v>
      </c>
      <c r="Q16" s="136">
        <f t="shared" si="1"/>
        <v>624.70000000000005</v>
      </c>
      <c r="R16" s="136">
        <f t="shared" si="1"/>
        <v>782.6</v>
      </c>
      <c r="S16" s="136">
        <f t="shared" si="1"/>
        <v>1149</v>
      </c>
      <c r="T16" s="136">
        <f t="shared" si="1"/>
        <v>1149</v>
      </c>
      <c r="U16" s="136">
        <f t="shared" si="1"/>
        <v>1149</v>
      </c>
      <c r="V16" s="136">
        <f t="shared" si="1"/>
        <v>942.5</v>
      </c>
      <c r="W16" s="136">
        <f t="shared" si="1"/>
        <v>948</v>
      </c>
      <c r="X16" s="136">
        <f t="shared" si="1"/>
        <v>1149</v>
      </c>
      <c r="Y16" s="136">
        <f t="shared" si="1"/>
        <v>1149</v>
      </c>
      <c r="Z16" s="137" t="str">
        <f t="shared" si="1"/>
        <v/>
      </c>
      <c r="AA16" s="90">
        <f t="shared" si="0"/>
        <v>18105.400000000001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48</v>
      </c>
      <c r="J21" s="130"/>
      <c r="K21" s="130"/>
      <c r="L21" s="130">
        <v>19.899999999999999</v>
      </c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67.900000000000006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22</v>
      </c>
      <c r="K23" s="134">
        <v>500</v>
      </c>
      <c r="L23" s="134"/>
      <c r="M23" s="134">
        <v>84.9</v>
      </c>
      <c r="N23" s="134">
        <v>101.9</v>
      </c>
      <c r="O23" s="134">
        <v>91.9</v>
      </c>
      <c r="P23" s="134">
        <v>43.4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844.09999999999991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48</v>
      </c>
      <c r="J24" s="136">
        <f t="shared" si="3"/>
        <v>22</v>
      </c>
      <c r="K24" s="136">
        <f t="shared" si="3"/>
        <v>500</v>
      </c>
      <c r="L24" s="136">
        <f t="shared" si="3"/>
        <v>19.899999999999999</v>
      </c>
      <c r="M24" s="136">
        <f t="shared" si="3"/>
        <v>84.9</v>
      </c>
      <c r="N24" s="136">
        <f t="shared" si="3"/>
        <v>101.9</v>
      </c>
      <c r="O24" s="136">
        <f t="shared" si="3"/>
        <v>91.9</v>
      </c>
      <c r="P24" s="136">
        <f t="shared" si="3"/>
        <v>43.4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911.99999999999989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2022-02-09T12:03:32Z</dcterms:created>
  <dcterms:modified xsi:type="dcterms:W3CDTF">2022-02-09T12:03:33Z</dcterms:modified>
</cp:coreProperties>
</file>