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<sst xmlns="http://schemas.openxmlformats.org/spreadsheetml/2006/main" count="117" uniqueCount="53">
  <si>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08/02/2022 14:06:12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</si>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</sst>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755.34799999999996</c:v>
                </c:pt>
                <c:pt idx="1">
                  <c:v>775</c:v>
                </c:pt>
                <c:pt idx="2">
                  <c:v>775</c:v>
                </c:pt>
                <c:pt idx="3">
                  <c:v>775</c:v>
                </c:pt>
                <c:pt idx="4">
                  <c:v>775</c:v>
                </c:pt>
                <c:pt idx="5">
                  <c:v>775</c:v>
                </c:pt>
                <c:pt idx="6">
                  <c:v>835</c:v>
                </c:pt>
                <c:pt idx="7">
                  <c:v>835</c:v>
                </c:pt>
                <c:pt idx="8">
                  <c:v>835</c:v>
                </c:pt>
                <c:pt idx="9">
                  <c:v>815</c:v>
                </c:pt>
                <c:pt idx="10">
                  <c:v>815</c:v>
                </c:pt>
                <c:pt idx="11">
                  <c:v>815</c:v>
                </c:pt>
                <c:pt idx="12">
                  <c:v>815</c:v>
                </c:pt>
                <c:pt idx="13">
                  <c:v>815</c:v>
                </c:pt>
                <c:pt idx="14">
                  <c:v>815</c:v>
                </c:pt>
                <c:pt idx="15">
                  <c:v>815</c:v>
                </c:pt>
                <c:pt idx="16">
                  <c:v>835</c:v>
                </c:pt>
                <c:pt idx="17">
                  <c:v>867</c:v>
                </c:pt>
                <c:pt idx="18">
                  <c:v>937</c:v>
                </c:pt>
                <c:pt idx="19">
                  <c:v>937</c:v>
                </c:pt>
                <c:pt idx="20">
                  <c:v>937</c:v>
                </c:pt>
                <c:pt idx="21">
                  <c:v>883</c:v>
                </c:pt>
                <c:pt idx="22">
                  <c:v>835</c:v>
                </c:pt>
                <c:pt idx="23">
                  <c:v>647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163</c:v>
                </c:pt>
                <c:pt idx="1">
                  <c:v>164</c:v>
                </c:pt>
                <c:pt idx="2">
                  <c:v>161</c:v>
                </c:pt>
                <c:pt idx="3">
                  <c:v>155</c:v>
                </c:pt>
                <c:pt idx="4">
                  <c:v>154</c:v>
                </c:pt>
                <c:pt idx="5">
                  <c:v>177</c:v>
                </c:pt>
                <c:pt idx="6">
                  <c:v>180</c:v>
                </c:pt>
                <c:pt idx="7">
                  <c:v>177</c:v>
                </c:pt>
                <c:pt idx="8">
                  <c:v>177</c:v>
                </c:pt>
                <c:pt idx="9">
                  <c:v>177</c:v>
                </c:pt>
                <c:pt idx="10">
                  <c:v>177</c:v>
                </c:pt>
                <c:pt idx="11">
                  <c:v>159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177</c:v>
                </c:pt>
                <c:pt idx="16">
                  <c:v>214</c:v>
                </c:pt>
                <c:pt idx="17">
                  <c:v>271</c:v>
                </c:pt>
                <c:pt idx="18">
                  <c:v>286.64999999999998</c:v>
                </c:pt>
                <c:pt idx="19">
                  <c:v>292</c:v>
                </c:pt>
                <c:pt idx="20">
                  <c:v>279</c:v>
                </c:pt>
                <c:pt idx="21">
                  <c:v>256</c:v>
                </c:pt>
                <c:pt idx="22">
                  <c:v>229</c:v>
                </c:pt>
                <c:pt idx="23">
                  <c:v>206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1537.452</c:v>
                </c:pt>
                <c:pt idx="1">
                  <c:v>1377.452</c:v>
                </c:pt>
                <c:pt idx="2">
                  <c:v>1377.452</c:v>
                </c:pt>
                <c:pt idx="3">
                  <c:v>1377.452</c:v>
                </c:pt>
                <c:pt idx="4">
                  <c:v>1377.452</c:v>
                </c:pt>
                <c:pt idx="5">
                  <c:v>1447.452</c:v>
                </c:pt>
                <c:pt idx="6">
                  <c:v>2164.4880000000003</c:v>
                </c:pt>
                <c:pt idx="7">
                  <c:v>2677.8269999999998</c:v>
                </c:pt>
                <c:pt idx="8">
                  <c:v>2837.3739999999998</c:v>
                </c:pt>
                <c:pt idx="9">
                  <c:v>2860.9790000000003</c:v>
                </c:pt>
                <c:pt idx="10">
                  <c:v>2382.1819999999998</c:v>
                </c:pt>
                <c:pt idx="11">
                  <c:v>2123.817</c:v>
                </c:pt>
                <c:pt idx="12">
                  <c:v>2123</c:v>
                </c:pt>
                <c:pt idx="13">
                  <c:v>2238</c:v>
                </c:pt>
                <c:pt idx="14">
                  <c:v>2262.6579999999999</c:v>
                </c:pt>
                <c:pt idx="15">
                  <c:v>2722.5469999999996</c:v>
                </c:pt>
                <c:pt idx="16">
                  <c:v>3355.4250000000002</c:v>
                </c:pt>
                <c:pt idx="17">
                  <c:v>3566.759</c:v>
                </c:pt>
                <c:pt idx="18">
                  <c:v>3738.6880000000001</c:v>
                </c:pt>
                <c:pt idx="19">
                  <c:v>3732.098</c:v>
                </c:pt>
                <c:pt idx="20">
                  <c:v>3562.0889999999999</c:v>
                </c:pt>
                <c:pt idx="21">
                  <c:v>3393.3370000000004</c:v>
                </c:pt>
                <c:pt idx="22">
                  <c:v>3127.375</c:v>
                </c:pt>
                <c:pt idx="23">
                  <c:v>2606.223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1204</c:v>
                </c:pt>
                <c:pt idx="1">
                  <c:v>1269</c:v>
                </c:pt>
                <c:pt idx="2">
                  <c:v>1279</c:v>
                </c:pt>
                <c:pt idx="3">
                  <c:v>1278</c:v>
                </c:pt>
                <c:pt idx="4">
                  <c:v>1284</c:v>
                </c:pt>
                <c:pt idx="5">
                  <c:v>1239</c:v>
                </c:pt>
                <c:pt idx="6">
                  <c:v>1333.683</c:v>
                </c:pt>
                <c:pt idx="7">
                  <c:v>1152.0999999999999</c:v>
                </c:pt>
                <c:pt idx="8">
                  <c:v>679.1</c:v>
                </c:pt>
                <c:pt idx="9">
                  <c:v>518</c:v>
                </c:pt>
                <c:pt idx="10">
                  <c:v>773.7</c:v>
                </c:pt>
                <c:pt idx="11">
                  <c:v>616.29999999999995</c:v>
                </c:pt>
                <c:pt idx="12">
                  <c:v>1004.6</c:v>
                </c:pt>
                <c:pt idx="13">
                  <c:v>861.5</c:v>
                </c:pt>
                <c:pt idx="14">
                  <c:v>1155</c:v>
                </c:pt>
                <c:pt idx="15">
                  <c:v>894.2</c:v>
                </c:pt>
                <c:pt idx="16">
                  <c:v>1318</c:v>
                </c:pt>
                <c:pt idx="17">
                  <c:v>1457.8999999999999</c:v>
                </c:pt>
                <c:pt idx="18">
                  <c:v>1176.0999999999999</c:v>
                </c:pt>
                <c:pt idx="19">
                  <c:v>1226.7</c:v>
                </c:pt>
                <c:pt idx="20">
                  <c:v>1326.8</c:v>
                </c:pt>
                <c:pt idx="21">
                  <c:v>1216.5999999999999</c:v>
                </c:pt>
                <c:pt idx="22">
                  <c:v>1199.7</c:v>
                </c:pt>
                <c:pt idx="23">
                  <c:v>1342.5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2500.0129999999999</c:v>
                </c:pt>
                <c:pt idx="1">
                  <c:v>2428.3670000000006</c:v>
                </c:pt>
                <c:pt idx="2">
                  <c:v>2385.5709999999999</c:v>
                </c:pt>
                <c:pt idx="3">
                  <c:v>2346.8760000000002</c:v>
                </c:pt>
                <c:pt idx="4">
                  <c:v>2286.4090000000001</c:v>
                </c:pt>
                <c:pt idx="5">
                  <c:v>2218.7360000000008</c:v>
                </c:pt>
                <c:pt idx="6">
                  <c:v>2169.5879999999997</c:v>
                </c:pt>
                <c:pt idx="7">
                  <c:v>2518.6999999999994</c:v>
                </c:pt>
                <c:pt idx="8">
                  <c:v>3139.9059999999995</c:v>
                </c:pt>
                <c:pt idx="9">
                  <c:v>3640.9070000000002</c:v>
                </c:pt>
                <c:pt idx="10">
                  <c:v>4003.5320000000002</c:v>
                </c:pt>
                <c:pt idx="11">
                  <c:v>4169.0310000000009</c:v>
                </c:pt>
                <c:pt idx="12">
                  <c:v>4115.0529999999999</c:v>
                </c:pt>
                <c:pt idx="13">
                  <c:v>3829.4829999999997</c:v>
                </c:pt>
                <c:pt idx="14">
                  <c:v>3304.8070000000012</c:v>
                </c:pt>
                <c:pt idx="15">
                  <c:v>2490.5059999999999</c:v>
                </c:pt>
                <c:pt idx="16">
                  <c:v>1705.491</c:v>
                </c:pt>
                <c:pt idx="17">
                  <c:v>1453.251</c:v>
                </c:pt>
                <c:pt idx="18">
                  <c:v>1386.2359999999999</c:v>
                </c:pt>
                <c:pt idx="19">
                  <c:v>1355.6550000000002</c:v>
                </c:pt>
                <c:pt idx="20">
                  <c:v>1340.5230000000001</c:v>
                </c:pt>
                <c:pt idx="21">
                  <c:v>1349.5109999999997</c:v>
                </c:pt>
                <c:pt idx="22">
                  <c:v>1359.76</c:v>
                </c:pt>
                <c:pt idx="23">
                  <c:v>1380.8449999999998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71</c:v>
                </c:pt>
                <c:pt idx="1">
                  <c:v>57</c:v>
                </c:pt>
                <c:pt idx="2">
                  <c:v>52</c:v>
                </c:pt>
                <c:pt idx="3">
                  <c:v>53</c:v>
                </c:pt>
                <c:pt idx="4">
                  <c:v>59</c:v>
                </c:pt>
                <c:pt idx="5">
                  <c:v>68</c:v>
                </c:pt>
                <c:pt idx="6">
                  <c:v>83</c:v>
                </c:pt>
                <c:pt idx="7">
                  <c:v>104</c:v>
                </c:pt>
                <c:pt idx="8">
                  <c:v>127</c:v>
                </c:pt>
                <c:pt idx="9">
                  <c:v>148</c:v>
                </c:pt>
                <c:pt idx="10">
                  <c:v>163</c:v>
                </c:pt>
                <c:pt idx="11">
                  <c:v>169</c:v>
                </c:pt>
                <c:pt idx="12">
                  <c:v>167</c:v>
                </c:pt>
                <c:pt idx="13">
                  <c:v>160</c:v>
                </c:pt>
                <c:pt idx="14">
                  <c:v>149</c:v>
                </c:pt>
                <c:pt idx="15">
                  <c:v>136</c:v>
                </c:pt>
                <c:pt idx="16">
                  <c:v>124</c:v>
                </c:pt>
                <c:pt idx="17">
                  <c:v>120</c:v>
                </c:pt>
                <c:pt idx="18">
                  <c:v>119</c:v>
                </c:pt>
                <c:pt idx="19">
                  <c:v>115</c:v>
                </c:pt>
                <c:pt idx="20">
                  <c:v>107</c:v>
                </c:pt>
                <c:pt idx="21">
                  <c:v>96</c:v>
                </c:pt>
                <c:pt idx="22">
                  <c:v>84</c:v>
                </c:pt>
                <c:pt idx="23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236</c:v>
                </c:pt>
                <c:pt idx="7">
                  <c:v>567</c:v>
                </c:pt>
                <c:pt idx="8">
                  <c:v>534</c:v>
                </c:pt>
                <c:pt idx="9">
                  <c:v>391</c:v>
                </c:pt>
                <c:pt idx="10">
                  <c:v>126</c:v>
                </c:pt>
                <c:pt idx="11">
                  <c:v>44</c:v>
                </c:pt>
                <c:pt idx="12">
                  <c:v>44</c:v>
                </c:pt>
                <c:pt idx="13">
                  <c:v>30</c:v>
                </c:pt>
                <c:pt idx="14">
                  <c:v>80</c:v>
                </c:pt>
                <c:pt idx="15">
                  <c:v>80</c:v>
                </c:pt>
                <c:pt idx="16">
                  <c:v>185</c:v>
                </c:pt>
                <c:pt idx="17">
                  <c:v>583</c:v>
                </c:pt>
                <c:pt idx="18">
                  <c:v>1185.732</c:v>
                </c:pt>
                <c:pt idx="19">
                  <c:v>781</c:v>
                </c:pt>
                <c:pt idx="20">
                  <c:v>351</c:v>
                </c:pt>
                <c:pt idx="2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2060856"/>
        <c:axId val="452061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6230.8130000000019</c:v>
                </c:pt>
                <c:pt idx="1">
                  <c:v>6070.8189999999995</c:v>
                </c:pt>
                <c:pt idx="2">
                  <c:v>6030.0649999999996</c:v>
                </c:pt>
                <c:pt idx="3">
                  <c:v>5985.3280000000013</c:v>
                </c:pt>
                <c:pt idx="4">
                  <c:v>5935.8339999999989</c:v>
                </c:pt>
                <c:pt idx="5">
                  <c:v>5951.189000000003</c:v>
                </c:pt>
                <c:pt idx="6">
                  <c:v>7001.7589999999991</c:v>
                </c:pt>
                <c:pt idx="7">
                  <c:v>8031.6540000000005</c:v>
                </c:pt>
                <c:pt idx="8">
                  <c:v>8329.3389999999999</c:v>
                </c:pt>
                <c:pt idx="9">
                  <c:v>8550.8870000000006</c:v>
                </c:pt>
                <c:pt idx="10">
                  <c:v>8440.3750000000018</c:v>
                </c:pt>
                <c:pt idx="11">
                  <c:v>8096.1229999999996</c:v>
                </c:pt>
                <c:pt idx="12">
                  <c:v>8419.6980000000021</c:v>
                </c:pt>
                <c:pt idx="13">
                  <c:v>8085.0170000000016</c:v>
                </c:pt>
                <c:pt idx="14">
                  <c:v>7917.465000000002</c:v>
                </c:pt>
                <c:pt idx="15">
                  <c:v>7315.2189999999982</c:v>
                </c:pt>
                <c:pt idx="16">
                  <c:v>7736.9269999999997</c:v>
                </c:pt>
                <c:pt idx="17">
                  <c:v>8318.9259999999995</c:v>
                </c:pt>
                <c:pt idx="18">
                  <c:v>8829.4080000000013</c:v>
                </c:pt>
                <c:pt idx="19">
                  <c:v>8439.4950000000008</c:v>
                </c:pt>
                <c:pt idx="20">
                  <c:v>7903.3850000000002</c:v>
                </c:pt>
                <c:pt idx="21">
                  <c:v>7220.4349999999986</c:v>
                </c:pt>
                <c:pt idx="22">
                  <c:v>6834.8350000000009</c:v>
                </c:pt>
                <c:pt idx="23">
                  <c:v>6254.6080000000011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060856"/>
        <c:axId val="452061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150.75</c:v>
                </c:pt>
                <c:pt idx="1">
                  <c:v>182.21</c:v>
                </c:pt>
                <c:pt idx="2">
                  <c:v>185</c:v>
                </c:pt>
                <c:pt idx="3">
                  <c:v>155.18</c:v>
                </c:pt>
                <c:pt idx="4">
                  <c:v>185</c:v>
                </c:pt>
                <c:pt idx="5">
                  <c:v>191.07</c:v>
                </c:pt>
                <c:pt idx="6">
                  <c:v>236.92</c:v>
                </c:pt>
                <c:pt idx="7">
                  <c:v>237.91</c:v>
                </c:pt>
                <c:pt idx="8">
                  <c:v>255</c:v>
                </c:pt>
                <c:pt idx="9">
                  <c:v>227.93</c:v>
                </c:pt>
                <c:pt idx="10">
                  <c:v>207.07</c:v>
                </c:pt>
                <c:pt idx="11">
                  <c:v>190.04</c:v>
                </c:pt>
                <c:pt idx="12">
                  <c:v>187.91</c:v>
                </c:pt>
                <c:pt idx="13">
                  <c:v>167.83</c:v>
                </c:pt>
                <c:pt idx="14">
                  <c:v>191.06</c:v>
                </c:pt>
                <c:pt idx="15">
                  <c:v>212</c:v>
                </c:pt>
                <c:pt idx="16">
                  <c:v>233.41</c:v>
                </c:pt>
                <c:pt idx="17">
                  <c:v>261.33999999999997</c:v>
                </c:pt>
                <c:pt idx="18">
                  <c:v>307.25</c:v>
                </c:pt>
                <c:pt idx="19">
                  <c:v>301.69</c:v>
                </c:pt>
                <c:pt idx="20">
                  <c:v>246</c:v>
                </c:pt>
                <c:pt idx="21">
                  <c:v>224.54</c:v>
                </c:pt>
                <c:pt idx="22">
                  <c:v>221.64</c:v>
                </c:pt>
                <c:pt idx="23">
                  <c:v>208.81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062032"/>
        <c:axId val="452061640"/>
      </c:lineChart>
      <c:catAx>
        <c:axId val="452060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061248"/>
        <c:crosses val="autoZero"/>
        <c:auto val="1"/>
        <c:lblAlgn val="ctr"/>
        <c:lblOffset val="100"/>
        <c:noMultiLvlLbl val="0"/>
      </c:catAx>
      <c:valAx>
        <c:axId val="45206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060856"/>
        <c:crosses val="autoZero"/>
        <c:crossBetween val="between"/>
      </c:valAx>
      <c:valAx>
        <c:axId val="452061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062032"/>
        <c:crosses val="max"/>
        <c:crossBetween val="between"/>
      </c:valAx>
      <c:catAx>
        <c:axId val="452062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2061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6230.8130000000001</v>
      </c>
      <c r="C4" s="18">
        <v>6070.8190000000004</v>
      </c>
      <c r="D4" s="18">
        <v>6030.0230000000001</v>
      </c>
      <c r="E4" s="18">
        <v>5985.3280000000004</v>
      </c>
      <c r="F4" s="18">
        <v>5935.8609999999981</v>
      </c>
      <c r="G4" s="18">
        <v>5951.1879999999992</v>
      </c>
      <c r="H4" s="18">
        <v>7001.7589999999991</v>
      </c>
      <c r="I4" s="18">
        <v>8031.6270000000004</v>
      </c>
      <c r="J4" s="18">
        <v>8329.3799999999992</v>
      </c>
      <c r="K4" s="18">
        <v>8550.8859999999986</v>
      </c>
      <c r="L4" s="18">
        <v>8440.413999999997</v>
      </c>
      <c r="M4" s="18">
        <v>8096.1480000000029</v>
      </c>
      <c r="N4" s="18">
        <v>8419.6529999999984</v>
      </c>
      <c r="O4" s="18">
        <v>8084.9829999999993</v>
      </c>
      <c r="P4" s="18">
        <v>7917.4649999999983</v>
      </c>
      <c r="Q4" s="18">
        <v>7315.2530000000015</v>
      </c>
      <c r="R4" s="18">
        <v>7736.9160000000011</v>
      </c>
      <c r="S4" s="18">
        <v>8318.91</v>
      </c>
      <c r="T4" s="18">
        <v>8829.405999999999</v>
      </c>
      <c r="U4" s="18">
        <v>8439.4529999999977</v>
      </c>
      <c r="V4" s="18">
        <v>7903.4119999999994</v>
      </c>
      <c r="W4" s="18">
        <v>7220.4479999999985</v>
      </c>
      <c r="X4" s="18">
        <v>6834.8349999999982</v>
      </c>
      <c r="Y4" s="18">
        <v>6254.5679999999984</v>
      </c>
      <c r="Z4" s="19"/>
      <c r="AA4" s="20">
        <f>SUM(B4:Z4)</f>
        <v>177929.54799999998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150.75</v>
      </c>
      <c r="C7" s="28">
        <v>182.21</v>
      </c>
      <c r="D7" s="28">
        <v>185</v>
      </c>
      <c r="E7" s="28">
        <v>155.18</v>
      </c>
      <c r="F7" s="28">
        <v>185</v>
      </c>
      <c r="G7" s="28">
        <v>191.07</v>
      </c>
      <c r="H7" s="28">
        <v>236.92</v>
      </c>
      <c r="I7" s="28">
        <v>237.91</v>
      </c>
      <c r="J7" s="28">
        <v>255</v>
      </c>
      <c r="K7" s="28">
        <v>227.93</v>
      </c>
      <c r="L7" s="28">
        <v>207.07</v>
      </c>
      <c r="M7" s="28">
        <v>190.04</v>
      </c>
      <c r="N7" s="28">
        <v>187.91</v>
      </c>
      <c r="O7" s="28">
        <v>167.83</v>
      </c>
      <c r="P7" s="28">
        <v>191.06</v>
      </c>
      <c r="Q7" s="28">
        <v>212</v>
      </c>
      <c r="R7" s="28">
        <v>233.41</v>
      </c>
      <c r="S7" s="28">
        <v>261.33999999999997</v>
      </c>
      <c r="T7" s="28">
        <v>307.25</v>
      </c>
      <c r="U7" s="28">
        <v>301.69</v>
      </c>
      <c r="V7" s="28">
        <v>246</v>
      </c>
      <c r="W7" s="28">
        <v>224.54</v>
      </c>
      <c r="X7" s="28">
        <v>221.64</v>
      </c>
      <c r="Y7" s="28">
        <v>208.81</v>
      </c>
      <c r="Z7" s="29"/>
      <c r="AA7" s="30">
        <f>IF(SUM(B7:Z7)&lt;&gt;0,AVERAGEIF(B7:Z7,"&lt;&gt;"""),"")</f>
        <v>215.31500000000003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755.34799999999996</v>
      </c>
      <c r="C10" s="42">
        <v>775</v>
      </c>
      <c r="D10" s="42">
        <v>775</v>
      </c>
      <c r="E10" s="42">
        <v>775</v>
      </c>
      <c r="F10" s="42">
        <v>775</v>
      </c>
      <c r="G10" s="42">
        <v>775</v>
      </c>
      <c r="H10" s="42">
        <v>835</v>
      </c>
      <c r="I10" s="42">
        <v>835</v>
      </c>
      <c r="J10" s="42">
        <v>835</v>
      </c>
      <c r="K10" s="42">
        <v>815</v>
      </c>
      <c r="L10" s="42">
        <v>815</v>
      </c>
      <c r="M10" s="42">
        <v>815</v>
      </c>
      <c r="N10" s="42">
        <v>815</v>
      </c>
      <c r="O10" s="42">
        <v>815</v>
      </c>
      <c r="P10" s="42">
        <v>815</v>
      </c>
      <c r="Q10" s="42">
        <v>815</v>
      </c>
      <c r="R10" s="42">
        <v>835</v>
      </c>
      <c r="S10" s="42">
        <v>867</v>
      </c>
      <c r="T10" s="42">
        <v>937</v>
      </c>
      <c r="U10" s="42">
        <v>937</v>
      </c>
      <c r="V10" s="42">
        <v>937</v>
      </c>
      <c r="W10" s="42">
        <v>883</v>
      </c>
      <c r="X10" s="42">
        <v>835</v>
      </c>
      <c r="Y10" s="42">
        <v>647</v>
      </c>
      <c r="Z10" s="43"/>
      <c r="AA10" s="44">
        <f t="shared" ref="AA10:AA15" si="0">SUM(B10:Z10)</f>
        <v>19718.347999999998</v>
      </c>
    </row>
    <row r="11" spans="1:27" ht="24.95" customHeight="1" x14ac:dyDescent="0.2">
      <c r="A11" s="45" t="s">
        <v>7</v>
      </c>
      <c r="B11" s="46">
        <v>163</v>
      </c>
      <c r="C11" s="47">
        <v>164</v>
      </c>
      <c r="D11" s="47">
        <v>161</v>
      </c>
      <c r="E11" s="47">
        <v>155</v>
      </c>
      <c r="F11" s="47">
        <v>154</v>
      </c>
      <c r="G11" s="47">
        <v>177</v>
      </c>
      <c r="H11" s="47">
        <v>180</v>
      </c>
      <c r="I11" s="47">
        <v>177</v>
      </c>
      <c r="J11" s="47">
        <v>177</v>
      </c>
      <c r="K11" s="47">
        <v>177</v>
      </c>
      <c r="L11" s="47">
        <v>177</v>
      </c>
      <c r="M11" s="47">
        <v>159</v>
      </c>
      <c r="N11" s="47">
        <v>151</v>
      </c>
      <c r="O11" s="47">
        <v>151</v>
      </c>
      <c r="P11" s="47">
        <v>151</v>
      </c>
      <c r="Q11" s="47">
        <v>177</v>
      </c>
      <c r="R11" s="47">
        <v>214</v>
      </c>
      <c r="S11" s="47">
        <v>271</v>
      </c>
      <c r="T11" s="47">
        <v>286.64999999999998</v>
      </c>
      <c r="U11" s="47">
        <v>292</v>
      </c>
      <c r="V11" s="47">
        <v>279</v>
      </c>
      <c r="W11" s="47">
        <v>256</v>
      </c>
      <c r="X11" s="47">
        <v>229</v>
      </c>
      <c r="Y11" s="47">
        <v>206</v>
      </c>
      <c r="Z11" s="48"/>
      <c r="AA11" s="49">
        <f t="shared" si="0"/>
        <v>4684.6499999999996</v>
      </c>
    </row>
    <row r="12" spans="1:27" ht="24.95" customHeight="1" x14ac:dyDescent="0.2">
      <c r="A12" s="50" t="s">
        <v>8</v>
      </c>
      <c r="B12" s="51">
        <v>1537.452</v>
      </c>
      <c r="C12" s="52">
        <v>1377.452</v>
      </c>
      <c r="D12" s="52">
        <v>1377.452</v>
      </c>
      <c r="E12" s="52">
        <v>1377.452</v>
      </c>
      <c r="F12" s="52">
        <v>1377.452</v>
      </c>
      <c r="G12" s="52">
        <v>1447.452</v>
      </c>
      <c r="H12" s="52">
        <v>2164.4880000000003</v>
      </c>
      <c r="I12" s="52">
        <v>2677.8269999999998</v>
      </c>
      <c r="J12" s="52">
        <v>2837.3739999999998</v>
      </c>
      <c r="K12" s="52">
        <v>2860.9790000000003</v>
      </c>
      <c r="L12" s="52">
        <v>2382.1819999999998</v>
      </c>
      <c r="M12" s="52">
        <v>2123.817</v>
      </c>
      <c r="N12" s="52">
        <v>2123</v>
      </c>
      <c r="O12" s="52">
        <v>2238</v>
      </c>
      <c r="P12" s="52">
        <v>2262.6579999999999</v>
      </c>
      <c r="Q12" s="52">
        <v>2722.5469999999996</v>
      </c>
      <c r="R12" s="52">
        <v>3355.4250000000002</v>
      </c>
      <c r="S12" s="52">
        <v>3566.759</v>
      </c>
      <c r="T12" s="52">
        <v>3738.6880000000001</v>
      </c>
      <c r="U12" s="52">
        <v>3732.098</v>
      </c>
      <c r="V12" s="52">
        <v>3562.0889999999999</v>
      </c>
      <c r="W12" s="52">
        <v>3393.3370000000004</v>
      </c>
      <c r="X12" s="52">
        <v>3127.375</v>
      </c>
      <c r="Y12" s="52">
        <v>2606.223</v>
      </c>
      <c r="Z12" s="53"/>
      <c r="AA12" s="54">
        <f t="shared" si="0"/>
        <v>59969.578000000001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236</v>
      </c>
      <c r="I13" s="52">
        <v>567</v>
      </c>
      <c r="J13" s="52">
        <v>534</v>
      </c>
      <c r="K13" s="52">
        <v>391</v>
      </c>
      <c r="L13" s="52">
        <v>126</v>
      </c>
      <c r="M13" s="52">
        <v>44</v>
      </c>
      <c r="N13" s="52">
        <v>44</v>
      </c>
      <c r="O13" s="52">
        <v>30</v>
      </c>
      <c r="P13" s="52">
        <v>80</v>
      </c>
      <c r="Q13" s="52">
        <v>80</v>
      </c>
      <c r="R13" s="52">
        <v>185</v>
      </c>
      <c r="S13" s="52">
        <v>583</v>
      </c>
      <c r="T13" s="52">
        <v>1185.732</v>
      </c>
      <c r="U13" s="52">
        <v>781</v>
      </c>
      <c r="V13" s="52">
        <v>351</v>
      </c>
      <c r="W13" s="52">
        <v>26</v>
      </c>
      <c r="X13" s="52"/>
      <c r="Y13" s="52"/>
      <c r="Z13" s="53"/>
      <c r="AA13" s="54">
        <f t="shared" si="0"/>
        <v>5269.732</v>
      </c>
    </row>
    <row r="14" spans="1:27" ht="24.95" customHeight="1" x14ac:dyDescent="0.2">
      <c r="A14" s="55" t="s">
        <v>10</v>
      </c>
      <c r="B14" s="56">
        <v>2500.0129999999999</v>
      </c>
      <c r="C14" s="57">
        <v>2428.3670000000006</v>
      </c>
      <c r="D14" s="57">
        <v>2385.5709999999999</v>
      </c>
      <c r="E14" s="57">
        <v>2346.8760000000002</v>
      </c>
      <c r="F14" s="57">
        <v>2286.4090000000001</v>
      </c>
      <c r="G14" s="57">
        <v>2218.7360000000008</v>
      </c>
      <c r="H14" s="57">
        <v>2169.5879999999997</v>
      </c>
      <c r="I14" s="57">
        <v>2518.6999999999994</v>
      </c>
      <c r="J14" s="57">
        <v>3139.9059999999995</v>
      </c>
      <c r="K14" s="57">
        <v>3640.9070000000002</v>
      </c>
      <c r="L14" s="57">
        <v>4003.5320000000002</v>
      </c>
      <c r="M14" s="57">
        <v>4169.0310000000009</v>
      </c>
      <c r="N14" s="57">
        <v>4115.0529999999999</v>
      </c>
      <c r="O14" s="57">
        <v>3829.4829999999997</v>
      </c>
      <c r="P14" s="57">
        <v>3304.8070000000012</v>
      </c>
      <c r="Q14" s="57">
        <v>2490.5059999999999</v>
      </c>
      <c r="R14" s="57">
        <v>1705.491</v>
      </c>
      <c r="S14" s="57">
        <v>1453.251</v>
      </c>
      <c r="T14" s="57">
        <v>1386.2359999999999</v>
      </c>
      <c r="U14" s="57">
        <v>1355.6550000000002</v>
      </c>
      <c r="V14" s="57">
        <v>1340.5230000000001</v>
      </c>
      <c r="W14" s="57">
        <v>1349.5109999999997</v>
      </c>
      <c r="X14" s="57">
        <v>1359.76</v>
      </c>
      <c r="Y14" s="57">
        <v>1380.8449999999998</v>
      </c>
      <c r="Z14" s="58"/>
      <c r="AA14" s="59">
        <f t="shared" si="0"/>
        <v>58878.756999999998</v>
      </c>
    </row>
    <row r="15" spans="1:27" ht="24.95" customHeight="1" x14ac:dyDescent="0.2">
      <c r="A15" s="55" t="s">
        <v>11</v>
      </c>
      <c r="B15" s="56">
        <v>71</v>
      </c>
      <c r="C15" s="57">
        <v>57</v>
      </c>
      <c r="D15" s="57">
        <v>52</v>
      </c>
      <c r="E15" s="57">
        <v>53</v>
      </c>
      <c r="F15" s="57">
        <v>59</v>
      </c>
      <c r="G15" s="57">
        <v>68</v>
      </c>
      <c r="H15" s="57">
        <v>83</v>
      </c>
      <c r="I15" s="57">
        <v>104</v>
      </c>
      <c r="J15" s="57">
        <v>127</v>
      </c>
      <c r="K15" s="57">
        <v>148</v>
      </c>
      <c r="L15" s="57">
        <v>163</v>
      </c>
      <c r="M15" s="57">
        <v>169</v>
      </c>
      <c r="N15" s="57">
        <v>167</v>
      </c>
      <c r="O15" s="57">
        <v>160</v>
      </c>
      <c r="P15" s="57">
        <v>149</v>
      </c>
      <c r="Q15" s="57">
        <v>136</v>
      </c>
      <c r="R15" s="57">
        <v>124</v>
      </c>
      <c r="S15" s="57">
        <v>120</v>
      </c>
      <c r="T15" s="57">
        <v>119</v>
      </c>
      <c r="U15" s="57">
        <v>115</v>
      </c>
      <c r="V15" s="57">
        <v>107</v>
      </c>
      <c r="W15" s="57">
        <v>96</v>
      </c>
      <c r="X15" s="57">
        <v>84</v>
      </c>
      <c r="Y15" s="57">
        <v>72</v>
      </c>
      <c r="Z15" s="58"/>
      <c r="AA15" s="59">
        <f t="shared" si="0"/>
        <v>2603</v>
      </c>
    </row>
    <row r="16" spans="1:27" ht="30" customHeight="1" thickBot="1" x14ac:dyDescent="0.25">
      <c r="A16" s="60" t="s">
        <v>12</v>
      </c>
      <c r="B16" s="61">
        <f>IF(LEN(B$2)&gt;0,SUM(B10:B15),"")</f>
        <v>5026.8130000000001</v>
      </c>
      <c r="C16" s="62">
        <f t="shared" ref="C16:Z16" si="1">IF(LEN(C$2)&gt;0,SUM(C10:C15),"")</f>
        <v>4801.8190000000013</v>
      </c>
      <c r="D16" s="62">
        <f t="shared" si="1"/>
        <v>4751.0230000000001</v>
      </c>
      <c r="E16" s="62">
        <f t="shared" si="1"/>
        <v>4707.3280000000004</v>
      </c>
      <c r="F16" s="62">
        <f t="shared" si="1"/>
        <v>4651.8610000000008</v>
      </c>
      <c r="G16" s="62">
        <f t="shared" si="1"/>
        <v>4712.188000000001</v>
      </c>
      <c r="H16" s="62">
        <f t="shared" si="1"/>
        <v>5668.076</v>
      </c>
      <c r="I16" s="62">
        <f t="shared" si="1"/>
        <v>6879.5269999999982</v>
      </c>
      <c r="J16" s="62">
        <f t="shared" si="1"/>
        <v>7650.2799999999988</v>
      </c>
      <c r="K16" s="62">
        <f t="shared" si="1"/>
        <v>8032.8860000000004</v>
      </c>
      <c r="L16" s="62">
        <f t="shared" si="1"/>
        <v>7666.7139999999999</v>
      </c>
      <c r="M16" s="62">
        <f t="shared" si="1"/>
        <v>7479.8480000000009</v>
      </c>
      <c r="N16" s="62">
        <f t="shared" si="1"/>
        <v>7415.0529999999999</v>
      </c>
      <c r="O16" s="62">
        <f t="shared" si="1"/>
        <v>7223.4830000000002</v>
      </c>
      <c r="P16" s="62">
        <f t="shared" si="1"/>
        <v>6762.4650000000011</v>
      </c>
      <c r="Q16" s="62">
        <f t="shared" si="1"/>
        <v>6421.0529999999999</v>
      </c>
      <c r="R16" s="62">
        <f t="shared" si="1"/>
        <v>6418.9160000000002</v>
      </c>
      <c r="S16" s="62">
        <f t="shared" si="1"/>
        <v>6861.01</v>
      </c>
      <c r="T16" s="62">
        <f t="shared" si="1"/>
        <v>7653.3059999999996</v>
      </c>
      <c r="U16" s="62">
        <f t="shared" si="1"/>
        <v>7212.7530000000006</v>
      </c>
      <c r="V16" s="62">
        <f t="shared" si="1"/>
        <v>6576.6120000000001</v>
      </c>
      <c r="W16" s="62">
        <f t="shared" si="1"/>
        <v>6003.848</v>
      </c>
      <c r="X16" s="62">
        <f t="shared" si="1"/>
        <v>5635.1350000000002</v>
      </c>
      <c r="Y16" s="62">
        <f t="shared" si="1"/>
        <v>4912.0679999999993</v>
      </c>
      <c r="Z16" s="63" t="str">
        <f t="shared" si="1"/>
        <v/>
      </c>
      <c r="AA16" s="64">
        <f>SUM(AA10:AA15)</f>
        <v>151124.065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2155.9</v>
      </c>
      <c r="C28" s="72">
        <v>2102.9</v>
      </c>
      <c r="D28" s="72">
        <v>2067.9</v>
      </c>
      <c r="E28" s="72">
        <v>2039.9</v>
      </c>
      <c r="F28" s="72">
        <v>2008.9</v>
      </c>
      <c r="G28" s="72">
        <v>2025.9</v>
      </c>
      <c r="H28" s="72">
        <v>2313.9</v>
      </c>
      <c r="I28" s="72">
        <v>2773.9</v>
      </c>
      <c r="J28" s="72">
        <v>3169.9</v>
      </c>
      <c r="K28" s="72">
        <v>3549.9</v>
      </c>
      <c r="L28" s="72">
        <v>3553.9</v>
      </c>
      <c r="M28" s="72">
        <v>3577.9</v>
      </c>
      <c r="N28" s="72">
        <v>3512.9</v>
      </c>
      <c r="O28" s="72">
        <v>3283.9</v>
      </c>
      <c r="P28" s="72">
        <v>2956.9</v>
      </c>
      <c r="Q28" s="72">
        <v>2447.9</v>
      </c>
      <c r="R28" s="72">
        <v>2080.9</v>
      </c>
      <c r="S28" s="72">
        <v>2285.9</v>
      </c>
      <c r="T28" s="72">
        <v>2398.5500000000002</v>
      </c>
      <c r="U28" s="72">
        <v>2298.9</v>
      </c>
      <c r="V28" s="72">
        <v>2134.9</v>
      </c>
      <c r="W28" s="72">
        <v>1657.9</v>
      </c>
      <c r="X28" s="72">
        <v>1614.9</v>
      </c>
      <c r="Y28" s="72">
        <v>1404.9</v>
      </c>
      <c r="Z28" s="73"/>
      <c r="AA28" s="74">
        <f>SUM(B28:Z28)</f>
        <v>59419.250000000022</v>
      </c>
    </row>
    <row r="29" spans="1:27" ht="24.95" customHeight="1" x14ac:dyDescent="0.2">
      <c r="A29" s="75" t="s">
        <v>23</v>
      </c>
      <c r="B29" s="76">
        <v>1489.3610000000001</v>
      </c>
      <c r="C29" s="77">
        <v>1542.367</v>
      </c>
      <c r="D29" s="77">
        <v>1536.5709999999999</v>
      </c>
      <c r="E29" s="77">
        <v>1519.876</v>
      </c>
      <c r="F29" s="77">
        <v>1501.4090000000001</v>
      </c>
      <c r="G29" s="77">
        <v>1543.7360000000001</v>
      </c>
      <c r="H29" s="77">
        <v>2046.0329999999999</v>
      </c>
      <c r="I29" s="77">
        <v>2488.527</v>
      </c>
      <c r="J29" s="77">
        <v>2687.28</v>
      </c>
      <c r="K29" s="77">
        <v>2496.886</v>
      </c>
      <c r="L29" s="77">
        <v>2047.7139999999999</v>
      </c>
      <c r="M29" s="77">
        <v>1800.848</v>
      </c>
      <c r="N29" s="77">
        <v>1770.0530000000001</v>
      </c>
      <c r="O29" s="77">
        <v>1676.4829999999999</v>
      </c>
      <c r="P29" s="77">
        <v>1624.4649999999999</v>
      </c>
      <c r="Q29" s="77">
        <v>1677.0530000000001</v>
      </c>
      <c r="R29" s="77">
        <v>2017.9159999999999</v>
      </c>
      <c r="S29" s="77">
        <v>2045.01</v>
      </c>
      <c r="T29" s="77">
        <v>2706.6559999999999</v>
      </c>
      <c r="U29" s="77">
        <v>2363.7530000000002</v>
      </c>
      <c r="V29" s="77">
        <v>1876.6120000000001</v>
      </c>
      <c r="W29" s="77">
        <v>1814.848</v>
      </c>
      <c r="X29" s="77">
        <v>1690.135</v>
      </c>
      <c r="Y29" s="77">
        <v>1436.068</v>
      </c>
      <c r="Z29" s="78"/>
      <c r="AA29" s="79">
        <f>SUM(B29:Z29)</f>
        <v>45399.66</v>
      </c>
    </row>
    <row r="30" spans="1:27" ht="24.95" customHeight="1" x14ac:dyDescent="0.2">
      <c r="A30" s="82" t="s">
        <v>24</v>
      </c>
      <c r="B30" s="80">
        <v>1926.5519999999999</v>
      </c>
      <c r="C30" s="81">
        <v>1766.5519999999999</v>
      </c>
      <c r="D30" s="81">
        <v>1766.5519999999999</v>
      </c>
      <c r="E30" s="81">
        <v>1766.5519999999999</v>
      </c>
      <c r="F30" s="81">
        <v>1766.5519999999999</v>
      </c>
      <c r="G30" s="81">
        <v>1836.5519999999999</v>
      </c>
      <c r="H30" s="81">
        <v>2141.826</v>
      </c>
      <c r="I30" s="81">
        <v>2332.1</v>
      </c>
      <c r="J30" s="81">
        <v>2392.1</v>
      </c>
      <c r="K30" s="81">
        <v>2504.1</v>
      </c>
      <c r="L30" s="81">
        <v>2562.1</v>
      </c>
      <c r="M30" s="81">
        <v>2542.1</v>
      </c>
      <c r="N30" s="81">
        <v>2542.1</v>
      </c>
      <c r="O30" s="81">
        <v>2657.1</v>
      </c>
      <c r="P30" s="81">
        <v>2677.1</v>
      </c>
      <c r="Q30" s="81">
        <v>2863.1</v>
      </c>
      <c r="R30" s="81">
        <v>2979.1</v>
      </c>
      <c r="S30" s="81">
        <v>3144.1</v>
      </c>
      <c r="T30" s="81">
        <v>3189.1</v>
      </c>
      <c r="U30" s="81">
        <v>3189.1</v>
      </c>
      <c r="V30" s="81">
        <v>3189.1</v>
      </c>
      <c r="W30" s="81">
        <v>3054.1</v>
      </c>
      <c r="X30" s="81">
        <v>3013.1</v>
      </c>
      <c r="Y30" s="81">
        <v>2772.1</v>
      </c>
      <c r="Z30" s="83"/>
      <c r="AA30" s="84">
        <f>SUM(B30:Z30)</f>
        <v>60572.837999999982</v>
      </c>
    </row>
    <row r="31" spans="1:27" ht="30" customHeight="1" thickBot="1" x14ac:dyDescent="0.25">
      <c r="A31" s="60" t="s">
        <v>25</v>
      </c>
      <c r="B31" s="61">
        <f>IF(LEN(B$2)&gt;0,SUM(B28:B30),"")</f>
        <v>5571.8130000000001</v>
      </c>
      <c r="C31" s="62">
        <f t="shared" ref="C31:Z31" si="4">IF(LEN(C$2)&gt;0,SUM(C28:C30),"")</f>
        <v>5411.8189999999995</v>
      </c>
      <c r="D31" s="62">
        <f t="shared" si="4"/>
        <v>5371.0230000000001</v>
      </c>
      <c r="E31" s="62">
        <f t="shared" si="4"/>
        <v>5326.3279999999995</v>
      </c>
      <c r="F31" s="62">
        <f t="shared" si="4"/>
        <v>5276.8609999999999</v>
      </c>
      <c r="G31" s="62">
        <f t="shared" si="4"/>
        <v>5406.1880000000001</v>
      </c>
      <c r="H31" s="62">
        <f t="shared" si="4"/>
        <v>6501.759</v>
      </c>
      <c r="I31" s="62">
        <f t="shared" si="4"/>
        <v>7594.527</v>
      </c>
      <c r="J31" s="62">
        <f t="shared" si="4"/>
        <v>8249.2800000000007</v>
      </c>
      <c r="K31" s="62">
        <f t="shared" si="4"/>
        <v>8550.8860000000004</v>
      </c>
      <c r="L31" s="62">
        <f t="shared" si="4"/>
        <v>8163.7139999999999</v>
      </c>
      <c r="M31" s="62">
        <f t="shared" si="4"/>
        <v>7920.848</v>
      </c>
      <c r="N31" s="62">
        <f t="shared" si="4"/>
        <v>7825.0529999999999</v>
      </c>
      <c r="O31" s="62">
        <f t="shared" si="4"/>
        <v>7617.4830000000002</v>
      </c>
      <c r="P31" s="62">
        <f t="shared" si="4"/>
        <v>7258.4650000000001</v>
      </c>
      <c r="Q31" s="62">
        <f t="shared" si="4"/>
        <v>6988.0529999999999</v>
      </c>
      <c r="R31" s="62">
        <f t="shared" si="4"/>
        <v>7077.9159999999993</v>
      </c>
      <c r="S31" s="62">
        <f t="shared" si="4"/>
        <v>7475.01</v>
      </c>
      <c r="T31" s="62">
        <f t="shared" si="4"/>
        <v>8294.3060000000005</v>
      </c>
      <c r="U31" s="62">
        <f t="shared" si="4"/>
        <v>7851.7530000000006</v>
      </c>
      <c r="V31" s="62">
        <f t="shared" si="4"/>
        <v>7200.6120000000001</v>
      </c>
      <c r="W31" s="62">
        <f t="shared" si="4"/>
        <v>6526.848</v>
      </c>
      <c r="X31" s="62">
        <f t="shared" si="4"/>
        <v>6318.1350000000002</v>
      </c>
      <c r="Y31" s="62">
        <f t="shared" si="4"/>
        <v>5613.0679999999993</v>
      </c>
      <c r="Z31" s="63" t="str">
        <f t="shared" si="4"/>
        <v/>
      </c>
      <c r="AA31" s="64">
        <f>SUM(AA28:AA30)</f>
        <v>165391.74800000002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110</v>
      </c>
      <c r="C34" s="95">
        <v>110</v>
      </c>
      <c r="D34" s="95">
        <v>113</v>
      </c>
      <c r="E34" s="95">
        <v>110</v>
      </c>
      <c r="F34" s="95">
        <v>117</v>
      </c>
      <c r="G34" s="95">
        <v>167</v>
      </c>
      <c r="H34" s="95">
        <v>328.68299999999999</v>
      </c>
      <c r="I34" s="95">
        <v>273</v>
      </c>
      <c r="J34" s="95">
        <v>261</v>
      </c>
      <c r="K34" s="95">
        <v>271</v>
      </c>
      <c r="L34" s="95">
        <v>292</v>
      </c>
      <c r="M34" s="95">
        <v>239</v>
      </c>
      <c r="N34" s="95">
        <v>243</v>
      </c>
      <c r="O34" s="95">
        <v>219</v>
      </c>
      <c r="P34" s="95">
        <v>281</v>
      </c>
      <c r="Q34" s="95">
        <v>279</v>
      </c>
      <c r="R34" s="95">
        <v>295</v>
      </c>
      <c r="S34" s="95">
        <v>276</v>
      </c>
      <c r="T34" s="95">
        <v>312</v>
      </c>
      <c r="U34" s="95">
        <v>312</v>
      </c>
      <c r="V34" s="95">
        <v>312</v>
      </c>
      <c r="W34" s="95">
        <v>215</v>
      </c>
      <c r="X34" s="95">
        <v>265</v>
      </c>
      <c r="Y34" s="95">
        <v>279</v>
      </c>
      <c r="Z34" s="96"/>
      <c r="AA34" s="74">
        <f t="shared" ref="AA34:AA39" si="5">SUM(B34:Z34)</f>
        <v>5679.683</v>
      </c>
    </row>
    <row r="35" spans="1:27" ht="24.95" customHeight="1" x14ac:dyDescent="0.2">
      <c r="A35" s="97" t="s">
        <v>28</v>
      </c>
      <c r="B35" s="98">
        <v>375</v>
      </c>
      <c r="C35" s="99">
        <v>440</v>
      </c>
      <c r="D35" s="99">
        <v>447</v>
      </c>
      <c r="E35" s="99">
        <v>449</v>
      </c>
      <c r="F35" s="99">
        <v>448</v>
      </c>
      <c r="G35" s="99">
        <v>467</v>
      </c>
      <c r="H35" s="99">
        <v>445</v>
      </c>
      <c r="I35" s="99">
        <v>382</v>
      </c>
      <c r="J35" s="99">
        <v>278</v>
      </c>
      <c r="K35" s="99">
        <v>187</v>
      </c>
      <c r="L35" s="99">
        <v>145</v>
      </c>
      <c r="M35" s="99">
        <v>142</v>
      </c>
      <c r="N35" s="99">
        <v>107</v>
      </c>
      <c r="O35" s="99">
        <v>115</v>
      </c>
      <c r="P35" s="99">
        <v>155</v>
      </c>
      <c r="Q35" s="99">
        <v>228</v>
      </c>
      <c r="R35" s="99">
        <v>304</v>
      </c>
      <c r="S35" s="99">
        <v>278</v>
      </c>
      <c r="T35" s="99">
        <v>269</v>
      </c>
      <c r="U35" s="99">
        <v>267</v>
      </c>
      <c r="V35" s="99">
        <v>252</v>
      </c>
      <c r="W35" s="99">
        <v>248</v>
      </c>
      <c r="X35" s="99">
        <v>358</v>
      </c>
      <c r="Y35" s="99">
        <v>362</v>
      </c>
      <c r="Z35" s="100"/>
      <c r="AA35" s="79">
        <f t="shared" si="5"/>
        <v>7148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235.1</v>
      </c>
      <c r="H36" s="99">
        <v>10</v>
      </c>
      <c r="I36" s="99">
        <v>10</v>
      </c>
      <c r="J36" s="99">
        <v>10</v>
      </c>
      <c r="K36" s="99">
        <v>10</v>
      </c>
      <c r="L36" s="99">
        <v>286.7</v>
      </c>
      <c r="M36" s="99">
        <v>177.4</v>
      </c>
      <c r="N36" s="99">
        <v>604.6</v>
      </c>
      <c r="O36" s="99">
        <v>477.5</v>
      </c>
      <c r="P36" s="99">
        <v>669</v>
      </c>
      <c r="Q36" s="99">
        <v>162.1</v>
      </c>
      <c r="R36" s="99">
        <v>669</v>
      </c>
      <c r="S36" s="99">
        <v>493.6</v>
      </c>
      <c r="T36" s="99">
        <v>545.1</v>
      </c>
      <c r="U36" s="99">
        <v>597.70000000000005</v>
      </c>
      <c r="V36" s="99">
        <v>363.8</v>
      </c>
      <c r="W36" s="99">
        <v>326</v>
      </c>
      <c r="X36" s="99">
        <v>26.7</v>
      </c>
      <c r="Y36" s="99">
        <v>151.5</v>
      </c>
      <c r="Z36" s="100"/>
      <c r="AA36" s="79">
        <f t="shared" si="5"/>
        <v>9170.8000000000011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319.89999999999998</v>
      </c>
      <c r="H38" s="99">
        <v>500</v>
      </c>
      <c r="I38" s="99">
        <v>437.1</v>
      </c>
      <c r="J38" s="99">
        <v>80.099999999999994</v>
      </c>
      <c r="K38" s="99"/>
      <c r="L38" s="99"/>
      <c r="M38" s="99">
        <v>7.9</v>
      </c>
      <c r="N38" s="99"/>
      <c r="O38" s="99"/>
      <c r="P38" s="99"/>
      <c r="Q38" s="99">
        <v>175.1</v>
      </c>
      <c r="R38" s="99"/>
      <c r="S38" s="99">
        <v>360.3</v>
      </c>
      <c r="T38" s="99"/>
      <c r="U38" s="99"/>
      <c r="V38" s="99">
        <v>349</v>
      </c>
      <c r="W38" s="99">
        <v>377.6</v>
      </c>
      <c r="X38" s="99">
        <v>500</v>
      </c>
      <c r="Y38" s="99">
        <v>500</v>
      </c>
      <c r="Z38" s="100"/>
      <c r="AA38" s="79">
        <f t="shared" si="5"/>
        <v>3606.9999999999995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1204</v>
      </c>
      <c r="C39" s="88">
        <f t="shared" si="6"/>
        <v>1269</v>
      </c>
      <c r="D39" s="88">
        <f t="shared" si="6"/>
        <v>1279</v>
      </c>
      <c r="E39" s="88">
        <f t="shared" si="6"/>
        <v>1278</v>
      </c>
      <c r="F39" s="88">
        <f t="shared" si="6"/>
        <v>1284</v>
      </c>
      <c r="G39" s="88">
        <f t="shared" si="6"/>
        <v>1239</v>
      </c>
      <c r="H39" s="88">
        <f t="shared" si="6"/>
        <v>1333.683</v>
      </c>
      <c r="I39" s="88">
        <f t="shared" si="6"/>
        <v>1152.0999999999999</v>
      </c>
      <c r="J39" s="88">
        <f t="shared" si="6"/>
        <v>679.1</v>
      </c>
      <c r="K39" s="88">
        <f t="shared" si="6"/>
        <v>518</v>
      </c>
      <c r="L39" s="88">
        <f t="shared" si="6"/>
        <v>773.7</v>
      </c>
      <c r="M39" s="88">
        <f t="shared" si="6"/>
        <v>616.29999999999995</v>
      </c>
      <c r="N39" s="88">
        <f t="shared" si="6"/>
        <v>1004.6</v>
      </c>
      <c r="O39" s="88">
        <f t="shared" si="6"/>
        <v>861.5</v>
      </c>
      <c r="P39" s="88">
        <f t="shared" si="6"/>
        <v>1155</v>
      </c>
      <c r="Q39" s="88">
        <f t="shared" si="6"/>
        <v>894.2</v>
      </c>
      <c r="R39" s="88">
        <f t="shared" si="6"/>
        <v>1318</v>
      </c>
      <c r="S39" s="88">
        <f t="shared" si="6"/>
        <v>1457.8999999999999</v>
      </c>
      <c r="T39" s="88">
        <f t="shared" si="6"/>
        <v>1176.0999999999999</v>
      </c>
      <c r="U39" s="88">
        <f t="shared" si="6"/>
        <v>1226.7</v>
      </c>
      <c r="V39" s="88">
        <f t="shared" si="6"/>
        <v>1326.8</v>
      </c>
      <c r="W39" s="88">
        <f t="shared" si="6"/>
        <v>1216.5999999999999</v>
      </c>
      <c r="X39" s="88">
        <f t="shared" si="6"/>
        <v>1199.7</v>
      </c>
      <c r="Y39" s="88">
        <f t="shared" si="6"/>
        <v>1342.5</v>
      </c>
      <c r="Z39" s="89" t="str">
        <f t="shared" si="6"/>
        <v/>
      </c>
      <c r="AA39" s="90">
        <f t="shared" si="5"/>
        <v>26805.483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659</v>
      </c>
      <c r="C44" s="99">
        <v>659</v>
      </c>
      <c r="D44" s="99">
        <v>659</v>
      </c>
      <c r="E44" s="99">
        <v>659</v>
      </c>
      <c r="F44" s="99">
        <v>659</v>
      </c>
      <c r="G44" s="99">
        <v>225.1</v>
      </c>
      <c r="H44" s="99"/>
      <c r="I44" s="99"/>
      <c r="J44" s="99"/>
      <c r="K44" s="99"/>
      <c r="L44" s="99">
        <v>276.7</v>
      </c>
      <c r="M44" s="99">
        <v>167.4</v>
      </c>
      <c r="N44" s="99">
        <v>594.6</v>
      </c>
      <c r="O44" s="99">
        <v>467.5</v>
      </c>
      <c r="P44" s="99">
        <v>659</v>
      </c>
      <c r="Q44" s="99">
        <v>152.1</v>
      </c>
      <c r="R44" s="99">
        <v>659</v>
      </c>
      <c r="S44" s="99">
        <v>483.6</v>
      </c>
      <c r="T44" s="99">
        <v>535.1</v>
      </c>
      <c r="U44" s="99">
        <v>587.70000000000005</v>
      </c>
      <c r="V44" s="99">
        <v>353.8</v>
      </c>
      <c r="W44" s="99">
        <v>316</v>
      </c>
      <c r="X44" s="99">
        <v>16.7</v>
      </c>
      <c r="Y44" s="99">
        <v>141.5</v>
      </c>
      <c r="Z44" s="100"/>
      <c r="AA44" s="79">
        <f t="shared" si="7"/>
        <v>8930.8000000000011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319.89999999999998</v>
      </c>
      <c r="H46" s="99">
        <v>500</v>
      </c>
      <c r="I46" s="99">
        <v>437.1</v>
      </c>
      <c r="J46" s="99">
        <v>80.099999999999994</v>
      </c>
      <c r="K46" s="99"/>
      <c r="L46" s="99"/>
      <c r="M46" s="99">
        <v>7.9</v>
      </c>
      <c r="N46" s="99"/>
      <c r="O46" s="99"/>
      <c r="P46" s="99"/>
      <c r="Q46" s="99">
        <v>175.1</v>
      </c>
      <c r="R46" s="99"/>
      <c r="S46" s="99">
        <v>360.3</v>
      </c>
      <c r="T46" s="99"/>
      <c r="U46" s="99"/>
      <c r="V46" s="99">
        <v>349</v>
      </c>
      <c r="W46" s="99">
        <v>377.6</v>
      </c>
      <c r="X46" s="99">
        <v>500</v>
      </c>
      <c r="Y46" s="99">
        <v>500</v>
      </c>
      <c r="Z46" s="100"/>
      <c r="AA46" s="79">
        <f t="shared" si="7"/>
        <v>3606.9999999999995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>
        <v>1</v>
      </c>
      <c r="H47" s="99"/>
      <c r="I47" s="99">
        <v>1</v>
      </c>
      <c r="J47" s="99">
        <v>4</v>
      </c>
      <c r="K47" s="99">
        <v>8</v>
      </c>
      <c r="L47" s="99">
        <v>9</v>
      </c>
      <c r="M47" s="99"/>
      <c r="N47" s="99">
        <v>2</v>
      </c>
      <c r="O47" s="99">
        <v>9</v>
      </c>
      <c r="P47" s="99">
        <v>6</v>
      </c>
      <c r="Q47" s="99">
        <v>9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49</v>
      </c>
    </row>
    <row r="48" spans="1:27" ht="30" customHeight="1" thickBot="1" x14ac:dyDescent="0.25">
      <c r="A48" s="86" t="s">
        <v>35</v>
      </c>
      <c r="B48" s="87">
        <f>IF(LEN(B$2)&gt;0,SUM(B42:B47),"")</f>
        <v>659</v>
      </c>
      <c r="C48" s="88">
        <f t="shared" ref="C48:Z48" si="8">IF(LEN(C$2)&gt;0,SUM(C42:C47),"")</f>
        <v>659</v>
      </c>
      <c r="D48" s="88">
        <f t="shared" si="8"/>
        <v>659</v>
      </c>
      <c r="E48" s="88">
        <f t="shared" si="8"/>
        <v>659</v>
      </c>
      <c r="F48" s="88">
        <f t="shared" si="8"/>
        <v>659</v>
      </c>
      <c r="G48" s="88">
        <f t="shared" si="8"/>
        <v>546</v>
      </c>
      <c r="H48" s="88">
        <f t="shared" si="8"/>
        <v>500</v>
      </c>
      <c r="I48" s="88">
        <f t="shared" si="8"/>
        <v>438.1</v>
      </c>
      <c r="J48" s="88">
        <f t="shared" si="8"/>
        <v>84.1</v>
      </c>
      <c r="K48" s="88">
        <f t="shared" si="8"/>
        <v>8</v>
      </c>
      <c r="L48" s="88">
        <f t="shared" si="8"/>
        <v>285.7</v>
      </c>
      <c r="M48" s="88">
        <f t="shared" si="8"/>
        <v>175.3</v>
      </c>
      <c r="N48" s="88">
        <f t="shared" si="8"/>
        <v>596.6</v>
      </c>
      <c r="O48" s="88">
        <f t="shared" si="8"/>
        <v>476.5</v>
      </c>
      <c r="P48" s="88">
        <f t="shared" si="8"/>
        <v>665</v>
      </c>
      <c r="Q48" s="88">
        <f t="shared" si="8"/>
        <v>336.2</v>
      </c>
      <c r="R48" s="88">
        <f t="shared" si="8"/>
        <v>659</v>
      </c>
      <c r="S48" s="88">
        <f t="shared" si="8"/>
        <v>843.90000000000009</v>
      </c>
      <c r="T48" s="88">
        <f t="shared" si="8"/>
        <v>535.1</v>
      </c>
      <c r="U48" s="88">
        <f t="shared" si="8"/>
        <v>587.70000000000005</v>
      </c>
      <c r="V48" s="88">
        <f t="shared" si="8"/>
        <v>702.8</v>
      </c>
      <c r="W48" s="88">
        <f t="shared" si="8"/>
        <v>693.6</v>
      </c>
      <c r="X48" s="88">
        <f t="shared" si="8"/>
        <v>516.70000000000005</v>
      </c>
      <c r="Y48" s="88">
        <f t="shared" si="8"/>
        <v>641.5</v>
      </c>
      <c r="Z48" s="89" t="str">
        <f t="shared" si="8"/>
        <v/>
      </c>
      <c r="AA48" s="90">
        <f t="shared" si="7"/>
        <v>12586.800000000003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6230.8130000000001</v>
      </c>
      <c r="C51" s="88">
        <f t="shared" si="10"/>
        <v>6070.8190000000013</v>
      </c>
      <c r="D51" s="88">
        <f t="shared" si="10"/>
        <v>6030.0230000000001</v>
      </c>
      <c r="E51" s="88">
        <f t="shared" si="10"/>
        <v>5985.3280000000004</v>
      </c>
      <c r="F51" s="88">
        <f t="shared" si="10"/>
        <v>5935.8610000000008</v>
      </c>
      <c r="G51" s="88">
        <f t="shared" si="10"/>
        <v>5951.188000000001</v>
      </c>
      <c r="H51" s="88">
        <f t="shared" si="10"/>
        <v>7001.759</v>
      </c>
      <c r="I51" s="88">
        <f t="shared" si="10"/>
        <v>8031.6269999999986</v>
      </c>
      <c r="J51" s="88">
        <f t="shared" si="10"/>
        <v>8329.3799999999992</v>
      </c>
      <c r="K51" s="88">
        <f t="shared" si="10"/>
        <v>8550.8860000000004</v>
      </c>
      <c r="L51" s="88">
        <f t="shared" si="10"/>
        <v>8440.4140000000007</v>
      </c>
      <c r="M51" s="88">
        <f t="shared" si="10"/>
        <v>8096.148000000001</v>
      </c>
      <c r="N51" s="88">
        <f t="shared" si="10"/>
        <v>8419.6530000000002</v>
      </c>
      <c r="O51" s="88">
        <f t="shared" si="10"/>
        <v>8084.9830000000002</v>
      </c>
      <c r="P51" s="88">
        <f t="shared" si="10"/>
        <v>7917.4650000000011</v>
      </c>
      <c r="Q51" s="88">
        <f t="shared" si="10"/>
        <v>7315.2529999999997</v>
      </c>
      <c r="R51" s="88">
        <f t="shared" si="10"/>
        <v>7736.9160000000002</v>
      </c>
      <c r="S51" s="88">
        <f t="shared" si="10"/>
        <v>8318.91</v>
      </c>
      <c r="T51" s="88">
        <f t="shared" si="10"/>
        <v>8829.405999999999</v>
      </c>
      <c r="U51" s="88">
        <f t="shared" si="10"/>
        <v>8439.4530000000013</v>
      </c>
      <c r="V51" s="88">
        <f t="shared" si="10"/>
        <v>7903.4120000000003</v>
      </c>
      <c r="W51" s="88">
        <f t="shared" si="10"/>
        <v>7220.4480000000003</v>
      </c>
      <c r="X51" s="88">
        <f t="shared" si="10"/>
        <v>6834.835</v>
      </c>
      <c r="Y51" s="88">
        <f t="shared" si="10"/>
        <v>6254.5679999999993</v>
      </c>
      <c r="Z51" s="89" t="str">
        <f t="shared" si="10"/>
        <v/>
      </c>
      <c r="AA51" s="105">
        <f>SUM(B51:Z51)</f>
        <v>177929.54800000001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6230.8130000000019</v>
      </c>
      <c r="C4" s="18">
        <v>6070.8189999999995</v>
      </c>
      <c r="D4" s="18">
        <v>6030.0649999999996</v>
      </c>
      <c r="E4" s="18">
        <v>5985.3280000000013</v>
      </c>
      <c r="F4" s="18">
        <v>5935.8339999999989</v>
      </c>
      <c r="G4" s="18">
        <v>5951.189000000003</v>
      </c>
      <c r="H4" s="18">
        <v>7001.7589999999991</v>
      </c>
      <c r="I4" s="18">
        <v>8031.6540000000005</v>
      </c>
      <c r="J4" s="18">
        <v>8329.3389999999999</v>
      </c>
      <c r="K4" s="18">
        <v>8550.8870000000006</v>
      </c>
      <c r="L4" s="18">
        <v>8440.3750000000018</v>
      </c>
      <c r="M4" s="18">
        <v>8096.1229999999996</v>
      </c>
      <c r="N4" s="18">
        <v>8419.6980000000021</v>
      </c>
      <c r="O4" s="18">
        <v>8085.0170000000016</v>
      </c>
      <c r="P4" s="18">
        <v>7917.465000000002</v>
      </c>
      <c r="Q4" s="18">
        <v>7315.2189999999982</v>
      </c>
      <c r="R4" s="18">
        <v>7736.9269999999997</v>
      </c>
      <c r="S4" s="18">
        <v>8318.9259999999995</v>
      </c>
      <c r="T4" s="18">
        <v>8829.4080000000013</v>
      </c>
      <c r="U4" s="18">
        <v>8439.4950000000008</v>
      </c>
      <c r="V4" s="18">
        <v>7903.3850000000002</v>
      </c>
      <c r="W4" s="18">
        <v>7220.4349999999986</v>
      </c>
      <c r="X4" s="18">
        <v>6834.8350000000009</v>
      </c>
      <c r="Y4" s="18">
        <v>6254.6080000000011</v>
      </c>
      <c r="Z4" s="19"/>
      <c r="AA4" s="20">
        <f>SUM(B4:Z4)</f>
        <v>177929.603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150.75</v>
      </c>
      <c r="C7" s="28">
        <v>182.21</v>
      </c>
      <c r="D7" s="28">
        <v>185</v>
      </c>
      <c r="E7" s="28">
        <v>155.18</v>
      </c>
      <c r="F7" s="28">
        <v>185</v>
      </c>
      <c r="G7" s="28">
        <v>191.07</v>
      </c>
      <c r="H7" s="28">
        <v>236.92</v>
      </c>
      <c r="I7" s="28">
        <v>237.91</v>
      </c>
      <c r="J7" s="28">
        <v>255</v>
      </c>
      <c r="K7" s="28">
        <v>227.93</v>
      </c>
      <c r="L7" s="28">
        <v>207.07</v>
      </c>
      <c r="M7" s="28">
        <v>190.04</v>
      </c>
      <c r="N7" s="28">
        <v>187.91</v>
      </c>
      <c r="O7" s="28">
        <v>167.83</v>
      </c>
      <c r="P7" s="28">
        <v>191.06</v>
      </c>
      <c r="Q7" s="28">
        <v>212</v>
      </c>
      <c r="R7" s="28">
        <v>233.41</v>
      </c>
      <c r="S7" s="28">
        <v>261.33999999999997</v>
      </c>
      <c r="T7" s="28">
        <v>307.25</v>
      </c>
      <c r="U7" s="28">
        <v>301.69</v>
      </c>
      <c r="V7" s="28">
        <v>246</v>
      </c>
      <c r="W7" s="28">
        <v>224.54</v>
      </c>
      <c r="X7" s="28">
        <v>221.64</v>
      </c>
      <c r="Y7" s="28">
        <v>208.81</v>
      </c>
      <c r="Z7" s="29"/>
      <c r="AA7" s="30">
        <f>IF(SUM(B7:Z7)&lt;&gt;0,AVERAGEIF(B7:Z7,"&lt;&gt;"""),"")</f>
        <v>215.31500000000003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872.05200000000002</v>
      </c>
      <c r="C19" s="72">
        <v>890.01599999999996</v>
      </c>
      <c r="D19" s="72">
        <v>888.00299999999993</v>
      </c>
      <c r="E19" s="72">
        <v>880.08699999999999</v>
      </c>
      <c r="F19" s="72">
        <v>868.197</v>
      </c>
      <c r="G19" s="72">
        <v>864.20600000000002</v>
      </c>
      <c r="H19" s="72">
        <v>868.31000000000006</v>
      </c>
      <c r="I19" s="72">
        <v>870.28800000000001</v>
      </c>
      <c r="J19" s="72">
        <v>830.35500000000002</v>
      </c>
      <c r="K19" s="72">
        <v>827.38699999999994</v>
      </c>
      <c r="L19" s="72">
        <v>753.39699999999993</v>
      </c>
      <c r="M19" s="72">
        <v>716.38199999999995</v>
      </c>
      <c r="N19" s="72">
        <v>704.30500000000006</v>
      </c>
      <c r="O19" s="72">
        <v>693.24199999999996</v>
      </c>
      <c r="P19" s="72">
        <v>694.1869999999999</v>
      </c>
      <c r="Q19" s="72">
        <v>710.21100000000001</v>
      </c>
      <c r="R19" s="72">
        <v>729.24899999999991</v>
      </c>
      <c r="S19" s="72">
        <v>735.26300000000003</v>
      </c>
      <c r="T19" s="72">
        <v>748.26099999999997</v>
      </c>
      <c r="U19" s="72">
        <v>746.21900000000005</v>
      </c>
      <c r="V19" s="72">
        <v>720.21100000000001</v>
      </c>
      <c r="W19" s="72">
        <v>699.18299999999999</v>
      </c>
      <c r="X19" s="72">
        <v>835.16099999999994</v>
      </c>
      <c r="Y19" s="72">
        <v>843.14699999999993</v>
      </c>
      <c r="Z19" s="73"/>
      <c r="AA19" s="74">
        <f t="shared" ref="AA19:AA24" si="2">SUM(B19:Z19)</f>
        <v>18987.319</v>
      </c>
    </row>
    <row r="20" spans="1:27" ht="24.95" customHeight="1" x14ac:dyDescent="0.2">
      <c r="A20" s="75" t="s">
        <v>15</v>
      </c>
      <c r="B20" s="76">
        <v>1034.646</v>
      </c>
      <c r="C20" s="77">
        <v>1030.4499999999998</v>
      </c>
      <c r="D20" s="77">
        <v>1029.2860000000001</v>
      </c>
      <c r="E20" s="77">
        <v>1037.6200000000003</v>
      </c>
      <c r="F20" s="77">
        <v>1077.3810000000001</v>
      </c>
      <c r="G20" s="77">
        <v>1208.4830000000002</v>
      </c>
      <c r="H20" s="77">
        <v>1402.0730000000003</v>
      </c>
      <c r="I20" s="77">
        <v>1574.2389999999998</v>
      </c>
      <c r="J20" s="77">
        <v>1646.9169999999997</v>
      </c>
      <c r="K20" s="77">
        <v>1648.5140000000004</v>
      </c>
      <c r="L20" s="77">
        <v>1635.7659999999998</v>
      </c>
      <c r="M20" s="77">
        <v>1626.5129999999999</v>
      </c>
      <c r="N20" s="77">
        <v>1598.9170000000001</v>
      </c>
      <c r="O20" s="77">
        <v>1537.732</v>
      </c>
      <c r="P20" s="77">
        <v>1450.4699999999998</v>
      </c>
      <c r="Q20" s="77">
        <v>1373.9560000000001</v>
      </c>
      <c r="R20" s="77">
        <v>1318.605</v>
      </c>
      <c r="S20" s="77">
        <v>1336.3</v>
      </c>
      <c r="T20" s="77">
        <v>1312.0629999999999</v>
      </c>
      <c r="U20" s="77">
        <v>1275.1610000000001</v>
      </c>
      <c r="V20" s="77">
        <v>1190.6770000000001</v>
      </c>
      <c r="W20" s="77">
        <v>1108.5129999999999</v>
      </c>
      <c r="X20" s="77">
        <v>1070.6150000000002</v>
      </c>
      <c r="Y20" s="77">
        <v>1062.4660000000001</v>
      </c>
      <c r="Z20" s="78"/>
      <c r="AA20" s="79">
        <f t="shared" si="2"/>
        <v>31587.363000000001</v>
      </c>
    </row>
    <row r="21" spans="1:27" ht="24.95" customHeight="1" x14ac:dyDescent="0.2">
      <c r="A21" s="75" t="s">
        <v>16</v>
      </c>
      <c r="B21" s="80">
        <v>3054.6149999999998</v>
      </c>
      <c r="C21" s="81">
        <v>2982.8529999999996</v>
      </c>
      <c r="D21" s="81">
        <v>2881.8760000000002</v>
      </c>
      <c r="E21" s="81">
        <v>2812.558</v>
      </c>
      <c r="F21" s="81">
        <v>2896.7560000000008</v>
      </c>
      <c r="G21" s="81">
        <v>3296</v>
      </c>
      <c r="H21" s="81">
        <v>3903.8760000000002</v>
      </c>
      <c r="I21" s="81">
        <v>4414.6269999999995</v>
      </c>
      <c r="J21" s="81">
        <v>4881.8670000000011</v>
      </c>
      <c r="K21" s="81">
        <v>4955.7859999999991</v>
      </c>
      <c r="L21" s="81">
        <v>4948.6119999999983</v>
      </c>
      <c r="M21" s="81">
        <v>4941.0289999999995</v>
      </c>
      <c r="N21" s="81">
        <v>4804.9759999999997</v>
      </c>
      <c r="O21" s="81">
        <v>4539.5429999999997</v>
      </c>
      <c r="P21" s="81">
        <v>4586.3080000000009</v>
      </c>
      <c r="Q21" s="81">
        <v>4580.0519999999997</v>
      </c>
      <c r="R21" s="81">
        <v>4639.8729999999996</v>
      </c>
      <c r="S21" s="81">
        <v>5390.3629999999994</v>
      </c>
      <c r="T21" s="81">
        <v>5555.5839999999998</v>
      </c>
      <c r="U21" s="81">
        <v>5520.7150000000001</v>
      </c>
      <c r="V21" s="81">
        <v>5180.4970000000003</v>
      </c>
      <c r="W21" s="81">
        <v>4663.2389999999996</v>
      </c>
      <c r="X21" s="81">
        <v>4125.0590000000002</v>
      </c>
      <c r="Y21" s="81">
        <v>3587.9950000000003</v>
      </c>
      <c r="Z21" s="78"/>
      <c r="AA21" s="79">
        <f t="shared" si="2"/>
        <v>103144.65899999999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830</v>
      </c>
    </row>
    <row r="23" spans="1:27" ht="24.95" customHeight="1" x14ac:dyDescent="0.2">
      <c r="A23" s="85" t="s">
        <v>18</v>
      </c>
      <c r="B23" s="77">
        <v>142.5</v>
      </c>
      <c r="C23" s="77">
        <v>119.5</v>
      </c>
      <c r="D23" s="77">
        <v>117</v>
      </c>
      <c r="E23" s="77">
        <v>108</v>
      </c>
      <c r="F23" s="77">
        <v>130.5</v>
      </c>
      <c r="G23" s="77">
        <v>140.5</v>
      </c>
      <c r="H23" s="77">
        <v>149.5</v>
      </c>
      <c r="I23" s="77">
        <v>162.5</v>
      </c>
      <c r="J23" s="77">
        <v>167.5</v>
      </c>
      <c r="K23" s="77">
        <v>136</v>
      </c>
      <c r="L23" s="77">
        <v>129.5</v>
      </c>
      <c r="M23" s="77">
        <v>116</v>
      </c>
      <c r="N23" s="77">
        <v>113.5</v>
      </c>
      <c r="O23" s="77">
        <v>112.5</v>
      </c>
      <c r="P23" s="77">
        <v>113.5</v>
      </c>
      <c r="Q23" s="77">
        <v>143</v>
      </c>
      <c r="R23" s="77">
        <v>149.5</v>
      </c>
      <c r="S23" s="77">
        <v>160</v>
      </c>
      <c r="T23" s="77">
        <v>173.5</v>
      </c>
      <c r="U23" s="77">
        <v>172</v>
      </c>
      <c r="V23" s="77">
        <v>157</v>
      </c>
      <c r="W23" s="77">
        <v>135.5</v>
      </c>
      <c r="X23" s="77">
        <v>135</v>
      </c>
      <c r="Y23" s="77">
        <v>123</v>
      </c>
      <c r="Z23" s="77"/>
      <c r="AA23" s="79">
        <f t="shared" si="2"/>
        <v>3307</v>
      </c>
    </row>
    <row r="24" spans="1:27" ht="24.95" customHeight="1" x14ac:dyDescent="0.2">
      <c r="A24" s="85" t="s">
        <v>19</v>
      </c>
      <c r="B24" s="77">
        <v>234</v>
      </c>
      <c r="C24" s="77">
        <v>221</v>
      </c>
      <c r="D24" s="77">
        <v>212.99999999999997</v>
      </c>
      <c r="E24" s="77">
        <v>208</v>
      </c>
      <c r="F24" s="77">
        <v>212.99999999999997</v>
      </c>
      <c r="G24" s="77">
        <v>244</v>
      </c>
      <c r="H24" s="77">
        <v>263</v>
      </c>
      <c r="I24" s="77">
        <v>280.00000000000006</v>
      </c>
      <c r="J24" s="77">
        <v>300.00000000000006</v>
      </c>
      <c r="K24" s="77">
        <v>317</v>
      </c>
      <c r="L24" s="77">
        <v>331</v>
      </c>
      <c r="M24" s="77">
        <v>328.00000000000006</v>
      </c>
      <c r="N24" s="77">
        <v>316</v>
      </c>
      <c r="O24" s="77">
        <v>302</v>
      </c>
      <c r="P24" s="77">
        <v>293.99999999999994</v>
      </c>
      <c r="Q24" s="77">
        <v>304</v>
      </c>
      <c r="R24" s="77">
        <v>338</v>
      </c>
      <c r="S24" s="77">
        <v>391</v>
      </c>
      <c r="T24" s="77">
        <v>410.00000000000006</v>
      </c>
      <c r="U24" s="77">
        <v>406.99999999999994</v>
      </c>
      <c r="V24" s="77">
        <v>386.00000000000006</v>
      </c>
      <c r="W24" s="77">
        <v>352.00000000000006</v>
      </c>
      <c r="X24" s="77">
        <v>313.00000000000006</v>
      </c>
      <c r="Y24" s="77">
        <v>278</v>
      </c>
      <c r="Z24" s="77"/>
      <c r="AA24" s="79">
        <f t="shared" si="2"/>
        <v>7243</v>
      </c>
    </row>
    <row r="25" spans="1:27" ht="30" customHeight="1" thickBot="1" x14ac:dyDescent="0.25">
      <c r="A25" s="86" t="s">
        <v>20</v>
      </c>
      <c r="B25" s="87">
        <f t="shared" ref="B25:AA25" si="3">SUM(B19:B24)</f>
        <v>5337.8130000000001</v>
      </c>
      <c r="C25" s="88">
        <f t="shared" si="3"/>
        <v>5368.8189999999995</v>
      </c>
      <c r="D25" s="88">
        <f t="shared" si="3"/>
        <v>5364.165</v>
      </c>
      <c r="E25" s="88">
        <f t="shared" si="3"/>
        <v>5281.2650000000003</v>
      </c>
      <c r="F25" s="88">
        <f t="shared" si="3"/>
        <v>5420.8340000000007</v>
      </c>
      <c r="G25" s="88">
        <f t="shared" si="3"/>
        <v>5753.1890000000003</v>
      </c>
      <c r="H25" s="88">
        <f t="shared" si="3"/>
        <v>6586.759</v>
      </c>
      <c r="I25" s="88">
        <f t="shared" si="3"/>
        <v>7301.6539999999995</v>
      </c>
      <c r="J25" s="88">
        <f t="shared" si="3"/>
        <v>7826.639000000001</v>
      </c>
      <c r="K25" s="88">
        <f t="shared" si="3"/>
        <v>7884.6869999999999</v>
      </c>
      <c r="L25" s="88">
        <f t="shared" si="3"/>
        <v>7798.2749999999978</v>
      </c>
      <c r="M25" s="88">
        <f t="shared" si="3"/>
        <v>7727.9239999999991</v>
      </c>
      <c r="N25" s="88">
        <f t="shared" si="3"/>
        <v>7537.6980000000003</v>
      </c>
      <c r="O25" s="88">
        <f t="shared" si="3"/>
        <v>7185.0169999999998</v>
      </c>
      <c r="P25" s="88">
        <f t="shared" si="3"/>
        <v>7138.4650000000001</v>
      </c>
      <c r="Q25" s="88">
        <f t="shared" si="3"/>
        <v>7111.2190000000001</v>
      </c>
      <c r="R25" s="88">
        <f t="shared" si="3"/>
        <v>7175.226999999999</v>
      </c>
      <c r="S25" s="88">
        <f t="shared" si="3"/>
        <v>8012.9259999999995</v>
      </c>
      <c r="T25" s="88">
        <f t="shared" si="3"/>
        <v>8199.4079999999994</v>
      </c>
      <c r="U25" s="88">
        <f t="shared" si="3"/>
        <v>8121.0950000000003</v>
      </c>
      <c r="V25" s="88">
        <f t="shared" si="3"/>
        <v>7634.3850000000002</v>
      </c>
      <c r="W25" s="88">
        <f t="shared" si="3"/>
        <v>6958.4349999999995</v>
      </c>
      <c r="X25" s="88">
        <f t="shared" si="3"/>
        <v>6478.8350000000009</v>
      </c>
      <c r="Y25" s="88">
        <f t="shared" si="3"/>
        <v>5894.6080000000002</v>
      </c>
      <c r="Z25" s="89">
        <f t="shared" si="3"/>
        <v>0</v>
      </c>
      <c r="AA25" s="90">
        <f t="shared" si="3"/>
        <v>165099.34099999999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438.5</v>
      </c>
      <c r="C28" s="72">
        <v>402.5</v>
      </c>
      <c r="D28" s="72">
        <v>392</v>
      </c>
      <c r="E28" s="72">
        <v>378</v>
      </c>
      <c r="F28" s="72">
        <v>405.5</v>
      </c>
      <c r="G28" s="72">
        <v>446.5</v>
      </c>
      <c r="H28" s="72">
        <v>474.5</v>
      </c>
      <c r="I28" s="72">
        <v>504.5</v>
      </c>
      <c r="J28" s="72">
        <v>529.5</v>
      </c>
      <c r="K28" s="72">
        <v>515</v>
      </c>
      <c r="L28" s="72">
        <v>522.5</v>
      </c>
      <c r="M28" s="72">
        <v>506</v>
      </c>
      <c r="N28" s="72">
        <v>491.5</v>
      </c>
      <c r="O28" s="72">
        <v>476.5</v>
      </c>
      <c r="P28" s="72">
        <v>469.5</v>
      </c>
      <c r="Q28" s="72">
        <v>509</v>
      </c>
      <c r="R28" s="72">
        <v>549.5</v>
      </c>
      <c r="S28" s="72">
        <v>613</v>
      </c>
      <c r="T28" s="72">
        <v>645.5</v>
      </c>
      <c r="U28" s="72">
        <v>641</v>
      </c>
      <c r="V28" s="72">
        <v>605</v>
      </c>
      <c r="W28" s="72">
        <v>549.5</v>
      </c>
      <c r="X28" s="72">
        <v>510</v>
      </c>
      <c r="Y28" s="72">
        <v>463</v>
      </c>
      <c r="Z28" s="73"/>
      <c r="AA28" s="74">
        <f>SUM(B28:Z28)</f>
        <v>12038</v>
      </c>
    </row>
    <row r="29" spans="1:27" ht="24.95" customHeight="1" x14ac:dyDescent="0.2">
      <c r="A29" s="75" t="s">
        <v>23</v>
      </c>
      <c r="B29" s="76">
        <v>5292.3130000000001</v>
      </c>
      <c r="C29" s="77">
        <v>5168.3190000000004</v>
      </c>
      <c r="D29" s="77">
        <v>5151.165</v>
      </c>
      <c r="E29" s="77">
        <v>5107.3280000000004</v>
      </c>
      <c r="F29" s="77">
        <v>5217.3339999999998</v>
      </c>
      <c r="G29" s="77">
        <v>5504.6890000000003</v>
      </c>
      <c r="H29" s="77">
        <v>6297.259</v>
      </c>
      <c r="I29" s="77">
        <v>6967.1540000000005</v>
      </c>
      <c r="J29" s="77">
        <v>7589.1390000000001</v>
      </c>
      <c r="K29" s="77">
        <v>7769.6869999999999</v>
      </c>
      <c r="L29" s="77">
        <v>7672.7749999999996</v>
      </c>
      <c r="M29" s="77">
        <v>7590.1229999999996</v>
      </c>
      <c r="N29" s="77">
        <v>7428.1980000000003</v>
      </c>
      <c r="O29" s="77">
        <v>7108.5169999999998</v>
      </c>
      <c r="P29" s="77">
        <v>6947.9650000000001</v>
      </c>
      <c r="Q29" s="77">
        <v>6806.2190000000001</v>
      </c>
      <c r="R29" s="77">
        <v>6875.7269999999999</v>
      </c>
      <c r="S29" s="77">
        <v>7705.9260000000004</v>
      </c>
      <c r="T29" s="77">
        <v>7878.9080000000004</v>
      </c>
      <c r="U29" s="77">
        <v>7775.0950000000003</v>
      </c>
      <c r="V29" s="77">
        <v>7298.3850000000002</v>
      </c>
      <c r="W29" s="77">
        <v>6670.9350000000004</v>
      </c>
      <c r="X29" s="77">
        <v>6324.835</v>
      </c>
      <c r="Y29" s="77">
        <v>5791.6080000000002</v>
      </c>
      <c r="Z29" s="78"/>
      <c r="AA29" s="79">
        <f>SUM(B29:Z29)</f>
        <v>159939.603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5730.8130000000001</v>
      </c>
      <c r="C31" s="62">
        <f t="shared" si="4"/>
        <v>5570.8190000000004</v>
      </c>
      <c r="D31" s="62">
        <f t="shared" si="4"/>
        <v>5543.165</v>
      </c>
      <c r="E31" s="62">
        <f t="shared" si="4"/>
        <v>5485.3280000000004</v>
      </c>
      <c r="F31" s="62">
        <f t="shared" si="4"/>
        <v>5622.8339999999998</v>
      </c>
      <c r="G31" s="62">
        <f t="shared" si="4"/>
        <v>5951.1890000000003</v>
      </c>
      <c r="H31" s="62">
        <f t="shared" si="4"/>
        <v>6771.759</v>
      </c>
      <c r="I31" s="62">
        <f t="shared" si="4"/>
        <v>7471.6540000000005</v>
      </c>
      <c r="J31" s="62">
        <f t="shared" si="4"/>
        <v>8118.6390000000001</v>
      </c>
      <c r="K31" s="62">
        <f t="shared" si="4"/>
        <v>8284.6869999999999</v>
      </c>
      <c r="L31" s="62">
        <f t="shared" si="4"/>
        <v>8195.2749999999996</v>
      </c>
      <c r="M31" s="62">
        <f t="shared" si="4"/>
        <v>8096.1229999999996</v>
      </c>
      <c r="N31" s="62">
        <f t="shared" si="4"/>
        <v>7919.6980000000003</v>
      </c>
      <c r="O31" s="62">
        <f t="shared" si="4"/>
        <v>7585.0169999999998</v>
      </c>
      <c r="P31" s="62">
        <f t="shared" si="4"/>
        <v>7417.4650000000001</v>
      </c>
      <c r="Q31" s="62">
        <f t="shared" si="4"/>
        <v>7315.2190000000001</v>
      </c>
      <c r="R31" s="62">
        <f t="shared" si="4"/>
        <v>7425.2269999999999</v>
      </c>
      <c r="S31" s="62">
        <f t="shared" si="4"/>
        <v>8318.9259999999995</v>
      </c>
      <c r="T31" s="62">
        <f t="shared" si="4"/>
        <v>8524.4079999999994</v>
      </c>
      <c r="U31" s="62">
        <f t="shared" si="4"/>
        <v>8416.0950000000012</v>
      </c>
      <c r="V31" s="62">
        <f t="shared" si="4"/>
        <v>7903.3850000000002</v>
      </c>
      <c r="W31" s="62">
        <f t="shared" si="4"/>
        <v>7220.4350000000004</v>
      </c>
      <c r="X31" s="62">
        <f t="shared" si="4"/>
        <v>6834.835</v>
      </c>
      <c r="Y31" s="62">
        <f t="shared" si="4"/>
        <v>6254.6080000000002</v>
      </c>
      <c r="Z31" s="63">
        <f t="shared" si="4"/>
        <v>0</v>
      </c>
      <c r="AA31" s="64">
        <f t="shared" si="4"/>
        <v>171977.603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194</v>
      </c>
      <c r="C34" s="95">
        <v>108</v>
      </c>
      <c r="D34" s="95">
        <v>85</v>
      </c>
      <c r="E34" s="95">
        <v>85</v>
      </c>
      <c r="F34" s="95">
        <v>106</v>
      </c>
      <c r="G34" s="95">
        <v>82</v>
      </c>
      <c r="H34" s="95">
        <v>62</v>
      </c>
      <c r="I34" s="95">
        <v>73</v>
      </c>
      <c r="J34" s="95">
        <v>185</v>
      </c>
      <c r="K34" s="95">
        <v>274</v>
      </c>
      <c r="L34" s="95">
        <v>262</v>
      </c>
      <c r="M34" s="95">
        <v>235</v>
      </c>
      <c r="N34" s="95">
        <v>213</v>
      </c>
      <c r="O34" s="95">
        <v>207</v>
      </c>
      <c r="P34" s="95">
        <v>178</v>
      </c>
      <c r="Q34" s="95">
        <v>132</v>
      </c>
      <c r="R34" s="95">
        <v>140</v>
      </c>
      <c r="S34" s="95">
        <v>209</v>
      </c>
      <c r="T34" s="95">
        <v>186</v>
      </c>
      <c r="U34" s="95">
        <v>157</v>
      </c>
      <c r="V34" s="95">
        <v>151</v>
      </c>
      <c r="W34" s="95">
        <v>150</v>
      </c>
      <c r="X34" s="95">
        <v>209</v>
      </c>
      <c r="Y34" s="95">
        <v>221</v>
      </c>
      <c r="Z34" s="96"/>
      <c r="AA34" s="74">
        <f t="shared" ref="AA34:AA39" si="5">SUM(B34:Z34)</f>
        <v>3904</v>
      </c>
    </row>
    <row r="35" spans="1:27" ht="24.95" customHeight="1" x14ac:dyDescent="0.2">
      <c r="A35" s="97" t="s">
        <v>41</v>
      </c>
      <c r="B35" s="98">
        <v>199</v>
      </c>
      <c r="C35" s="99">
        <v>94</v>
      </c>
      <c r="D35" s="99">
        <v>94</v>
      </c>
      <c r="E35" s="99">
        <v>119.063</v>
      </c>
      <c r="F35" s="99">
        <v>96</v>
      </c>
      <c r="G35" s="99">
        <v>116</v>
      </c>
      <c r="H35" s="99">
        <v>123</v>
      </c>
      <c r="I35" s="99">
        <v>97</v>
      </c>
      <c r="J35" s="99">
        <v>107</v>
      </c>
      <c r="K35" s="99">
        <v>126</v>
      </c>
      <c r="L35" s="99">
        <v>135</v>
      </c>
      <c r="M35" s="99">
        <v>133.19900000000001</v>
      </c>
      <c r="N35" s="99">
        <v>169</v>
      </c>
      <c r="O35" s="99">
        <v>193</v>
      </c>
      <c r="P35" s="99">
        <v>101</v>
      </c>
      <c r="Q35" s="99">
        <v>72</v>
      </c>
      <c r="R35" s="99">
        <v>110</v>
      </c>
      <c r="S35" s="99">
        <v>97</v>
      </c>
      <c r="T35" s="99">
        <v>139</v>
      </c>
      <c r="U35" s="99">
        <v>138</v>
      </c>
      <c r="V35" s="99">
        <v>118</v>
      </c>
      <c r="W35" s="99">
        <v>112</v>
      </c>
      <c r="X35" s="99">
        <v>147</v>
      </c>
      <c r="Y35" s="99">
        <v>139</v>
      </c>
      <c r="Z35" s="100"/>
      <c r="AA35" s="79">
        <f t="shared" si="5"/>
        <v>2974.2620000000002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230</v>
      </c>
      <c r="I36" s="99">
        <v>560</v>
      </c>
      <c r="J36" s="99">
        <v>210.7</v>
      </c>
      <c r="K36" s="99">
        <v>147.80000000000001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1148.5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486.9</v>
      </c>
      <c r="E38" s="99">
        <v>500</v>
      </c>
      <c r="F38" s="99">
        <v>313</v>
      </c>
      <c r="G38" s="99"/>
      <c r="H38" s="99"/>
      <c r="I38" s="99"/>
      <c r="J38" s="99"/>
      <c r="K38" s="99">
        <v>118.4</v>
      </c>
      <c r="L38" s="99">
        <v>245.1</v>
      </c>
      <c r="M38" s="99"/>
      <c r="N38" s="99">
        <v>500</v>
      </c>
      <c r="O38" s="99">
        <v>500</v>
      </c>
      <c r="P38" s="99">
        <v>500</v>
      </c>
      <c r="Q38" s="99"/>
      <c r="R38" s="99">
        <v>311.7</v>
      </c>
      <c r="S38" s="99"/>
      <c r="T38" s="99">
        <v>305</v>
      </c>
      <c r="U38" s="99">
        <v>23.4</v>
      </c>
      <c r="V38" s="99"/>
      <c r="W38" s="99"/>
      <c r="X38" s="99"/>
      <c r="Y38" s="99"/>
      <c r="Z38" s="100"/>
      <c r="AA38" s="79">
        <f t="shared" si="5"/>
        <v>4803.4999999999991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893</v>
      </c>
      <c r="C39" s="88">
        <f t="shared" si="6"/>
        <v>702</v>
      </c>
      <c r="D39" s="88">
        <f t="shared" si="6"/>
        <v>665.9</v>
      </c>
      <c r="E39" s="88">
        <f t="shared" si="6"/>
        <v>704.06299999999999</v>
      </c>
      <c r="F39" s="88">
        <f t="shared" si="6"/>
        <v>515</v>
      </c>
      <c r="G39" s="88">
        <f t="shared" si="6"/>
        <v>198</v>
      </c>
      <c r="H39" s="88">
        <f t="shared" si="6"/>
        <v>415</v>
      </c>
      <c r="I39" s="88">
        <f t="shared" si="6"/>
        <v>730</v>
      </c>
      <c r="J39" s="88">
        <f t="shared" si="6"/>
        <v>502.7</v>
      </c>
      <c r="K39" s="88">
        <f t="shared" si="6"/>
        <v>666.19999999999993</v>
      </c>
      <c r="L39" s="88">
        <f t="shared" si="6"/>
        <v>642.1</v>
      </c>
      <c r="M39" s="88">
        <f t="shared" si="6"/>
        <v>368.19900000000001</v>
      </c>
      <c r="N39" s="88">
        <f t="shared" si="6"/>
        <v>882</v>
      </c>
      <c r="O39" s="88">
        <f t="shared" si="6"/>
        <v>900</v>
      </c>
      <c r="P39" s="88">
        <f t="shared" si="6"/>
        <v>779</v>
      </c>
      <c r="Q39" s="88">
        <f t="shared" si="6"/>
        <v>204</v>
      </c>
      <c r="R39" s="88">
        <f t="shared" si="6"/>
        <v>561.70000000000005</v>
      </c>
      <c r="S39" s="88">
        <f t="shared" si="6"/>
        <v>306</v>
      </c>
      <c r="T39" s="88">
        <f t="shared" si="6"/>
        <v>630</v>
      </c>
      <c r="U39" s="88">
        <f t="shared" si="6"/>
        <v>318.39999999999998</v>
      </c>
      <c r="V39" s="88">
        <f t="shared" si="6"/>
        <v>269</v>
      </c>
      <c r="W39" s="88">
        <f t="shared" si="6"/>
        <v>262</v>
      </c>
      <c r="X39" s="88">
        <f t="shared" si="6"/>
        <v>356</v>
      </c>
      <c r="Y39" s="88">
        <f t="shared" si="6"/>
        <v>360</v>
      </c>
      <c r="Z39" s="89">
        <f t="shared" si="6"/>
        <v>0</v>
      </c>
      <c r="AA39" s="90">
        <f t="shared" si="5"/>
        <v>12830.262000000001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230</v>
      </c>
      <c r="I44" s="99">
        <v>560</v>
      </c>
      <c r="J44" s="99">
        <v>210.7</v>
      </c>
      <c r="K44" s="99">
        <v>147.80000000000001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1148.5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486.9</v>
      </c>
      <c r="E46" s="99">
        <v>500</v>
      </c>
      <c r="F46" s="99">
        <v>313</v>
      </c>
      <c r="G46" s="99"/>
      <c r="H46" s="99"/>
      <c r="I46" s="99"/>
      <c r="J46" s="99"/>
      <c r="K46" s="99">
        <v>118.4</v>
      </c>
      <c r="L46" s="99">
        <v>245.1</v>
      </c>
      <c r="M46" s="99"/>
      <c r="N46" s="99">
        <v>500</v>
      </c>
      <c r="O46" s="99">
        <v>500</v>
      </c>
      <c r="P46" s="99">
        <v>500</v>
      </c>
      <c r="Q46" s="99"/>
      <c r="R46" s="99">
        <v>311.7</v>
      </c>
      <c r="S46" s="99"/>
      <c r="T46" s="99">
        <v>305</v>
      </c>
      <c r="U46" s="99">
        <v>23.4</v>
      </c>
      <c r="V46" s="99"/>
      <c r="W46" s="99"/>
      <c r="X46" s="99"/>
      <c r="Y46" s="99"/>
      <c r="Z46" s="100"/>
      <c r="AA46" s="79">
        <f t="shared" si="7"/>
        <v>4803.4999999999991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4.3499999999999996</v>
      </c>
      <c r="U47" s="99"/>
      <c r="V47" s="99"/>
      <c r="W47" s="99"/>
      <c r="X47" s="99"/>
      <c r="Y47" s="99"/>
      <c r="Z47" s="100"/>
      <c r="AA47" s="79">
        <f t="shared" si="7"/>
        <v>4.3499999999999996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486.9</v>
      </c>
      <c r="E48" s="88">
        <f t="shared" si="8"/>
        <v>500</v>
      </c>
      <c r="F48" s="88">
        <f t="shared" si="8"/>
        <v>313</v>
      </c>
      <c r="G48" s="88">
        <f t="shared" si="8"/>
        <v>0</v>
      </c>
      <c r="H48" s="88">
        <f t="shared" si="8"/>
        <v>230</v>
      </c>
      <c r="I48" s="88">
        <f t="shared" si="8"/>
        <v>560</v>
      </c>
      <c r="J48" s="88">
        <f t="shared" si="8"/>
        <v>210.7</v>
      </c>
      <c r="K48" s="88">
        <f t="shared" si="8"/>
        <v>266.20000000000005</v>
      </c>
      <c r="L48" s="88">
        <f t="shared" si="8"/>
        <v>245.1</v>
      </c>
      <c r="M48" s="88">
        <f t="shared" si="8"/>
        <v>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0</v>
      </c>
      <c r="R48" s="88">
        <f t="shared" si="8"/>
        <v>311.7</v>
      </c>
      <c r="S48" s="88">
        <f t="shared" si="8"/>
        <v>0</v>
      </c>
      <c r="T48" s="88">
        <f t="shared" si="8"/>
        <v>309.35000000000002</v>
      </c>
      <c r="U48" s="88">
        <f t="shared" si="8"/>
        <v>23.4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5956.3499999999995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6230.8130000000001</v>
      </c>
      <c r="C51" s="88">
        <f t="shared" si="10"/>
        <v>6070.8189999999995</v>
      </c>
      <c r="D51" s="88">
        <f t="shared" si="10"/>
        <v>6030.0649999999996</v>
      </c>
      <c r="E51" s="88">
        <f t="shared" si="10"/>
        <v>5985.3280000000004</v>
      </c>
      <c r="F51" s="88">
        <f t="shared" si="10"/>
        <v>5935.8340000000007</v>
      </c>
      <c r="G51" s="88">
        <f t="shared" si="10"/>
        <v>5951.1890000000003</v>
      </c>
      <c r="H51" s="88">
        <f t="shared" si="10"/>
        <v>7001.759</v>
      </c>
      <c r="I51" s="88">
        <f t="shared" si="10"/>
        <v>8031.6539999999995</v>
      </c>
      <c r="J51" s="88">
        <f t="shared" si="10"/>
        <v>8329.3390000000018</v>
      </c>
      <c r="K51" s="88">
        <f t="shared" si="10"/>
        <v>8550.8870000000006</v>
      </c>
      <c r="L51" s="88">
        <f t="shared" si="10"/>
        <v>8440.3749999999982</v>
      </c>
      <c r="M51" s="88">
        <f t="shared" si="10"/>
        <v>8096.1229999999987</v>
      </c>
      <c r="N51" s="88">
        <f t="shared" si="10"/>
        <v>8419.6980000000003</v>
      </c>
      <c r="O51" s="88">
        <f t="shared" si="10"/>
        <v>8085.0169999999998</v>
      </c>
      <c r="P51" s="88">
        <f t="shared" si="10"/>
        <v>7917.4650000000001</v>
      </c>
      <c r="Q51" s="88">
        <f t="shared" si="10"/>
        <v>7315.2190000000001</v>
      </c>
      <c r="R51" s="88">
        <f t="shared" si="10"/>
        <v>7736.9269999999988</v>
      </c>
      <c r="S51" s="88">
        <f t="shared" si="10"/>
        <v>8318.9259999999995</v>
      </c>
      <c r="T51" s="88">
        <f t="shared" si="10"/>
        <v>8829.4079999999994</v>
      </c>
      <c r="U51" s="88">
        <f t="shared" si="10"/>
        <v>8439.4950000000008</v>
      </c>
      <c r="V51" s="88">
        <f t="shared" si="10"/>
        <v>7903.3850000000002</v>
      </c>
      <c r="W51" s="88">
        <f t="shared" si="10"/>
        <v>7220.4349999999995</v>
      </c>
      <c r="X51" s="88">
        <f t="shared" si="10"/>
        <v>6834.8350000000009</v>
      </c>
      <c r="Y51" s="88">
        <f t="shared" si="10"/>
        <v>6254.6080000000002</v>
      </c>
      <c r="Z51" s="89">
        <f t="shared" si="10"/>
        <v>0</v>
      </c>
      <c r="AA51" s="105">
        <f>SUM(B51:Z51)</f>
        <v>177929.60299999997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-159</v>
      </c>
      <c r="C4" s="18">
        <v>-159</v>
      </c>
      <c r="D4" s="18">
        <v>-172.10000000000002</v>
      </c>
      <c r="E4" s="18">
        <v>-159</v>
      </c>
      <c r="F4" s="18">
        <v>-346</v>
      </c>
      <c r="G4" s="18">
        <v>-545</v>
      </c>
      <c r="H4" s="18">
        <v>-270</v>
      </c>
      <c r="I4" s="18">
        <v>122.89999999999998</v>
      </c>
      <c r="J4" s="18">
        <v>130.6</v>
      </c>
      <c r="K4" s="18">
        <v>266.20000000000005</v>
      </c>
      <c r="L4" s="18">
        <v>-31.599999999999994</v>
      </c>
      <c r="M4" s="18">
        <v>-175.3</v>
      </c>
      <c r="N4" s="18">
        <v>-94.600000000000023</v>
      </c>
      <c r="O4" s="18">
        <v>32.5</v>
      </c>
      <c r="P4" s="18">
        <v>-159</v>
      </c>
      <c r="Q4" s="18">
        <v>-327.2</v>
      </c>
      <c r="R4" s="18">
        <v>-347.3</v>
      </c>
      <c r="S4" s="18">
        <v>-843.90000000000009</v>
      </c>
      <c r="T4" s="18">
        <v>-230.10000000000002</v>
      </c>
      <c r="U4" s="18">
        <v>-564.30000000000007</v>
      </c>
      <c r="V4" s="18">
        <v>-702.8</v>
      </c>
      <c r="W4" s="18">
        <v>-693.6</v>
      </c>
      <c r="X4" s="18">
        <v>-516.70000000000005</v>
      </c>
      <c r="Y4" s="18">
        <v>-641.5</v>
      </c>
      <c r="Z4" s="19"/>
      <c r="AA4" s="112">
        <f>SUM(B4:Z4)</f>
        <v>-6585.8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150.75</v>
      </c>
      <c r="C7" s="118">
        <v>182.21</v>
      </c>
      <c r="D7" s="118">
        <v>185</v>
      </c>
      <c r="E7" s="118">
        <v>155.18</v>
      </c>
      <c r="F7" s="118">
        <v>185</v>
      </c>
      <c r="G7" s="118">
        <v>191.07</v>
      </c>
      <c r="H7" s="118">
        <v>236.92</v>
      </c>
      <c r="I7" s="118">
        <v>237.91</v>
      </c>
      <c r="J7" s="118">
        <v>255</v>
      </c>
      <c r="K7" s="118">
        <v>227.93</v>
      </c>
      <c r="L7" s="118">
        <v>207.07</v>
      </c>
      <c r="M7" s="118">
        <v>190.04</v>
      </c>
      <c r="N7" s="118">
        <v>187.91</v>
      </c>
      <c r="O7" s="118">
        <v>167.83</v>
      </c>
      <c r="P7" s="118">
        <v>191.06</v>
      </c>
      <c r="Q7" s="118">
        <v>212</v>
      </c>
      <c r="R7" s="118">
        <v>233.41</v>
      </c>
      <c r="S7" s="118">
        <v>261.33999999999997</v>
      </c>
      <c r="T7" s="118">
        <v>307.25</v>
      </c>
      <c r="U7" s="118">
        <v>301.69</v>
      </c>
      <c r="V7" s="118">
        <v>246</v>
      </c>
      <c r="W7" s="118">
        <v>224.54</v>
      </c>
      <c r="X7" s="118">
        <v>221.64</v>
      </c>
      <c r="Y7" s="118">
        <v>208.81</v>
      </c>
      <c r="Z7" s="119"/>
      <c r="AA7" s="120">
        <f>IF(SUM(B7:Z7)&lt;&gt;0,AVERAGEIF(B7:Z7,"&lt;&gt;"""),"")</f>
        <v>215.31500000000003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659</v>
      </c>
      <c r="C13" s="130">
        <v>659</v>
      </c>
      <c r="D13" s="130">
        <v>659</v>
      </c>
      <c r="E13" s="130">
        <v>659</v>
      </c>
      <c r="F13" s="130">
        <v>659</v>
      </c>
      <c r="G13" s="130">
        <v>225.1</v>
      </c>
      <c r="H13" s="130"/>
      <c r="I13" s="130"/>
      <c r="J13" s="130"/>
      <c r="K13" s="130"/>
      <c r="L13" s="130">
        <v>276.7</v>
      </c>
      <c r="M13" s="130">
        <v>167.4</v>
      </c>
      <c r="N13" s="130">
        <v>594.6</v>
      </c>
      <c r="O13" s="130">
        <v>467.5</v>
      </c>
      <c r="P13" s="130">
        <v>659</v>
      </c>
      <c r="Q13" s="130">
        <v>152.1</v>
      </c>
      <c r="R13" s="130">
        <v>659</v>
      </c>
      <c r="S13" s="130">
        <v>483.6</v>
      </c>
      <c r="T13" s="130">
        <v>535.1</v>
      </c>
      <c r="U13" s="130">
        <v>587.70000000000005</v>
      </c>
      <c r="V13" s="130">
        <v>353.8</v>
      </c>
      <c r="W13" s="130">
        <v>316</v>
      </c>
      <c r="X13" s="130">
        <v>16.7</v>
      </c>
      <c r="Y13" s="131">
        <v>141.5</v>
      </c>
      <c r="Z13" s="132"/>
      <c r="AA13" s="133">
        <f t="shared" si="0"/>
        <v>8930.8000000000011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319.89999999999998</v>
      </c>
      <c r="H15" s="134">
        <v>500</v>
      </c>
      <c r="I15" s="134">
        <v>437.1</v>
      </c>
      <c r="J15" s="134">
        <v>80.099999999999994</v>
      </c>
      <c r="K15" s="134"/>
      <c r="L15" s="134"/>
      <c r="M15" s="134">
        <v>7.9</v>
      </c>
      <c r="N15" s="134"/>
      <c r="O15" s="134"/>
      <c r="P15" s="134"/>
      <c r="Q15" s="134">
        <v>175.1</v>
      </c>
      <c r="R15" s="134"/>
      <c r="S15" s="134">
        <v>360.3</v>
      </c>
      <c r="T15" s="134"/>
      <c r="U15" s="134"/>
      <c r="V15" s="134">
        <v>349</v>
      </c>
      <c r="W15" s="134">
        <v>377.6</v>
      </c>
      <c r="X15" s="134">
        <v>500</v>
      </c>
      <c r="Y15" s="134">
        <v>500</v>
      </c>
      <c r="Z15" s="132"/>
      <c r="AA15" s="133">
        <f t="shared" si="0"/>
        <v>3606.9999999999995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659</v>
      </c>
      <c r="C16" s="136">
        <f t="shared" si="1"/>
        <v>659</v>
      </c>
      <c r="D16" s="136">
        <f t="shared" si="1"/>
        <v>659</v>
      </c>
      <c r="E16" s="136">
        <f t="shared" si="1"/>
        <v>659</v>
      </c>
      <c r="F16" s="136">
        <f t="shared" si="1"/>
        <v>659</v>
      </c>
      <c r="G16" s="136">
        <f t="shared" si="1"/>
        <v>545</v>
      </c>
      <c r="H16" s="136">
        <f t="shared" si="1"/>
        <v>500</v>
      </c>
      <c r="I16" s="136">
        <f t="shared" si="1"/>
        <v>437.1</v>
      </c>
      <c r="J16" s="136">
        <f t="shared" si="1"/>
        <v>80.099999999999994</v>
      </c>
      <c r="K16" s="136">
        <f t="shared" si="1"/>
        <v>0</v>
      </c>
      <c r="L16" s="136">
        <f t="shared" si="1"/>
        <v>276.7</v>
      </c>
      <c r="M16" s="136">
        <f t="shared" si="1"/>
        <v>175.3</v>
      </c>
      <c r="N16" s="136">
        <f t="shared" si="1"/>
        <v>594.6</v>
      </c>
      <c r="O16" s="136">
        <f t="shared" si="1"/>
        <v>467.5</v>
      </c>
      <c r="P16" s="136">
        <f t="shared" si="1"/>
        <v>659</v>
      </c>
      <c r="Q16" s="136">
        <f t="shared" si="1"/>
        <v>327.2</v>
      </c>
      <c r="R16" s="136">
        <f t="shared" si="1"/>
        <v>659</v>
      </c>
      <c r="S16" s="136">
        <f t="shared" si="1"/>
        <v>843.90000000000009</v>
      </c>
      <c r="T16" s="136">
        <f t="shared" si="1"/>
        <v>535.1</v>
      </c>
      <c r="U16" s="136">
        <f t="shared" si="1"/>
        <v>587.70000000000005</v>
      </c>
      <c r="V16" s="136">
        <f t="shared" si="1"/>
        <v>702.8</v>
      </c>
      <c r="W16" s="136">
        <f t="shared" si="1"/>
        <v>693.6</v>
      </c>
      <c r="X16" s="136">
        <f t="shared" si="1"/>
        <v>516.70000000000005</v>
      </c>
      <c r="Y16" s="136">
        <f t="shared" si="1"/>
        <v>641.5</v>
      </c>
      <c r="Z16" s="137" t="str">
        <f t="shared" si="1"/>
        <v/>
      </c>
      <c r="AA16" s="90">
        <f t="shared" si="0"/>
        <v>12537.800000000003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230</v>
      </c>
      <c r="I21" s="130">
        <v>560</v>
      </c>
      <c r="J21" s="130">
        <v>210.7</v>
      </c>
      <c r="K21" s="130">
        <v>147.80000000000001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1148.5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486.9</v>
      </c>
      <c r="E23" s="134">
        <v>500</v>
      </c>
      <c r="F23" s="134">
        <v>313</v>
      </c>
      <c r="G23" s="134"/>
      <c r="H23" s="134"/>
      <c r="I23" s="134"/>
      <c r="J23" s="134"/>
      <c r="K23" s="134">
        <v>118.4</v>
      </c>
      <c r="L23" s="134">
        <v>245.1</v>
      </c>
      <c r="M23" s="134"/>
      <c r="N23" s="134">
        <v>500</v>
      </c>
      <c r="O23" s="134">
        <v>500</v>
      </c>
      <c r="P23" s="134">
        <v>500</v>
      </c>
      <c r="Q23" s="134"/>
      <c r="R23" s="134">
        <v>311.7</v>
      </c>
      <c r="S23" s="134"/>
      <c r="T23" s="134">
        <v>305</v>
      </c>
      <c r="U23" s="134">
        <v>23.4</v>
      </c>
      <c r="V23" s="134"/>
      <c r="W23" s="134"/>
      <c r="X23" s="134"/>
      <c r="Y23" s="134"/>
      <c r="Z23" s="132"/>
      <c r="AA23" s="133">
        <f t="shared" si="2"/>
        <v>4803.4999999999991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486.9</v>
      </c>
      <c r="E24" s="136">
        <f t="shared" si="3"/>
        <v>500</v>
      </c>
      <c r="F24" s="136">
        <f t="shared" si="3"/>
        <v>313</v>
      </c>
      <c r="G24" s="136">
        <f t="shared" si="3"/>
        <v>0</v>
      </c>
      <c r="H24" s="136">
        <f t="shared" si="3"/>
        <v>230</v>
      </c>
      <c r="I24" s="136">
        <f t="shared" si="3"/>
        <v>560</v>
      </c>
      <c r="J24" s="136">
        <f t="shared" si="3"/>
        <v>210.7</v>
      </c>
      <c r="K24" s="136">
        <f t="shared" si="3"/>
        <v>266.20000000000005</v>
      </c>
      <c r="L24" s="136">
        <f t="shared" si="3"/>
        <v>245.1</v>
      </c>
      <c r="M24" s="136">
        <f t="shared" si="3"/>
        <v>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0</v>
      </c>
      <c r="R24" s="136">
        <f t="shared" si="3"/>
        <v>311.7</v>
      </c>
      <c r="S24" s="136">
        <f t="shared" si="3"/>
        <v>0</v>
      </c>
      <c r="T24" s="136">
        <f t="shared" si="3"/>
        <v>305</v>
      </c>
      <c r="U24" s="136">
        <f t="shared" si="3"/>
        <v>23.4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5951.9999999999991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2022-02-08T12:06:12Z</dcterms:created>
  <dcterms:modified xsi:type="dcterms:W3CDTF">2022-02-08T12:06:13Z</dcterms:modified>
</cp:coreProperties>
</file>