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<sst xmlns="http://schemas.openxmlformats.org/spreadsheetml/2006/main" count="117" uniqueCount="53">
  <si>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07/02/2022 14:04:50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</si>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</sst>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810.702</c:v>
                </c:pt>
                <c:pt idx="1">
                  <c:v>815</c:v>
                </c:pt>
                <c:pt idx="2">
                  <c:v>815</c:v>
                </c:pt>
                <c:pt idx="3">
                  <c:v>815</c:v>
                </c:pt>
                <c:pt idx="4">
                  <c:v>815</c:v>
                </c:pt>
                <c:pt idx="5">
                  <c:v>815</c:v>
                </c:pt>
                <c:pt idx="6">
                  <c:v>835</c:v>
                </c:pt>
                <c:pt idx="7">
                  <c:v>835</c:v>
                </c:pt>
                <c:pt idx="8">
                  <c:v>835</c:v>
                </c:pt>
                <c:pt idx="9">
                  <c:v>815</c:v>
                </c:pt>
                <c:pt idx="10">
                  <c:v>815</c:v>
                </c:pt>
                <c:pt idx="11">
                  <c:v>815</c:v>
                </c:pt>
                <c:pt idx="12">
                  <c:v>815</c:v>
                </c:pt>
                <c:pt idx="13">
                  <c:v>815</c:v>
                </c:pt>
                <c:pt idx="14">
                  <c:v>815</c:v>
                </c:pt>
                <c:pt idx="15">
                  <c:v>815</c:v>
                </c:pt>
                <c:pt idx="16">
                  <c:v>835</c:v>
                </c:pt>
                <c:pt idx="17">
                  <c:v>867</c:v>
                </c:pt>
                <c:pt idx="18">
                  <c:v>937</c:v>
                </c:pt>
                <c:pt idx="19">
                  <c:v>937</c:v>
                </c:pt>
                <c:pt idx="20">
                  <c:v>937</c:v>
                </c:pt>
                <c:pt idx="21">
                  <c:v>883</c:v>
                </c:pt>
                <c:pt idx="22">
                  <c:v>835</c:v>
                </c:pt>
                <c:pt idx="23">
                  <c:v>835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216</c:v>
                </c:pt>
                <c:pt idx="1">
                  <c:v>180</c:v>
                </c:pt>
                <c:pt idx="2">
                  <c:v>177</c:v>
                </c:pt>
                <c:pt idx="3">
                  <c:v>167</c:v>
                </c:pt>
                <c:pt idx="4">
                  <c:v>167</c:v>
                </c:pt>
                <c:pt idx="5">
                  <c:v>194</c:v>
                </c:pt>
                <c:pt idx="6">
                  <c:v>246</c:v>
                </c:pt>
                <c:pt idx="7">
                  <c:v>285</c:v>
                </c:pt>
                <c:pt idx="8">
                  <c:v>299.64999999999998</c:v>
                </c:pt>
                <c:pt idx="9">
                  <c:v>311</c:v>
                </c:pt>
                <c:pt idx="10">
                  <c:v>311</c:v>
                </c:pt>
                <c:pt idx="11">
                  <c:v>291.64999999999998</c:v>
                </c:pt>
                <c:pt idx="12">
                  <c:v>291.64999999999998</c:v>
                </c:pt>
                <c:pt idx="13">
                  <c:v>285</c:v>
                </c:pt>
                <c:pt idx="14">
                  <c:v>281</c:v>
                </c:pt>
                <c:pt idx="15">
                  <c:v>289</c:v>
                </c:pt>
                <c:pt idx="16">
                  <c:v>310</c:v>
                </c:pt>
                <c:pt idx="17">
                  <c:v>339.65</c:v>
                </c:pt>
                <c:pt idx="18">
                  <c:v>334.65</c:v>
                </c:pt>
                <c:pt idx="19">
                  <c:v>311</c:v>
                </c:pt>
                <c:pt idx="20">
                  <c:v>311</c:v>
                </c:pt>
                <c:pt idx="21">
                  <c:v>288</c:v>
                </c:pt>
                <c:pt idx="22">
                  <c:v>256</c:v>
                </c:pt>
                <c:pt idx="23">
                  <c:v>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1037.9000000000001</c:v>
                </c:pt>
                <c:pt idx="1">
                  <c:v>657.9</c:v>
                </c:pt>
                <c:pt idx="2">
                  <c:v>657.9</c:v>
                </c:pt>
                <c:pt idx="3">
                  <c:v>657.9</c:v>
                </c:pt>
                <c:pt idx="4">
                  <c:v>657.9</c:v>
                </c:pt>
                <c:pt idx="5">
                  <c:v>699.9</c:v>
                </c:pt>
                <c:pt idx="6">
                  <c:v>1153.2090000000001</c:v>
                </c:pt>
                <c:pt idx="7">
                  <c:v>1663</c:v>
                </c:pt>
                <c:pt idx="8">
                  <c:v>1663</c:v>
                </c:pt>
                <c:pt idx="9">
                  <c:v>1318</c:v>
                </c:pt>
                <c:pt idx="10">
                  <c:v>1312.9</c:v>
                </c:pt>
                <c:pt idx="11">
                  <c:v>1439.9</c:v>
                </c:pt>
                <c:pt idx="12">
                  <c:v>1409.48</c:v>
                </c:pt>
                <c:pt idx="13">
                  <c:v>1325.3890000000001</c:v>
                </c:pt>
                <c:pt idx="14">
                  <c:v>1594.6010000000001</c:v>
                </c:pt>
                <c:pt idx="15">
                  <c:v>2008.6849999999997</c:v>
                </c:pt>
                <c:pt idx="16">
                  <c:v>2435.1909999999998</c:v>
                </c:pt>
                <c:pt idx="17">
                  <c:v>2901.2020000000002</c:v>
                </c:pt>
                <c:pt idx="18">
                  <c:v>3111.7560000000003</c:v>
                </c:pt>
                <c:pt idx="19">
                  <c:v>3129.7930000000001</c:v>
                </c:pt>
                <c:pt idx="20">
                  <c:v>3066.7139999999999</c:v>
                </c:pt>
                <c:pt idx="21">
                  <c:v>2508.335</c:v>
                </c:pt>
                <c:pt idx="22">
                  <c:v>2097</c:v>
                </c:pt>
                <c:pt idx="23">
                  <c:v>1623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1035</c:v>
                </c:pt>
                <c:pt idx="1">
                  <c:v>1112</c:v>
                </c:pt>
                <c:pt idx="2">
                  <c:v>1158</c:v>
                </c:pt>
                <c:pt idx="3">
                  <c:v>1157</c:v>
                </c:pt>
                <c:pt idx="4">
                  <c:v>1209.2</c:v>
                </c:pt>
                <c:pt idx="5">
                  <c:v>1457.6</c:v>
                </c:pt>
                <c:pt idx="6">
                  <c:v>1527</c:v>
                </c:pt>
                <c:pt idx="7">
                  <c:v>1189.5</c:v>
                </c:pt>
                <c:pt idx="8">
                  <c:v>1320</c:v>
                </c:pt>
                <c:pt idx="9">
                  <c:v>1356.8</c:v>
                </c:pt>
                <c:pt idx="10">
                  <c:v>1390.394</c:v>
                </c:pt>
                <c:pt idx="11">
                  <c:v>1400.2190000000001</c:v>
                </c:pt>
                <c:pt idx="12">
                  <c:v>1376</c:v>
                </c:pt>
                <c:pt idx="13">
                  <c:v>1317.0520000000001</c:v>
                </c:pt>
                <c:pt idx="14">
                  <c:v>1366.124</c:v>
                </c:pt>
                <c:pt idx="15">
                  <c:v>1508.443</c:v>
                </c:pt>
                <c:pt idx="16">
                  <c:v>1377.5</c:v>
                </c:pt>
                <c:pt idx="17">
                  <c:v>1190.0999999999999</c:v>
                </c:pt>
                <c:pt idx="18">
                  <c:v>892.2</c:v>
                </c:pt>
                <c:pt idx="19">
                  <c:v>910.5</c:v>
                </c:pt>
                <c:pt idx="20">
                  <c:v>884.9</c:v>
                </c:pt>
                <c:pt idx="21">
                  <c:v>951.7</c:v>
                </c:pt>
                <c:pt idx="22">
                  <c:v>1151.0999999999999</c:v>
                </c:pt>
                <c:pt idx="23">
                  <c:v>1145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2767.7419999999997</c:v>
                </c:pt>
                <c:pt idx="1">
                  <c:v>2757.2629999999999</c:v>
                </c:pt>
                <c:pt idx="2">
                  <c:v>2722.5010000000007</c:v>
                </c:pt>
                <c:pt idx="3">
                  <c:v>2597.0549999999998</c:v>
                </c:pt>
                <c:pt idx="4">
                  <c:v>2496.0260000000003</c:v>
                </c:pt>
                <c:pt idx="5">
                  <c:v>2435.8240000000001</c:v>
                </c:pt>
                <c:pt idx="6">
                  <c:v>2490.7479999999996</c:v>
                </c:pt>
                <c:pt idx="7">
                  <c:v>2799.511</c:v>
                </c:pt>
                <c:pt idx="8">
                  <c:v>3367.6760000000008</c:v>
                </c:pt>
                <c:pt idx="9">
                  <c:v>3869.779</c:v>
                </c:pt>
                <c:pt idx="10">
                  <c:v>4160.1099999999997</c:v>
                </c:pt>
                <c:pt idx="11">
                  <c:v>4245.6359999999986</c:v>
                </c:pt>
                <c:pt idx="12">
                  <c:v>4203.045000000001</c:v>
                </c:pt>
                <c:pt idx="13">
                  <c:v>4067.6860000000015</c:v>
                </c:pt>
                <c:pt idx="14">
                  <c:v>3797.2900000000009</c:v>
                </c:pt>
                <c:pt idx="15">
                  <c:v>3335.5649999999991</c:v>
                </c:pt>
                <c:pt idx="16">
                  <c:v>2838.7799999999993</c:v>
                </c:pt>
                <c:pt idx="17">
                  <c:v>2690.1210000000005</c:v>
                </c:pt>
                <c:pt idx="18">
                  <c:v>2665.7019999999998</c:v>
                </c:pt>
                <c:pt idx="19">
                  <c:v>2644.0639999999999</c:v>
                </c:pt>
                <c:pt idx="20">
                  <c:v>2637.2130000000002</c:v>
                </c:pt>
                <c:pt idx="21">
                  <c:v>2617.4469999999997</c:v>
                </c:pt>
                <c:pt idx="22">
                  <c:v>2584.0429999999997</c:v>
                </c:pt>
                <c:pt idx="23">
                  <c:v>2520.4719999999998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59</c:v>
                </c:pt>
                <c:pt idx="1">
                  <c:v>50</c:v>
                </c:pt>
                <c:pt idx="2">
                  <c:v>48</c:v>
                </c:pt>
                <c:pt idx="3">
                  <c:v>48</c:v>
                </c:pt>
                <c:pt idx="4">
                  <c:v>53</c:v>
                </c:pt>
                <c:pt idx="5">
                  <c:v>60</c:v>
                </c:pt>
                <c:pt idx="6">
                  <c:v>69</c:v>
                </c:pt>
                <c:pt idx="7">
                  <c:v>80</c:v>
                </c:pt>
                <c:pt idx="8">
                  <c:v>97</c:v>
                </c:pt>
                <c:pt idx="9">
                  <c:v>117</c:v>
                </c:pt>
                <c:pt idx="10">
                  <c:v>132</c:v>
                </c:pt>
                <c:pt idx="11">
                  <c:v>141</c:v>
                </c:pt>
                <c:pt idx="12">
                  <c:v>146</c:v>
                </c:pt>
                <c:pt idx="13">
                  <c:v>149</c:v>
                </c:pt>
                <c:pt idx="14">
                  <c:v>143</c:v>
                </c:pt>
                <c:pt idx="15">
                  <c:v>134</c:v>
                </c:pt>
                <c:pt idx="16">
                  <c:v>126</c:v>
                </c:pt>
                <c:pt idx="17">
                  <c:v>126</c:v>
                </c:pt>
                <c:pt idx="18">
                  <c:v>130</c:v>
                </c:pt>
                <c:pt idx="19">
                  <c:v>130</c:v>
                </c:pt>
                <c:pt idx="20">
                  <c:v>123</c:v>
                </c:pt>
                <c:pt idx="21">
                  <c:v>112</c:v>
                </c:pt>
                <c:pt idx="22">
                  <c:v>99</c:v>
                </c:pt>
                <c:pt idx="23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156</c:v>
                </c:pt>
                <c:pt idx="7">
                  <c:v>371</c:v>
                </c:pt>
                <c:pt idx="8">
                  <c:v>363</c:v>
                </c:pt>
                <c:pt idx="9">
                  <c:v>351</c:v>
                </c:pt>
                <c:pt idx="10">
                  <c:v>186</c:v>
                </c:pt>
                <c:pt idx="11">
                  <c:v>14</c:v>
                </c:pt>
                <c:pt idx="12">
                  <c:v>14</c:v>
                </c:pt>
                <c:pt idx="16">
                  <c:v>185</c:v>
                </c:pt>
                <c:pt idx="17">
                  <c:v>616</c:v>
                </c:pt>
                <c:pt idx="18">
                  <c:v>782</c:v>
                </c:pt>
                <c:pt idx="19">
                  <c:v>647</c:v>
                </c:pt>
                <c:pt idx="20">
                  <c:v>482</c:v>
                </c:pt>
                <c:pt idx="21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8125512"/>
        <c:axId val="338125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5926.3440000000001</c:v>
                </c:pt>
                <c:pt idx="1">
                  <c:v>5572.1690000000017</c:v>
                </c:pt>
                <c:pt idx="2">
                  <c:v>5578.3559999999989</c:v>
                </c:pt>
                <c:pt idx="3">
                  <c:v>5441.98</c:v>
                </c:pt>
                <c:pt idx="4">
                  <c:v>5398.1440000000011</c:v>
                </c:pt>
                <c:pt idx="5">
                  <c:v>5688.3239999999987</c:v>
                </c:pt>
                <c:pt idx="6">
                  <c:v>6476.9569999999985</c:v>
                </c:pt>
                <c:pt idx="7">
                  <c:v>7223.0260000000026</c:v>
                </c:pt>
                <c:pt idx="8">
                  <c:v>7945.308</c:v>
                </c:pt>
                <c:pt idx="9">
                  <c:v>8138.5960000000014</c:v>
                </c:pt>
                <c:pt idx="10">
                  <c:v>8307.4040000000005</c:v>
                </c:pt>
                <c:pt idx="11">
                  <c:v>8347.4049999999988</c:v>
                </c:pt>
                <c:pt idx="12">
                  <c:v>8255.1749999999993</c:v>
                </c:pt>
                <c:pt idx="13">
                  <c:v>7959.1269999999977</c:v>
                </c:pt>
                <c:pt idx="14">
                  <c:v>7997.0150000000012</c:v>
                </c:pt>
                <c:pt idx="15">
                  <c:v>8090.6930000000002</c:v>
                </c:pt>
                <c:pt idx="16">
                  <c:v>8107.5119999999997</c:v>
                </c:pt>
                <c:pt idx="17">
                  <c:v>8730.1020000000008</c:v>
                </c:pt>
                <c:pt idx="18">
                  <c:v>8853.351999999999</c:v>
                </c:pt>
                <c:pt idx="19">
                  <c:v>8709.3159999999989</c:v>
                </c:pt>
                <c:pt idx="20">
                  <c:v>8441.8379999999997</c:v>
                </c:pt>
                <c:pt idx="21">
                  <c:v>7516.4990000000016</c:v>
                </c:pt>
                <c:pt idx="22">
                  <c:v>7022.1889999999994</c:v>
                </c:pt>
                <c:pt idx="23">
                  <c:v>6437.4820000000009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125512"/>
        <c:axId val="338125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150.75</c:v>
                </c:pt>
                <c:pt idx="1">
                  <c:v>179.88</c:v>
                </c:pt>
                <c:pt idx="2">
                  <c:v>174.68</c:v>
                </c:pt>
                <c:pt idx="3">
                  <c:v>170.89</c:v>
                </c:pt>
                <c:pt idx="4">
                  <c:v>177.88</c:v>
                </c:pt>
                <c:pt idx="5">
                  <c:v>183.62</c:v>
                </c:pt>
                <c:pt idx="6">
                  <c:v>219.1</c:v>
                </c:pt>
                <c:pt idx="7">
                  <c:v>240.11</c:v>
                </c:pt>
                <c:pt idx="8">
                  <c:v>244.32</c:v>
                </c:pt>
                <c:pt idx="9">
                  <c:v>217.95</c:v>
                </c:pt>
                <c:pt idx="10">
                  <c:v>209.14</c:v>
                </c:pt>
                <c:pt idx="11">
                  <c:v>219.61</c:v>
                </c:pt>
                <c:pt idx="12">
                  <c:v>216.81</c:v>
                </c:pt>
                <c:pt idx="13">
                  <c:v>197</c:v>
                </c:pt>
                <c:pt idx="14">
                  <c:v>208.31</c:v>
                </c:pt>
                <c:pt idx="15">
                  <c:v>205.81</c:v>
                </c:pt>
                <c:pt idx="16">
                  <c:v>202</c:v>
                </c:pt>
                <c:pt idx="17">
                  <c:v>219.74</c:v>
                </c:pt>
                <c:pt idx="18">
                  <c:v>243.8</c:v>
                </c:pt>
                <c:pt idx="19">
                  <c:v>249.49</c:v>
                </c:pt>
                <c:pt idx="20">
                  <c:v>239.01</c:v>
                </c:pt>
                <c:pt idx="21">
                  <c:v>214.5</c:v>
                </c:pt>
                <c:pt idx="22">
                  <c:v>208.28</c:v>
                </c:pt>
                <c:pt idx="23">
                  <c:v>200.57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126688"/>
        <c:axId val="338126296"/>
      </c:lineChart>
      <c:catAx>
        <c:axId val="338125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125904"/>
        <c:crosses val="autoZero"/>
        <c:auto val="1"/>
        <c:lblAlgn val="ctr"/>
        <c:lblOffset val="100"/>
        <c:noMultiLvlLbl val="0"/>
      </c:catAx>
      <c:valAx>
        <c:axId val="33812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125512"/>
        <c:crosses val="autoZero"/>
        <c:crossBetween val="between"/>
      </c:valAx>
      <c:valAx>
        <c:axId val="338126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126688"/>
        <c:crosses val="max"/>
        <c:crossBetween val="between"/>
      </c:valAx>
      <c:catAx>
        <c:axId val="338126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126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5926.344000000001</v>
      </c>
      <c r="C4" s="18">
        <v>5572.1629999999996</v>
      </c>
      <c r="D4" s="18">
        <v>5578.4009999999998</v>
      </c>
      <c r="E4" s="18">
        <v>5441.9549999999999</v>
      </c>
      <c r="F4" s="18">
        <v>5398.1259999999993</v>
      </c>
      <c r="G4" s="18">
        <v>5688.3240000000005</v>
      </c>
      <c r="H4" s="18">
        <v>6476.9570000000022</v>
      </c>
      <c r="I4" s="18">
        <v>7223.0110000000004</v>
      </c>
      <c r="J4" s="18">
        <v>7945.326</v>
      </c>
      <c r="K4" s="18">
        <v>8138.5790000000006</v>
      </c>
      <c r="L4" s="18">
        <v>8307.4040000000023</v>
      </c>
      <c r="M4" s="18">
        <v>8347.4049999999988</v>
      </c>
      <c r="N4" s="18">
        <v>8255.1749999999993</v>
      </c>
      <c r="O4" s="18">
        <v>7959.1269999999995</v>
      </c>
      <c r="P4" s="18">
        <v>7997.0149999999976</v>
      </c>
      <c r="Q4" s="18">
        <v>8090.6930000000002</v>
      </c>
      <c r="R4" s="18">
        <v>8107.4709999999995</v>
      </c>
      <c r="S4" s="18">
        <v>8730.0729999999985</v>
      </c>
      <c r="T4" s="18">
        <v>8853.3079999999991</v>
      </c>
      <c r="U4" s="18">
        <v>8709.357</v>
      </c>
      <c r="V4" s="18">
        <v>8441.8269999999993</v>
      </c>
      <c r="W4" s="18">
        <v>7516.4820000000009</v>
      </c>
      <c r="X4" s="18">
        <v>7022.143</v>
      </c>
      <c r="Y4" s="18">
        <v>6437.4719999999998</v>
      </c>
      <c r="Z4" s="19"/>
      <c r="AA4" s="20">
        <f>SUM(B4:Z4)</f>
        <v>176164.13800000001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150.75</v>
      </c>
      <c r="C7" s="28">
        <v>179.88</v>
      </c>
      <c r="D7" s="28">
        <v>174.68</v>
      </c>
      <c r="E7" s="28">
        <v>170.89</v>
      </c>
      <c r="F7" s="28">
        <v>177.88</v>
      </c>
      <c r="G7" s="28">
        <v>183.62</v>
      </c>
      <c r="H7" s="28">
        <v>219.1</v>
      </c>
      <c r="I7" s="28">
        <v>240.11</v>
      </c>
      <c r="J7" s="28">
        <v>244.32</v>
      </c>
      <c r="K7" s="28">
        <v>217.95</v>
      </c>
      <c r="L7" s="28">
        <v>209.14</v>
      </c>
      <c r="M7" s="28">
        <v>219.61</v>
      </c>
      <c r="N7" s="28">
        <v>216.81</v>
      </c>
      <c r="O7" s="28">
        <v>197</v>
      </c>
      <c r="P7" s="28">
        <v>208.31</v>
      </c>
      <c r="Q7" s="28">
        <v>205.81</v>
      </c>
      <c r="R7" s="28">
        <v>202</v>
      </c>
      <c r="S7" s="28">
        <v>219.74</v>
      </c>
      <c r="T7" s="28">
        <v>243.8</v>
      </c>
      <c r="U7" s="28">
        <v>249.49</v>
      </c>
      <c r="V7" s="28">
        <v>239.01</v>
      </c>
      <c r="W7" s="28">
        <v>214.5</v>
      </c>
      <c r="X7" s="28">
        <v>208.28</v>
      </c>
      <c r="Y7" s="28">
        <v>200.57</v>
      </c>
      <c r="Z7" s="29"/>
      <c r="AA7" s="30">
        <f>IF(SUM(B7:Z7)&lt;&gt;0,AVERAGEIF(B7:Z7,"&lt;&gt;"""),"")</f>
        <v>208.05208333333329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810.702</v>
      </c>
      <c r="C10" s="42">
        <v>815</v>
      </c>
      <c r="D10" s="42">
        <v>815</v>
      </c>
      <c r="E10" s="42">
        <v>815</v>
      </c>
      <c r="F10" s="42">
        <v>815</v>
      </c>
      <c r="G10" s="42">
        <v>815</v>
      </c>
      <c r="H10" s="42">
        <v>835</v>
      </c>
      <c r="I10" s="42">
        <v>835</v>
      </c>
      <c r="J10" s="42">
        <v>835</v>
      </c>
      <c r="K10" s="42">
        <v>815</v>
      </c>
      <c r="L10" s="42">
        <v>815</v>
      </c>
      <c r="M10" s="42">
        <v>815</v>
      </c>
      <c r="N10" s="42">
        <v>815</v>
      </c>
      <c r="O10" s="42">
        <v>815</v>
      </c>
      <c r="P10" s="42">
        <v>815</v>
      </c>
      <c r="Q10" s="42">
        <v>815</v>
      </c>
      <c r="R10" s="42">
        <v>835</v>
      </c>
      <c r="S10" s="42">
        <v>867</v>
      </c>
      <c r="T10" s="42">
        <v>937</v>
      </c>
      <c r="U10" s="42">
        <v>937</v>
      </c>
      <c r="V10" s="42">
        <v>937</v>
      </c>
      <c r="W10" s="42">
        <v>883</v>
      </c>
      <c r="X10" s="42">
        <v>835</v>
      </c>
      <c r="Y10" s="42">
        <v>835</v>
      </c>
      <c r="Z10" s="43"/>
      <c r="AA10" s="44">
        <f t="shared" ref="AA10:AA15" si="0">SUM(B10:Z10)</f>
        <v>20161.702000000001</v>
      </c>
    </row>
    <row r="11" spans="1:27" ht="24.95" customHeight="1" x14ac:dyDescent="0.2">
      <c r="A11" s="45" t="s">
        <v>7</v>
      </c>
      <c r="B11" s="46">
        <v>216</v>
      </c>
      <c r="C11" s="47">
        <v>180</v>
      </c>
      <c r="D11" s="47">
        <v>177</v>
      </c>
      <c r="E11" s="47">
        <v>167</v>
      </c>
      <c r="F11" s="47">
        <v>167</v>
      </c>
      <c r="G11" s="47">
        <v>194</v>
      </c>
      <c r="H11" s="47">
        <v>246</v>
      </c>
      <c r="I11" s="47">
        <v>285</v>
      </c>
      <c r="J11" s="47">
        <v>299.64999999999998</v>
      </c>
      <c r="K11" s="47">
        <v>311</v>
      </c>
      <c r="L11" s="47">
        <v>311</v>
      </c>
      <c r="M11" s="47">
        <v>291.64999999999998</v>
      </c>
      <c r="N11" s="47">
        <v>291.64999999999998</v>
      </c>
      <c r="O11" s="47">
        <v>285</v>
      </c>
      <c r="P11" s="47">
        <v>281</v>
      </c>
      <c r="Q11" s="47">
        <v>289</v>
      </c>
      <c r="R11" s="47">
        <v>310</v>
      </c>
      <c r="S11" s="47">
        <v>339.65</v>
      </c>
      <c r="T11" s="47">
        <v>334.65</v>
      </c>
      <c r="U11" s="47">
        <v>311</v>
      </c>
      <c r="V11" s="47">
        <v>311</v>
      </c>
      <c r="W11" s="47">
        <v>288</v>
      </c>
      <c r="X11" s="47">
        <v>256</v>
      </c>
      <c r="Y11" s="47">
        <v>229</v>
      </c>
      <c r="Z11" s="48"/>
      <c r="AA11" s="49">
        <f t="shared" si="0"/>
        <v>6371.25</v>
      </c>
    </row>
    <row r="12" spans="1:27" ht="24.95" customHeight="1" x14ac:dyDescent="0.2">
      <c r="A12" s="50" t="s">
        <v>8</v>
      </c>
      <c r="B12" s="51">
        <v>1037.9000000000001</v>
      </c>
      <c r="C12" s="52">
        <v>657.9</v>
      </c>
      <c r="D12" s="52">
        <v>657.9</v>
      </c>
      <c r="E12" s="52">
        <v>657.9</v>
      </c>
      <c r="F12" s="52">
        <v>657.9</v>
      </c>
      <c r="G12" s="52">
        <v>699.9</v>
      </c>
      <c r="H12" s="52">
        <v>1153.2090000000001</v>
      </c>
      <c r="I12" s="52">
        <v>1663</v>
      </c>
      <c r="J12" s="52">
        <v>1663</v>
      </c>
      <c r="K12" s="52">
        <v>1318</v>
      </c>
      <c r="L12" s="52">
        <v>1312.9</v>
      </c>
      <c r="M12" s="52">
        <v>1439.9</v>
      </c>
      <c r="N12" s="52">
        <v>1409.48</v>
      </c>
      <c r="O12" s="52">
        <v>1325.3890000000001</v>
      </c>
      <c r="P12" s="52">
        <v>1594.6010000000001</v>
      </c>
      <c r="Q12" s="52">
        <v>2008.6849999999997</v>
      </c>
      <c r="R12" s="52">
        <v>2435.1909999999998</v>
      </c>
      <c r="S12" s="52">
        <v>2901.2020000000002</v>
      </c>
      <c r="T12" s="52">
        <v>3111.7560000000003</v>
      </c>
      <c r="U12" s="52">
        <v>3129.7930000000001</v>
      </c>
      <c r="V12" s="52">
        <v>3066.7139999999999</v>
      </c>
      <c r="W12" s="52">
        <v>2508.335</v>
      </c>
      <c r="X12" s="52">
        <v>2097</v>
      </c>
      <c r="Y12" s="52">
        <v>1623</v>
      </c>
      <c r="Z12" s="53"/>
      <c r="AA12" s="54">
        <f t="shared" si="0"/>
        <v>40130.555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156</v>
      </c>
      <c r="I13" s="52">
        <v>371</v>
      </c>
      <c r="J13" s="52">
        <v>363</v>
      </c>
      <c r="K13" s="52">
        <v>351</v>
      </c>
      <c r="L13" s="52">
        <v>186</v>
      </c>
      <c r="M13" s="52">
        <v>14</v>
      </c>
      <c r="N13" s="52">
        <v>14</v>
      </c>
      <c r="O13" s="52"/>
      <c r="P13" s="52"/>
      <c r="Q13" s="52"/>
      <c r="R13" s="52">
        <v>185</v>
      </c>
      <c r="S13" s="52">
        <v>616</v>
      </c>
      <c r="T13" s="52">
        <v>782</v>
      </c>
      <c r="U13" s="52">
        <v>647</v>
      </c>
      <c r="V13" s="52">
        <v>482</v>
      </c>
      <c r="W13" s="52">
        <v>156</v>
      </c>
      <c r="X13" s="52"/>
      <c r="Y13" s="52"/>
      <c r="Z13" s="53"/>
      <c r="AA13" s="54">
        <f t="shared" si="0"/>
        <v>4349</v>
      </c>
    </row>
    <row r="14" spans="1:27" ht="24.95" customHeight="1" x14ac:dyDescent="0.2">
      <c r="A14" s="55" t="s">
        <v>10</v>
      </c>
      <c r="B14" s="56">
        <v>2767.7419999999997</v>
      </c>
      <c r="C14" s="57">
        <v>2757.2629999999999</v>
      </c>
      <c r="D14" s="57">
        <v>2722.5010000000007</v>
      </c>
      <c r="E14" s="57">
        <v>2597.0549999999998</v>
      </c>
      <c r="F14" s="57">
        <v>2496.0260000000003</v>
      </c>
      <c r="G14" s="57">
        <v>2435.8240000000001</v>
      </c>
      <c r="H14" s="57">
        <v>2490.7479999999996</v>
      </c>
      <c r="I14" s="57">
        <v>2799.511</v>
      </c>
      <c r="J14" s="57">
        <v>3367.6760000000008</v>
      </c>
      <c r="K14" s="57">
        <v>3869.779</v>
      </c>
      <c r="L14" s="57">
        <v>4160.1099999999997</v>
      </c>
      <c r="M14" s="57">
        <v>4245.6359999999986</v>
      </c>
      <c r="N14" s="57">
        <v>4203.045000000001</v>
      </c>
      <c r="O14" s="57">
        <v>4067.6860000000015</v>
      </c>
      <c r="P14" s="57">
        <v>3797.2900000000009</v>
      </c>
      <c r="Q14" s="57">
        <v>3335.5649999999991</v>
      </c>
      <c r="R14" s="57">
        <v>2838.7799999999993</v>
      </c>
      <c r="S14" s="57">
        <v>2690.1210000000005</v>
      </c>
      <c r="T14" s="57">
        <v>2665.7019999999998</v>
      </c>
      <c r="U14" s="57">
        <v>2644.0639999999999</v>
      </c>
      <c r="V14" s="57">
        <v>2637.2130000000002</v>
      </c>
      <c r="W14" s="57">
        <v>2617.4469999999997</v>
      </c>
      <c r="X14" s="57">
        <v>2584.0429999999997</v>
      </c>
      <c r="Y14" s="57">
        <v>2520.4719999999998</v>
      </c>
      <c r="Z14" s="58"/>
      <c r="AA14" s="59">
        <f t="shared" si="0"/>
        <v>73311.298999999999</v>
      </c>
    </row>
    <row r="15" spans="1:27" ht="24.95" customHeight="1" x14ac:dyDescent="0.2">
      <c r="A15" s="55" t="s">
        <v>11</v>
      </c>
      <c r="B15" s="56">
        <v>59</v>
      </c>
      <c r="C15" s="57">
        <v>50</v>
      </c>
      <c r="D15" s="57">
        <v>48</v>
      </c>
      <c r="E15" s="57">
        <v>48</v>
      </c>
      <c r="F15" s="57">
        <v>53</v>
      </c>
      <c r="G15" s="57">
        <v>60</v>
      </c>
      <c r="H15" s="57">
        <v>69</v>
      </c>
      <c r="I15" s="57">
        <v>80</v>
      </c>
      <c r="J15" s="57">
        <v>97</v>
      </c>
      <c r="K15" s="57">
        <v>117</v>
      </c>
      <c r="L15" s="57">
        <v>132</v>
      </c>
      <c r="M15" s="57">
        <v>141</v>
      </c>
      <c r="N15" s="57">
        <v>146</v>
      </c>
      <c r="O15" s="57">
        <v>149</v>
      </c>
      <c r="P15" s="57">
        <v>143</v>
      </c>
      <c r="Q15" s="57">
        <v>134</v>
      </c>
      <c r="R15" s="57">
        <v>126</v>
      </c>
      <c r="S15" s="57">
        <v>126</v>
      </c>
      <c r="T15" s="57">
        <v>130</v>
      </c>
      <c r="U15" s="57">
        <v>130</v>
      </c>
      <c r="V15" s="57">
        <v>123</v>
      </c>
      <c r="W15" s="57">
        <v>112</v>
      </c>
      <c r="X15" s="57">
        <v>99</v>
      </c>
      <c r="Y15" s="57">
        <v>85</v>
      </c>
      <c r="Z15" s="58"/>
      <c r="AA15" s="59">
        <f t="shared" si="0"/>
        <v>2457</v>
      </c>
    </row>
    <row r="16" spans="1:27" ht="30" customHeight="1" thickBot="1" x14ac:dyDescent="0.25">
      <c r="A16" s="60" t="s">
        <v>12</v>
      </c>
      <c r="B16" s="61">
        <f>IF(LEN(B$2)&gt;0,SUM(B10:B15),"")</f>
        <v>4891.3439999999991</v>
      </c>
      <c r="C16" s="62">
        <f t="shared" ref="C16:Z16" si="1">IF(LEN(C$2)&gt;0,SUM(C10:C15),"")</f>
        <v>4460.1630000000005</v>
      </c>
      <c r="D16" s="62">
        <f t="shared" si="1"/>
        <v>4420.4010000000007</v>
      </c>
      <c r="E16" s="62">
        <f t="shared" si="1"/>
        <v>4284.9549999999999</v>
      </c>
      <c r="F16" s="62">
        <f t="shared" si="1"/>
        <v>4188.9260000000004</v>
      </c>
      <c r="G16" s="62">
        <f t="shared" si="1"/>
        <v>4230.7240000000002</v>
      </c>
      <c r="H16" s="62">
        <f t="shared" si="1"/>
        <v>4949.9569999999994</v>
      </c>
      <c r="I16" s="62">
        <f t="shared" si="1"/>
        <v>6033.5110000000004</v>
      </c>
      <c r="J16" s="62">
        <f t="shared" si="1"/>
        <v>6625.3260000000009</v>
      </c>
      <c r="K16" s="62">
        <f t="shared" si="1"/>
        <v>6781.7790000000005</v>
      </c>
      <c r="L16" s="62">
        <f t="shared" si="1"/>
        <v>6917.01</v>
      </c>
      <c r="M16" s="62">
        <f t="shared" si="1"/>
        <v>6947.1859999999988</v>
      </c>
      <c r="N16" s="62">
        <f t="shared" si="1"/>
        <v>6879.1750000000011</v>
      </c>
      <c r="O16" s="62">
        <f t="shared" si="1"/>
        <v>6642.0750000000016</v>
      </c>
      <c r="P16" s="62">
        <f t="shared" si="1"/>
        <v>6630.8910000000014</v>
      </c>
      <c r="Q16" s="62">
        <f t="shared" si="1"/>
        <v>6582.2499999999982</v>
      </c>
      <c r="R16" s="62">
        <f t="shared" si="1"/>
        <v>6729.9709999999995</v>
      </c>
      <c r="S16" s="62">
        <f t="shared" si="1"/>
        <v>7539.9730000000018</v>
      </c>
      <c r="T16" s="62">
        <f t="shared" si="1"/>
        <v>7961.1080000000002</v>
      </c>
      <c r="U16" s="62">
        <f t="shared" si="1"/>
        <v>7798.857</v>
      </c>
      <c r="V16" s="62">
        <f t="shared" si="1"/>
        <v>7556.9269999999997</v>
      </c>
      <c r="W16" s="62">
        <f t="shared" si="1"/>
        <v>6564.7819999999992</v>
      </c>
      <c r="X16" s="62">
        <f t="shared" si="1"/>
        <v>5871.0429999999997</v>
      </c>
      <c r="Y16" s="62">
        <f t="shared" si="1"/>
        <v>5292.4719999999998</v>
      </c>
      <c r="Z16" s="63" t="str">
        <f t="shared" si="1"/>
        <v/>
      </c>
      <c r="AA16" s="64">
        <f>SUM(AA10:AA15)</f>
        <v>146780.80599999998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2276.9</v>
      </c>
      <c r="C28" s="72">
        <v>2226.9</v>
      </c>
      <c r="D28" s="72">
        <v>2196.9</v>
      </c>
      <c r="E28" s="72">
        <v>2134.9</v>
      </c>
      <c r="F28" s="72">
        <v>2078.9</v>
      </c>
      <c r="G28" s="72">
        <v>2080.9</v>
      </c>
      <c r="H28" s="72">
        <v>2379.9</v>
      </c>
      <c r="I28" s="72">
        <v>2854.9</v>
      </c>
      <c r="J28" s="72">
        <v>3230.55</v>
      </c>
      <c r="K28" s="72">
        <v>3554.9</v>
      </c>
      <c r="L28" s="72">
        <v>3544.9</v>
      </c>
      <c r="M28" s="72">
        <v>3421.55</v>
      </c>
      <c r="N28" s="72">
        <v>3386.55</v>
      </c>
      <c r="O28" s="72">
        <v>3272.9</v>
      </c>
      <c r="P28" s="72">
        <v>3058.9</v>
      </c>
      <c r="Q28" s="72">
        <v>2862.9</v>
      </c>
      <c r="R28" s="72">
        <v>2684.9</v>
      </c>
      <c r="S28" s="72">
        <v>3068.55</v>
      </c>
      <c r="T28" s="72">
        <v>3325.55</v>
      </c>
      <c r="U28" s="72">
        <v>3152.9</v>
      </c>
      <c r="V28" s="72">
        <v>2971.9</v>
      </c>
      <c r="W28" s="72">
        <v>2532.9</v>
      </c>
      <c r="X28" s="72">
        <v>2289.9</v>
      </c>
      <c r="Y28" s="72">
        <v>2233.9</v>
      </c>
      <c r="Z28" s="73"/>
      <c r="AA28" s="74">
        <f>SUM(B28:Z28)</f>
        <v>66823.85000000002</v>
      </c>
    </row>
    <row r="29" spans="1:27" ht="24.95" customHeight="1" x14ac:dyDescent="0.2">
      <c r="A29" s="75" t="s">
        <v>23</v>
      </c>
      <c r="B29" s="76">
        <v>1547.444</v>
      </c>
      <c r="C29" s="77">
        <v>1612.2629999999999</v>
      </c>
      <c r="D29" s="77">
        <v>1659.501</v>
      </c>
      <c r="E29" s="77">
        <v>1579.0550000000001</v>
      </c>
      <c r="F29" s="77">
        <v>1561.0260000000001</v>
      </c>
      <c r="G29" s="77">
        <v>1469.8240000000001</v>
      </c>
      <c r="H29" s="77">
        <v>1435.9570000000001</v>
      </c>
      <c r="I29" s="77">
        <v>1763.511</v>
      </c>
      <c r="J29" s="77">
        <v>2003.6759999999999</v>
      </c>
      <c r="K29" s="77">
        <v>1759.279</v>
      </c>
      <c r="L29" s="77">
        <v>1885.5039999999999</v>
      </c>
      <c r="M29" s="77">
        <v>2048.855</v>
      </c>
      <c r="N29" s="77">
        <v>2116.625</v>
      </c>
      <c r="O29" s="77">
        <v>1934.2270000000001</v>
      </c>
      <c r="P29" s="77">
        <v>1981.0150000000001</v>
      </c>
      <c r="Q29" s="77">
        <v>1853.693</v>
      </c>
      <c r="R29" s="77">
        <v>1689.971</v>
      </c>
      <c r="S29" s="77">
        <v>2052.3229999999999</v>
      </c>
      <c r="T29" s="77">
        <v>2217.4580000000001</v>
      </c>
      <c r="U29" s="77">
        <v>2247.857</v>
      </c>
      <c r="V29" s="77">
        <v>2280.9270000000001</v>
      </c>
      <c r="W29" s="77">
        <v>1771.7819999999999</v>
      </c>
      <c r="X29" s="77">
        <v>1539.0429999999999</v>
      </c>
      <c r="Y29" s="77">
        <v>1516.472</v>
      </c>
      <c r="Z29" s="78"/>
      <c r="AA29" s="79">
        <f>SUM(B29:Z29)</f>
        <v>43527.288</v>
      </c>
    </row>
    <row r="30" spans="1:27" ht="24.95" customHeight="1" x14ac:dyDescent="0.2">
      <c r="A30" s="82" t="s">
        <v>24</v>
      </c>
      <c r="B30" s="80">
        <v>1457</v>
      </c>
      <c r="C30" s="81">
        <v>1077</v>
      </c>
      <c r="D30" s="81">
        <v>1077</v>
      </c>
      <c r="E30" s="81">
        <v>1077</v>
      </c>
      <c r="F30" s="81">
        <v>1077</v>
      </c>
      <c r="G30" s="81">
        <v>1119</v>
      </c>
      <c r="H30" s="81">
        <v>1497.1</v>
      </c>
      <c r="I30" s="81">
        <v>1737.1</v>
      </c>
      <c r="J30" s="81">
        <v>1737.1</v>
      </c>
      <c r="K30" s="81">
        <v>1737.1</v>
      </c>
      <c r="L30" s="81">
        <v>1732</v>
      </c>
      <c r="M30" s="81">
        <v>1732</v>
      </c>
      <c r="N30" s="81">
        <v>1607</v>
      </c>
      <c r="O30" s="81">
        <v>1607</v>
      </c>
      <c r="P30" s="81">
        <v>1812.1</v>
      </c>
      <c r="Q30" s="81">
        <v>2222.1</v>
      </c>
      <c r="R30" s="81">
        <v>2692.1</v>
      </c>
      <c r="S30" s="81">
        <v>2762.1</v>
      </c>
      <c r="T30" s="81">
        <v>2762.1</v>
      </c>
      <c r="U30" s="81">
        <v>2762.1</v>
      </c>
      <c r="V30" s="81">
        <v>2732.1</v>
      </c>
      <c r="W30" s="81">
        <v>2832.1</v>
      </c>
      <c r="X30" s="81">
        <v>2516.1</v>
      </c>
      <c r="Y30" s="81">
        <v>2042.1</v>
      </c>
      <c r="Z30" s="83"/>
      <c r="AA30" s="84">
        <f>SUM(B30:Z30)</f>
        <v>45405.399999999987</v>
      </c>
    </row>
    <row r="31" spans="1:27" ht="30" customHeight="1" thickBot="1" x14ac:dyDescent="0.25">
      <c r="A31" s="60" t="s">
        <v>25</v>
      </c>
      <c r="B31" s="61">
        <f>IF(LEN(B$2)&gt;0,SUM(B28:B30),"")</f>
        <v>5281.3440000000001</v>
      </c>
      <c r="C31" s="62">
        <f t="shared" ref="C31:Z31" si="4">IF(LEN(C$2)&gt;0,SUM(C28:C30),"")</f>
        <v>4916.1630000000005</v>
      </c>
      <c r="D31" s="62">
        <f t="shared" si="4"/>
        <v>4933.4009999999998</v>
      </c>
      <c r="E31" s="62">
        <f t="shared" si="4"/>
        <v>4790.9549999999999</v>
      </c>
      <c r="F31" s="62">
        <f t="shared" si="4"/>
        <v>4716.9260000000004</v>
      </c>
      <c r="G31" s="62">
        <f t="shared" si="4"/>
        <v>4669.7240000000002</v>
      </c>
      <c r="H31" s="62">
        <f t="shared" si="4"/>
        <v>5312.9570000000003</v>
      </c>
      <c r="I31" s="62">
        <f t="shared" si="4"/>
        <v>6355.5110000000004</v>
      </c>
      <c r="J31" s="62">
        <f t="shared" si="4"/>
        <v>6971.3260000000009</v>
      </c>
      <c r="K31" s="62">
        <f t="shared" si="4"/>
        <v>7051.2790000000005</v>
      </c>
      <c r="L31" s="62">
        <f t="shared" si="4"/>
        <v>7162.4040000000005</v>
      </c>
      <c r="M31" s="62">
        <f t="shared" si="4"/>
        <v>7202.4050000000007</v>
      </c>
      <c r="N31" s="62">
        <f t="shared" si="4"/>
        <v>7110.1750000000002</v>
      </c>
      <c r="O31" s="62">
        <f t="shared" si="4"/>
        <v>6814.1270000000004</v>
      </c>
      <c r="P31" s="62">
        <f t="shared" si="4"/>
        <v>6852.0149999999994</v>
      </c>
      <c r="Q31" s="62">
        <f t="shared" si="4"/>
        <v>6938.6929999999993</v>
      </c>
      <c r="R31" s="62">
        <f t="shared" si="4"/>
        <v>7066.9709999999995</v>
      </c>
      <c r="S31" s="62">
        <f t="shared" si="4"/>
        <v>7882.973</v>
      </c>
      <c r="T31" s="62">
        <f t="shared" si="4"/>
        <v>8305.1080000000002</v>
      </c>
      <c r="U31" s="62">
        <f t="shared" si="4"/>
        <v>8162.857</v>
      </c>
      <c r="V31" s="62">
        <f t="shared" si="4"/>
        <v>7984.9269999999997</v>
      </c>
      <c r="W31" s="62">
        <f t="shared" si="4"/>
        <v>7136.7819999999992</v>
      </c>
      <c r="X31" s="62">
        <f t="shared" si="4"/>
        <v>6345.0429999999997</v>
      </c>
      <c r="Y31" s="62">
        <f t="shared" si="4"/>
        <v>5792.4719999999998</v>
      </c>
      <c r="Z31" s="63" t="str">
        <f t="shared" si="4"/>
        <v/>
      </c>
      <c r="AA31" s="64">
        <f>SUM(AA28:AA30)</f>
        <v>155756.538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77</v>
      </c>
      <c r="C34" s="95">
        <v>80</v>
      </c>
      <c r="D34" s="95">
        <v>121</v>
      </c>
      <c r="E34" s="95">
        <v>135</v>
      </c>
      <c r="F34" s="95">
        <v>147</v>
      </c>
      <c r="G34" s="95">
        <v>119</v>
      </c>
      <c r="H34" s="95">
        <v>216</v>
      </c>
      <c r="I34" s="95">
        <v>125</v>
      </c>
      <c r="J34" s="95">
        <v>155</v>
      </c>
      <c r="K34" s="95">
        <v>81.5</v>
      </c>
      <c r="L34" s="95">
        <v>15</v>
      </c>
      <c r="M34" s="95">
        <v>73.218999999999994</v>
      </c>
      <c r="N34" s="95">
        <v>100</v>
      </c>
      <c r="O34" s="95">
        <v>41.052</v>
      </c>
      <c r="P34" s="95">
        <v>46</v>
      </c>
      <c r="Q34" s="95">
        <v>109</v>
      </c>
      <c r="R34" s="95">
        <v>109</v>
      </c>
      <c r="S34" s="95">
        <v>109</v>
      </c>
      <c r="T34" s="95">
        <v>140</v>
      </c>
      <c r="U34" s="95">
        <v>139</v>
      </c>
      <c r="V34" s="95">
        <v>209</v>
      </c>
      <c r="W34" s="95">
        <v>236</v>
      </c>
      <c r="X34" s="95">
        <v>154</v>
      </c>
      <c r="Y34" s="95">
        <v>164</v>
      </c>
      <c r="Z34" s="96"/>
      <c r="AA34" s="74">
        <f t="shared" ref="AA34:AA39" si="5">SUM(B34:Z34)</f>
        <v>2900.7709999999997</v>
      </c>
    </row>
    <row r="35" spans="1:27" ht="24.95" customHeight="1" x14ac:dyDescent="0.2">
      <c r="A35" s="97" t="s">
        <v>28</v>
      </c>
      <c r="B35" s="98">
        <v>258</v>
      </c>
      <c r="C35" s="99">
        <v>321</v>
      </c>
      <c r="D35" s="99">
        <v>337</v>
      </c>
      <c r="E35" s="99">
        <v>316</v>
      </c>
      <c r="F35" s="99">
        <v>326</v>
      </c>
      <c r="G35" s="99">
        <v>265</v>
      </c>
      <c r="H35" s="99">
        <v>92</v>
      </c>
      <c r="I35" s="99">
        <v>142</v>
      </c>
      <c r="J35" s="99">
        <v>136</v>
      </c>
      <c r="K35" s="99">
        <v>133</v>
      </c>
      <c r="L35" s="99">
        <v>175.39400000000001</v>
      </c>
      <c r="M35" s="99">
        <v>127</v>
      </c>
      <c r="N35" s="99">
        <v>76</v>
      </c>
      <c r="O35" s="99">
        <v>76</v>
      </c>
      <c r="P35" s="99">
        <v>120.124</v>
      </c>
      <c r="Q35" s="99">
        <v>192.44300000000001</v>
      </c>
      <c r="R35" s="99">
        <v>173</v>
      </c>
      <c r="S35" s="99">
        <v>179</v>
      </c>
      <c r="T35" s="99">
        <v>149</v>
      </c>
      <c r="U35" s="99">
        <v>170</v>
      </c>
      <c r="V35" s="99">
        <v>164</v>
      </c>
      <c r="W35" s="99">
        <v>281</v>
      </c>
      <c r="X35" s="99">
        <v>265</v>
      </c>
      <c r="Y35" s="99">
        <v>281</v>
      </c>
      <c r="Z35" s="100"/>
      <c r="AA35" s="79">
        <f t="shared" si="5"/>
        <v>4754.9610000000002</v>
      </c>
    </row>
    <row r="36" spans="1:27" ht="24.95" customHeight="1" x14ac:dyDescent="0.2">
      <c r="A36" s="97" t="s">
        <v>29</v>
      </c>
      <c r="B36" s="98">
        <v>650</v>
      </c>
      <c r="C36" s="99">
        <v>661</v>
      </c>
      <c r="D36" s="99">
        <v>650</v>
      </c>
      <c r="E36" s="99">
        <v>656</v>
      </c>
      <c r="F36" s="99">
        <v>662</v>
      </c>
      <c r="G36" s="99">
        <v>664</v>
      </c>
      <c r="H36" s="99">
        <v>669</v>
      </c>
      <c r="I36" s="99">
        <v>658</v>
      </c>
      <c r="J36" s="99">
        <v>650</v>
      </c>
      <c r="K36" s="99">
        <v>650</v>
      </c>
      <c r="L36" s="99">
        <v>650</v>
      </c>
      <c r="M36" s="99">
        <v>650</v>
      </c>
      <c r="N36" s="99">
        <v>650</v>
      </c>
      <c r="O36" s="99">
        <v>650</v>
      </c>
      <c r="P36" s="99">
        <v>650</v>
      </c>
      <c r="Q36" s="99">
        <v>657</v>
      </c>
      <c r="R36" s="99">
        <v>624.70000000000005</v>
      </c>
      <c r="S36" s="99">
        <v>505.8</v>
      </c>
      <c r="T36" s="99">
        <v>509.5</v>
      </c>
      <c r="U36" s="99">
        <v>551.5</v>
      </c>
      <c r="V36" s="99">
        <v>461.9</v>
      </c>
      <c r="W36" s="99">
        <v>384.7</v>
      </c>
      <c r="X36" s="99">
        <v>535.29999999999995</v>
      </c>
      <c r="Y36" s="99">
        <v>650</v>
      </c>
      <c r="Z36" s="100"/>
      <c r="AA36" s="79">
        <f t="shared" si="5"/>
        <v>14700.4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24.2</v>
      </c>
      <c r="G38" s="99">
        <v>359.6</v>
      </c>
      <c r="H38" s="99">
        <v>500</v>
      </c>
      <c r="I38" s="99">
        <v>214.5</v>
      </c>
      <c r="J38" s="99">
        <v>329</v>
      </c>
      <c r="K38" s="99">
        <v>442.3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420.8</v>
      </c>
      <c r="S38" s="99">
        <v>346.3</v>
      </c>
      <c r="T38" s="99">
        <v>43.7</v>
      </c>
      <c r="U38" s="99"/>
      <c r="V38" s="99"/>
      <c r="W38" s="99"/>
      <c r="X38" s="99">
        <v>146.80000000000001</v>
      </c>
      <c r="Y38" s="99"/>
      <c r="Z38" s="100"/>
      <c r="AA38" s="79">
        <f t="shared" si="5"/>
        <v>5827.2000000000007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1035</v>
      </c>
      <c r="C39" s="88">
        <f t="shared" si="6"/>
        <v>1112</v>
      </c>
      <c r="D39" s="88">
        <f t="shared" si="6"/>
        <v>1158</v>
      </c>
      <c r="E39" s="88">
        <f t="shared" si="6"/>
        <v>1157</v>
      </c>
      <c r="F39" s="88">
        <f t="shared" si="6"/>
        <v>1209.2</v>
      </c>
      <c r="G39" s="88">
        <f t="shared" si="6"/>
        <v>1457.6</v>
      </c>
      <c r="H39" s="88">
        <f t="shared" si="6"/>
        <v>1527</v>
      </c>
      <c r="I39" s="88">
        <f t="shared" si="6"/>
        <v>1189.5</v>
      </c>
      <c r="J39" s="88">
        <f t="shared" si="6"/>
        <v>1320</v>
      </c>
      <c r="K39" s="88">
        <f t="shared" si="6"/>
        <v>1356.8</v>
      </c>
      <c r="L39" s="88">
        <f t="shared" si="6"/>
        <v>1390.394</v>
      </c>
      <c r="M39" s="88">
        <f t="shared" si="6"/>
        <v>1400.2190000000001</v>
      </c>
      <c r="N39" s="88">
        <f t="shared" si="6"/>
        <v>1376</v>
      </c>
      <c r="O39" s="88">
        <f t="shared" si="6"/>
        <v>1317.0520000000001</v>
      </c>
      <c r="P39" s="88">
        <f t="shared" si="6"/>
        <v>1366.124</v>
      </c>
      <c r="Q39" s="88">
        <f t="shared" si="6"/>
        <v>1508.443</v>
      </c>
      <c r="R39" s="88">
        <f t="shared" si="6"/>
        <v>1377.5</v>
      </c>
      <c r="S39" s="88">
        <f t="shared" si="6"/>
        <v>1190.0999999999999</v>
      </c>
      <c r="T39" s="88">
        <f t="shared" si="6"/>
        <v>892.2</v>
      </c>
      <c r="U39" s="88">
        <f t="shared" si="6"/>
        <v>910.5</v>
      </c>
      <c r="V39" s="88">
        <f t="shared" si="6"/>
        <v>884.9</v>
      </c>
      <c r="W39" s="88">
        <f t="shared" si="6"/>
        <v>951.7</v>
      </c>
      <c r="X39" s="88">
        <f t="shared" si="6"/>
        <v>1151.0999999999999</v>
      </c>
      <c r="Y39" s="88">
        <f t="shared" si="6"/>
        <v>1145</v>
      </c>
      <c r="Z39" s="89" t="str">
        <f t="shared" si="6"/>
        <v/>
      </c>
      <c r="AA39" s="90">
        <f t="shared" si="5"/>
        <v>29383.331999999999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656</v>
      </c>
      <c r="D44" s="99">
        <v>645</v>
      </c>
      <c r="E44" s="99">
        <v>651</v>
      </c>
      <c r="F44" s="99">
        <v>657</v>
      </c>
      <c r="G44" s="99">
        <v>659</v>
      </c>
      <c r="H44" s="99">
        <v>664</v>
      </c>
      <c r="I44" s="99">
        <v>653</v>
      </c>
      <c r="J44" s="99">
        <v>645</v>
      </c>
      <c r="K44" s="99">
        <v>645</v>
      </c>
      <c r="L44" s="99">
        <v>645</v>
      </c>
      <c r="M44" s="99">
        <v>645</v>
      </c>
      <c r="N44" s="99">
        <v>645</v>
      </c>
      <c r="O44" s="99">
        <v>645</v>
      </c>
      <c r="P44" s="99">
        <v>645</v>
      </c>
      <c r="Q44" s="99">
        <v>652</v>
      </c>
      <c r="R44" s="99">
        <v>619.70000000000005</v>
      </c>
      <c r="S44" s="99">
        <v>500.8</v>
      </c>
      <c r="T44" s="99">
        <v>504.5</v>
      </c>
      <c r="U44" s="99">
        <v>546.5</v>
      </c>
      <c r="V44" s="99">
        <v>456.9</v>
      </c>
      <c r="W44" s="99">
        <v>379.7</v>
      </c>
      <c r="X44" s="99">
        <v>530.29999999999995</v>
      </c>
      <c r="Y44" s="99">
        <v>645</v>
      </c>
      <c r="Z44" s="100"/>
      <c r="AA44" s="79">
        <f t="shared" si="7"/>
        <v>14580.4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24.2</v>
      </c>
      <c r="G46" s="99">
        <v>359.6</v>
      </c>
      <c r="H46" s="99">
        <v>500</v>
      </c>
      <c r="I46" s="99">
        <v>214.5</v>
      </c>
      <c r="J46" s="99">
        <v>329</v>
      </c>
      <c r="K46" s="99">
        <v>442.3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420.8</v>
      </c>
      <c r="S46" s="99">
        <v>346.3</v>
      </c>
      <c r="T46" s="99">
        <v>43.7</v>
      </c>
      <c r="U46" s="99"/>
      <c r="V46" s="99"/>
      <c r="W46" s="99"/>
      <c r="X46" s="99">
        <v>146.80000000000001</v>
      </c>
      <c r="Y46" s="99"/>
      <c r="Z46" s="100"/>
      <c r="AA46" s="79">
        <f t="shared" si="7"/>
        <v>5827.2000000000007</v>
      </c>
    </row>
    <row r="47" spans="1:27" ht="24.95" customHeight="1" x14ac:dyDescent="0.2">
      <c r="A47" s="85" t="s">
        <v>34</v>
      </c>
      <c r="B47" s="98">
        <v>29</v>
      </c>
      <c r="C47" s="99"/>
      <c r="D47" s="99">
        <v>5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34</v>
      </c>
    </row>
    <row r="48" spans="1:27" ht="30" customHeight="1" thickBot="1" x14ac:dyDescent="0.25">
      <c r="A48" s="86" t="s">
        <v>35</v>
      </c>
      <c r="B48" s="87">
        <f>IF(LEN(B$2)&gt;0,SUM(B42:B47),"")</f>
        <v>674</v>
      </c>
      <c r="C48" s="88">
        <f t="shared" ref="C48:Z48" si="8">IF(LEN(C$2)&gt;0,SUM(C42:C47),"")</f>
        <v>656</v>
      </c>
      <c r="D48" s="88">
        <f t="shared" si="8"/>
        <v>650</v>
      </c>
      <c r="E48" s="88">
        <f t="shared" si="8"/>
        <v>651</v>
      </c>
      <c r="F48" s="88">
        <f t="shared" si="8"/>
        <v>681.2</v>
      </c>
      <c r="G48" s="88">
        <f t="shared" si="8"/>
        <v>1018.6</v>
      </c>
      <c r="H48" s="88">
        <f t="shared" si="8"/>
        <v>1164</v>
      </c>
      <c r="I48" s="88">
        <f t="shared" si="8"/>
        <v>867.5</v>
      </c>
      <c r="J48" s="88">
        <f t="shared" si="8"/>
        <v>974</v>
      </c>
      <c r="K48" s="88">
        <f t="shared" si="8"/>
        <v>1087.3</v>
      </c>
      <c r="L48" s="88">
        <f t="shared" si="8"/>
        <v>1145</v>
      </c>
      <c r="M48" s="88">
        <f t="shared" si="8"/>
        <v>1145</v>
      </c>
      <c r="N48" s="88">
        <f t="shared" si="8"/>
        <v>1145</v>
      </c>
      <c r="O48" s="88">
        <f t="shared" si="8"/>
        <v>1145</v>
      </c>
      <c r="P48" s="88">
        <f t="shared" si="8"/>
        <v>1145</v>
      </c>
      <c r="Q48" s="88">
        <f t="shared" si="8"/>
        <v>1152</v>
      </c>
      <c r="R48" s="88">
        <f t="shared" si="8"/>
        <v>1040.5</v>
      </c>
      <c r="S48" s="88">
        <f t="shared" si="8"/>
        <v>847.1</v>
      </c>
      <c r="T48" s="88">
        <f t="shared" si="8"/>
        <v>548.20000000000005</v>
      </c>
      <c r="U48" s="88">
        <f t="shared" si="8"/>
        <v>546.5</v>
      </c>
      <c r="V48" s="88">
        <f t="shared" si="8"/>
        <v>456.9</v>
      </c>
      <c r="W48" s="88">
        <f t="shared" si="8"/>
        <v>379.7</v>
      </c>
      <c r="X48" s="88">
        <f t="shared" si="8"/>
        <v>677.09999999999991</v>
      </c>
      <c r="Y48" s="88">
        <f t="shared" si="8"/>
        <v>645</v>
      </c>
      <c r="Z48" s="89" t="str">
        <f t="shared" si="8"/>
        <v/>
      </c>
      <c r="AA48" s="90">
        <f t="shared" si="7"/>
        <v>20441.600000000002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5926.3439999999991</v>
      </c>
      <c r="C51" s="88">
        <f t="shared" si="10"/>
        <v>5572.1630000000005</v>
      </c>
      <c r="D51" s="88">
        <f t="shared" si="10"/>
        <v>5578.4010000000007</v>
      </c>
      <c r="E51" s="88">
        <f t="shared" si="10"/>
        <v>5441.9549999999999</v>
      </c>
      <c r="F51" s="88">
        <f t="shared" si="10"/>
        <v>5398.1260000000002</v>
      </c>
      <c r="G51" s="88">
        <f t="shared" si="10"/>
        <v>5688.3240000000005</v>
      </c>
      <c r="H51" s="88">
        <f t="shared" si="10"/>
        <v>6476.9569999999994</v>
      </c>
      <c r="I51" s="88">
        <f t="shared" si="10"/>
        <v>7223.0110000000004</v>
      </c>
      <c r="J51" s="88">
        <f t="shared" si="10"/>
        <v>7945.3260000000009</v>
      </c>
      <c r="K51" s="88">
        <f t="shared" si="10"/>
        <v>8138.5790000000006</v>
      </c>
      <c r="L51" s="88">
        <f t="shared" si="10"/>
        <v>8307.4040000000005</v>
      </c>
      <c r="M51" s="88">
        <f t="shared" si="10"/>
        <v>8347.4049999999988</v>
      </c>
      <c r="N51" s="88">
        <f t="shared" si="10"/>
        <v>8255.1750000000011</v>
      </c>
      <c r="O51" s="88">
        <f t="shared" si="10"/>
        <v>7959.1270000000022</v>
      </c>
      <c r="P51" s="88">
        <f t="shared" si="10"/>
        <v>7997.0150000000012</v>
      </c>
      <c r="Q51" s="88">
        <f t="shared" si="10"/>
        <v>8090.6929999999984</v>
      </c>
      <c r="R51" s="88">
        <f t="shared" si="10"/>
        <v>8107.4709999999995</v>
      </c>
      <c r="S51" s="88">
        <f t="shared" si="10"/>
        <v>8730.0730000000021</v>
      </c>
      <c r="T51" s="88">
        <f t="shared" si="10"/>
        <v>8853.3080000000009</v>
      </c>
      <c r="U51" s="88">
        <f t="shared" si="10"/>
        <v>8709.357</v>
      </c>
      <c r="V51" s="88">
        <f t="shared" si="10"/>
        <v>8441.8269999999993</v>
      </c>
      <c r="W51" s="88">
        <f t="shared" si="10"/>
        <v>7516.4819999999991</v>
      </c>
      <c r="X51" s="88">
        <f t="shared" si="10"/>
        <v>7022.143</v>
      </c>
      <c r="Y51" s="88">
        <f t="shared" si="10"/>
        <v>6437.4719999999998</v>
      </c>
      <c r="Z51" s="89" t="str">
        <f t="shared" si="10"/>
        <v/>
      </c>
      <c r="AA51" s="105">
        <f>SUM(B51:Z51)</f>
        <v>176164.13800000001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5926.3440000000001</v>
      </c>
      <c r="C4" s="18">
        <v>5572.1690000000017</v>
      </c>
      <c r="D4" s="18">
        <v>5578.3559999999989</v>
      </c>
      <c r="E4" s="18">
        <v>5441.98</v>
      </c>
      <c r="F4" s="18">
        <v>5398.1440000000011</v>
      </c>
      <c r="G4" s="18">
        <v>5688.3239999999987</v>
      </c>
      <c r="H4" s="18">
        <v>6476.9569999999985</v>
      </c>
      <c r="I4" s="18">
        <v>7223.0260000000026</v>
      </c>
      <c r="J4" s="18">
        <v>7945.308</v>
      </c>
      <c r="K4" s="18">
        <v>8138.5960000000014</v>
      </c>
      <c r="L4" s="18">
        <v>8307.4040000000005</v>
      </c>
      <c r="M4" s="18">
        <v>8347.4049999999988</v>
      </c>
      <c r="N4" s="18">
        <v>8255.1749999999993</v>
      </c>
      <c r="O4" s="18">
        <v>7959.1269999999977</v>
      </c>
      <c r="P4" s="18">
        <v>7997.0150000000012</v>
      </c>
      <c r="Q4" s="18">
        <v>8090.6930000000002</v>
      </c>
      <c r="R4" s="18">
        <v>8107.5119999999997</v>
      </c>
      <c r="S4" s="18">
        <v>8730.1020000000008</v>
      </c>
      <c r="T4" s="18">
        <v>8853.351999999999</v>
      </c>
      <c r="U4" s="18">
        <v>8709.3159999999989</v>
      </c>
      <c r="V4" s="18">
        <v>8441.8379999999997</v>
      </c>
      <c r="W4" s="18">
        <v>7516.4990000000016</v>
      </c>
      <c r="X4" s="18">
        <v>7022.1889999999994</v>
      </c>
      <c r="Y4" s="18">
        <v>6437.4820000000009</v>
      </c>
      <c r="Z4" s="19"/>
      <c r="AA4" s="20">
        <f>SUM(B4:Z4)</f>
        <v>176164.31299999999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150.75</v>
      </c>
      <c r="C7" s="28">
        <v>179.88</v>
      </c>
      <c r="D7" s="28">
        <v>174.68</v>
      </c>
      <c r="E7" s="28">
        <v>170.89</v>
      </c>
      <c r="F7" s="28">
        <v>177.88</v>
      </c>
      <c r="G7" s="28">
        <v>183.62</v>
      </c>
      <c r="H7" s="28">
        <v>219.1</v>
      </c>
      <c r="I7" s="28">
        <v>240.11</v>
      </c>
      <c r="J7" s="28">
        <v>244.32</v>
      </c>
      <c r="K7" s="28">
        <v>217.95</v>
      </c>
      <c r="L7" s="28">
        <v>209.14</v>
      </c>
      <c r="M7" s="28">
        <v>219.61</v>
      </c>
      <c r="N7" s="28">
        <v>216.81</v>
      </c>
      <c r="O7" s="28">
        <v>197</v>
      </c>
      <c r="P7" s="28">
        <v>208.31</v>
      </c>
      <c r="Q7" s="28">
        <v>205.81</v>
      </c>
      <c r="R7" s="28">
        <v>202</v>
      </c>
      <c r="S7" s="28">
        <v>219.74</v>
      </c>
      <c r="T7" s="28">
        <v>243.8</v>
      </c>
      <c r="U7" s="28">
        <v>249.49</v>
      </c>
      <c r="V7" s="28">
        <v>239.01</v>
      </c>
      <c r="W7" s="28">
        <v>214.5</v>
      </c>
      <c r="X7" s="28">
        <v>208.28</v>
      </c>
      <c r="Y7" s="28">
        <v>200.57</v>
      </c>
      <c r="Z7" s="29"/>
      <c r="AA7" s="30">
        <f>IF(SUM(B7:Z7)&lt;&gt;0,AVERAGEIF(B7:Z7,"&lt;&gt;"""),"")</f>
        <v>208.05208333333329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888.03300000000002</v>
      </c>
      <c r="C19" s="72">
        <v>905.9899999999999</v>
      </c>
      <c r="D19" s="72">
        <v>900.99099999999999</v>
      </c>
      <c r="E19" s="72">
        <v>896.07499999999993</v>
      </c>
      <c r="F19" s="72">
        <v>884.18499999999995</v>
      </c>
      <c r="G19" s="72">
        <v>890.19399999999996</v>
      </c>
      <c r="H19" s="72">
        <v>876.30400000000009</v>
      </c>
      <c r="I19" s="72">
        <v>895.28599999999994</v>
      </c>
      <c r="J19" s="72">
        <v>899.35199999999998</v>
      </c>
      <c r="K19" s="72">
        <v>875.38699999999994</v>
      </c>
      <c r="L19" s="72">
        <v>828.40099999999995</v>
      </c>
      <c r="M19" s="72">
        <v>798.39</v>
      </c>
      <c r="N19" s="72">
        <v>774.32600000000002</v>
      </c>
      <c r="O19" s="72">
        <v>740.25300000000004</v>
      </c>
      <c r="P19" s="72">
        <v>747.21299999999997</v>
      </c>
      <c r="Q19" s="72">
        <v>776.23500000000001</v>
      </c>
      <c r="R19" s="72">
        <v>749.77099999999996</v>
      </c>
      <c r="S19" s="72">
        <v>730.78200000000004</v>
      </c>
      <c r="T19" s="72">
        <v>726.77600000000007</v>
      </c>
      <c r="U19" s="72">
        <v>731.73299999999995</v>
      </c>
      <c r="V19" s="72">
        <v>694.73399999999992</v>
      </c>
      <c r="W19" s="72">
        <v>672.70500000000004</v>
      </c>
      <c r="X19" s="72">
        <v>810.68399999999997</v>
      </c>
      <c r="Y19" s="72">
        <v>879.66800000000001</v>
      </c>
      <c r="Z19" s="73"/>
      <c r="AA19" s="74">
        <f t="shared" ref="AA19:AA24" si="2">SUM(B19:Z19)</f>
        <v>19573.468000000001</v>
      </c>
    </row>
    <row r="20" spans="1:27" ht="24.95" customHeight="1" x14ac:dyDescent="0.2">
      <c r="A20" s="75" t="s">
        <v>15</v>
      </c>
      <c r="B20" s="76">
        <v>1008.8299999999999</v>
      </c>
      <c r="C20" s="77">
        <v>996.81600000000014</v>
      </c>
      <c r="D20" s="77">
        <v>993.17899999999997</v>
      </c>
      <c r="E20" s="77">
        <v>1001.926</v>
      </c>
      <c r="F20" s="77">
        <v>1042.9080000000001</v>
      </c>
      <c r="G20" s="77">
        <v>1171.825</v>
      </c>
      <c r="H20" s="77">
        <v>1375.9279999999999</v>
      </c>
      <c r="I20" s="77">
        <v>1539.019</v>
      </c>
      <c r="J20" s="77">
        <v>1609.654</v>
      </c>
      <c r="K20" s="77">
        <v>1617.8209999999999</v>
      </c>
      <c r="L20" s="77">
        <v>1613.6880000000001</v>
      </c>
      <c r="M20" s="77">
        <v>1604.3519999999996</v>
      </c>
      <c r="N20" s="77">
        <v>1593.3720000000003</v>
      </c>
      <c r="O20" s="77">
        <v>1548.319</v>
      </c>
      <c r="P20" s="77">
        <v>1463.212</v>
      </c>
      <c r="Q20" s="77">
        <v>1383.9839999999999</v>
      </c>
      <c r="R20" s="77">
        <v>1342.0780000000002</v>
      </c>
      <c r="S20" s="77">
        <v>1352.9290000000001</v>
      </c>
      <c r="T20" s="77">
        <v>1323.08</v>
      </c>
      <c r="U20" s="77">
        <v>1283.1799999999998</v>
      </c>
      <c r="V20" s="77">
        <v>1210.2639999999999</v>
      </c>
      <c r="W20" s="77">
        <v>1128.2010000000002</v>
      </c>
      <c r="X20" s="77">
        <v>1085.7759999999998</v>
      </c>
      <c r="Y20" s="77">
        <v>1065.6569999999999</v>
      </c>
      <c r="Z20" s="78"/>
      <c r="AA20" s="79">
        <f t="shared" si="2"/>
        <v>31355.998</v>
      </c>
    </row>
    <row r="21" spans="1:27" ht="24.95" customHeight="1" x14ac:dyDescent="0.2">
      <c r="A21" s="75" t="s">
        <v>16</v>
      </c>
      <c r="B21" s="80">
        <v>2817.9810000000007</v>
      </c>
      <c r="C21" s="81">
        <v>2729.0630000000001</v>
      </c>
      <c r="D21" s="81">
        <v>2633.886</v>
      </c>
      <c r="E21" s="81">
        <v>2569.4789999999998</v>
      </c>
      <c r="F21" s="81">
        <v>2683.0509999999999</v>
      </c>
      <c r="G21" s="81">
        <v>3002.3049999999998</v>
      </c>
      <c r="H21" s="81">
        <v>3613.7250000000008</v>
      </c>
      <c r="I21" s="81">
        <v>4074.7210000000005</v>
      </c>
      <c r="J21" s="81">
        <v>4465.3019999999997</v>
      </c>
      <c r="K21" s="81">
        <v>4601.3880000000008</v>
      </c>
      <c r="L21" s="81">
        <v>4708.8150000000005</v>
      </c>
      <c r="M21" s="81">
        <v>4791.6629999999996</v>
      </c>
      <c r="N21" s="81">
        <v>4756.9769999999999</v>
      </c>
      <c r="O21" s="81">
        <v>4579.5549999999994</v>
      </c>
      <c r="P21" s="81">
        <v>4736.59</v>
      </c>
      <c r="Q21" s="81">
        <v>4769.9740000000002</v>
      </c>
      <c r="R21" s="81">
        <v>4900.6629999999986</v>
      </c>
      <c r="S21" s="81">
        <v>5577.8909999999996</v>
      </c>
      <c r="T21" s="81">
        <v>5715.4960000000001</v>
      </c>
      <c r="U21" s="81">
        <v>5629.3029999999981</v>
      </c>
      <c r="V21" s="81">
        <v>5336.44</v>
      </c>
      <c r="W21" s="81">
        <v>4823.9930000000004</v>
      </c>
      <c r="X21" s="81">
        <v>4237.7290000000003</v>
      </c>
      <c r="Y21" s="81">
        <v>3630.0570000000002</v>
      </c>
      <c r="Z21" s="78"/>
      <c r="AA21" s="79">
        <f t="shared" si="2"/>
        <v>101386.04700000002</v>
      </c>
    </row>
    <row r="22" spans="1:27" ht="24.95" customHeight="1" x14ac:dyDescent="0.2">
      <c r="A22" s="82" t="s">
        <v>17</v>
      </c>
      <c r="B22" s="81"/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114.5</v>
      </c>
      <c r="C23" s="77">
        <v>113</v>
      </c>
      <c r="D23" s="77">
        <v>110.5</v>
      </c>
      <c r="E23" s="77">
        <v>108</v>
      </c>
      <c r="F23" s="77">
        <v>112</v>
      </c>
      <c r="G23" s="77">
        <v>124</v>
      </c>
      <c r="H23" s="77">
        <v>143</v>
      </c>
      <c r="I23" s="77">
        <v>152</v>
      </c>
      <c r="J23" s="77">
        <v>151</v>
      </c>
      <c r="K23" s="77">
        <v>143</v>
      </c>
      <c r="L23" s="77">
        <v>138.5</v>
      </c>
      <c r="M23" s="77">
        <v>139</v>
      </c>
      <c r="N23" s="77">
        <v>138.5</v>
      </c>
      <c r="O23" s="77">
        <v>136</v>
      </c>
      <c r="P23" s="77">
        <v>146</v>
      </c>
      <c r="Q23" s="77">
        <v>157.5</v>
      </c>
      <c r="R23" s="77">
        <v>171</v>
      </c>
      <c r="S23" s="77">
        <v>191.5</v>
      </c>
      <c r="T23" s="77">
        <v>194</v>
      </c>
      <c r="U23" s="77">
        <v>190.5</v>
      </c>
      <c r="V23" s="77">
        <v>180</v>
      </c>
      <c r="W23" s="77">
        <v>164.5</v>
      </c>
      <c r="X23" s="77">
        <v>152</v>
      </c>
      <c r="Y23" s="77">
        <v>139.5</v>
      </c>
      <c r="Z23" s="77"/>
      <c r="AA23" s="79">
        <f t="shared" si="2"/>
        <v>3509.5</v>
      </c>
    </row>
    <row r="24" spans="1:27" ht="24.95" customHeight="1" x14ac:dyDescent="0.2">
      <c r="A24" s="85" t="s">
        <v>19</v>
      </c>
      <c r="B24" s="77">
        <v>246</v>
      </c>
      <c r="C24" s="77">
        <v>230</v>
      </c>
      <c r="D24" s="77">
        <v>220</v>
      </c>
      <c r="E24" s="77">
        <v>214.99999999999994</v>
      </c>
      <c r="F24" s="77">
        <v>220</v>
      </c>
      <c r="G24" s="77">
        <v>254</v>
      </c>
      <c r="H24" s="77">
        <v>315.00000000000006</v>
      </c>
      <c r="I24" s="77">
        <v>365.00000000000006</v>
      </c>
      <c r="J24" s="77">
        <v>411.00000000000011</v>
      </c>
      <c r="K24" s="77">
        <v>429</v>
      </c>
      <c r="L24" s="77">
        <v>450</v>
      </c>
      <c r="M24" s="77">
        <v>448.00000000000006</v>
      </c>
      <c r="N24" s="77">
        <v>441.00000000000006</v>
      </c>
      <c r="O24" s="77">
        <v>434</v>
      </c>
      <c r="P24" s="77">
        <v>424.00000000000006</v>
      </c>
      <c r="Q24" s="77">
        <v>422.99999999999994</v>
      </c>
      <c r="R24" s="77">
        <v>436</v>
      </c>
      <c r="S24" s="77">
        <v>478</v>
      </c>
      <c r="T24" s="77">
        <v>487.00000000000006</v>
      </c>
      <c r="U24" s="77">
        <v>476</v>
      </c>
      <c r="V24" s="77">
        <v>440</v>
      </c>
      <c r="W24" s="77">
        <v>400</v>
      </c>
      <c r="X24" s="77">
        <v>354.99999999999994</v>
      </c>
      <c r="Y24" s="77">
        <v>313.99999999999994</v>
      </c>
      <c r="Z24" s="77"/>
      <c r="AA24" s="79">
        <f t="shared" si="2"/>
        <v>8911</v>
      </c>
    </row>
    <row r="25" spans="1:27" ht="30" customHeight="1" thickBot="1" x14ac:dyDescent="0.25">
      <c r="A25" s="86" t="s">
        <v>20</v>
      </c>
      <c r="B25" s="87">
        <f t="shared" ref="B25:AA25" si="3">SUM(B19:B24)</f>
        <v>5075.344000000001</v>
      </c>
      <c r="C25" s="88">
        <f t="shared" si="3"/>
        <v>5209.8690000000006</v>
      </c>
      <c r="D25" s="88">
        <f t="shared" si="3"/>
        <v>5093.5560000000005</v>
      </c>
      <c r="E25" s="88">
        <f t="shared" si="3"/>
        <v>5025.4799999999996</v>
      </c>
      <c r="F25" s="88">
        <f t="shared" si="3"/>
        <v>5177.1440000000002</v>
      </c>
      <c r="G25" s="88">
        <f t="shared" si="3"/>
        <v>5442.3240000000005</v>
      </c>
      <c r="H25" s="88">
        <f t="shared" si="3"/>
        <v>6323.9570000000003</v>
      </c>
      <c r="I25" s="88">
        <f t="shared" si="3"/>
        <v>7026.0259999999998</v>
      </c>
      <c r="J25" s="88">
        <f t="shared" si="3"/>
        <v>7536.3079999999991</v>
      </c>
      <c r="K25" s="88">
        <f t="shared" si="3"/>
        <v>7666.5960000000005</v>
      </c>
      <c r="L25" s="88">
        <f t="shared" si="3"/>
        <v>7739.4040000000005</v>
      </c>
      <c r="M25" s="88">
        <f t="shared" si="3"/>
        <v>7781.4049999999988</v>
      </c>
      <c r="N25" s="88">
        <f t="shared" si="3"/>
        <v>7704.1750000000002</v>
      </c>
      <c r="O25" s="88">
        <f t="shared" si="3"/>
        <v>7438.1269999999995</v>
      </c>
      <c r="P25" s="88">
        <f t="shared" si="3"/>
        <v>7517.0150000000003</v>
      </c>
      <c r="Q25" s="88">
        <f t="shared" si="3"/>
        <v>7510.6930000000002</v>
      </c>
      <c r="R25" s="88">
        <f t="shared" si="3"/>
        <v>7599.5119999999988</v>
      </c>
      <c r="S25" s="88">
        <f t="shared" si="3"/>
        <v>8331.101999999999</v>
      </c>
      <c r="T25" s="88">
        <f t="shared" si="3"/>
        <v>8446.3520000000008</v>
      </c>
      <c r="U25" s="88">
        <f t="shared" si="3"/>
        <v>8310.7159999999967</v>
      </c>
      <c r="V25" s="88">
        <f t="shared" si="3"/>
        <v>7861.4379999999992</v>
      </c>
      <c r="W25" s="88">
        <f t="shared" si="3"/>
        <v>7189.3990000000013</v>
      </c>
      <c r="X25" s="88">
        <f t="shared" si="3"/>
        <v>6641.1890000000003</v>
      </c>
      <c r="Y25" s="88">
        <f t="shared" si="3"/>
        <v>6028.8819999999996</v>
      </c>
      <c r="Z25" s="89">
        <f t="shared" si="3"/>
        <v>0</v>
      </c>
      <c r="AA25" s="90">
        <f t="shared" si="3"/>
        <v>165676.01300000004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442.5</v>
      </c>
      <c r="C28" s="72">
        <v>425</v>
      </c>
      <c r="D28" s="72">
        <v>412.5</v>
      </c>
      <c r="E28" s="72">
        <v>405</v>
      </c>
      <c r="F28" s="72">
        <v>414</v>
      </c>
      <c r="G28" s="72">
        <v>460</v>
      </c>
      <c r="H28" s="72">
        <v>540</v>
      </c>
      <c r="I28" s="72">
        <v>599</v>
      </c>
      <c r="J28" s="72">
        <v>697</v>
      </c>
      <c r="K28" s="72">
        <v>707</v>
      </c>
      <c r="L28" s="72">
        <v>743.5</v>
      </c>
      <c r="M28" s="72">
        <v>742</v>
      </c>
      <c r="N28" s="72">
        <v>734.5</v>
      </c>
      <c r="O28" s="72">
        <v>705</v>
      </c>
      <c r="P28" s="72">
        <v>705</v>
      </c>
      <c r="Q28" s="72">
        <v>715.5</v>
      </c>
      <c r="R28" s="72">
        <v>742</v>
      </c>
      <c r="S28" s="72">
        <v>804.5</v>
      </c>
      <c r="T28" s="72">
        <v>816</v>
      </c>
      <c r="U28" s="72">
        <v>801.5</v>
      </c>
      <c r="V28" s="72">
        <v>702</v>
      </c>
      <c r="W28" s="72">
        <v>646.5</v>
      </c>
      <c r="X28" s="72">
        <v>589</v>
      </c>
      <c r="Y28" s="72">
        <v>535.5</v>
      </c>
      <c r="Z28" s="73"/>
      <c r="AA28" s="74">
        <f>SUM(B28:Z28)</f>
        <v>15084.5</v>
      </c>
    </row>
    <row r="29" spans="1:27" ht="24.95" customHeight="1" x14ac:dyDescent="0.2">
      <c r="A29" s="75" t="s">
        <v>23</v>
      </c>
      <c r="B29" s="76">
        <v>4983.8440000000001</v>
      </c>
      <c r="C29" s="77">
        <v>4991.8689999999997</v>
      </c>
      <c r="D29" s="77">
        <v>4912.0559999999996</v>
      </c>
      <c r="E29" s="77">
        <v>4860.4799999999996</v>
      </c>
      <c r="F29" s="77">
        <v>4984.1440000000002</v>
      </c>
      <c r="G29" s="77">
        <v>5228.3239999999996</v>
      </c>
      <c r="H29" s="77">
        <v>5936.9570000000003</v>
      </c>
      <c r="I29" s="77">
        <v>6624.0259999999998</v>
      </c>
      <c r="J29" s="77">
        <v>7248.308</v>
      </c>
      <c r="K29" s="77">
        <v>7431.5959999999995</v>
      </c>
      <c r="L29" s="77">
        <v>7563.9040000000005</v>
      </c>
      <c r="M29" s="77">
        <v>7605.4049999999997</v>
      </c>
      <c r="N29" s="77">
        <v>7520.6750000000002</v>
      </c>
      <c r="O29" s="77">
        <v>7254.1270000000004</v>
      </c>
      <c r="P29" s="77">
        <v>7292.0150000000003</v>
      </c>
      <c r="Q29" s="77">
        <v>7375.1930000000002</v>
      </c>
      <c r="R29" s="77">
        <v>7365.5119999999997</v>
      </c>
      <c r="S29" s="77">
        <v>7925.6019999999999</v>
      </c>
      <c r="T29" s="77">
        <v>8037.3519999999999</v>
      </c>
      <c r="U29" s="77">
        <v>7896.2160000000003</v>
      </c>
      <c r="V29" s="77">
        <v>7424.4380000000001</v>
      </c>
      <c r="W29" s="77">
        <v>6799.8990000000003</v>
      </c>
      <c r="X29" s="77">
        <v>6433.1890000000003</v>
      </c>
      <c r="Y29" s="77">
        <v>5852.3819999999996</v>
      </c>
      <c r="Z29" s="78"/>
      <c r="AA29" s="79">
        <f>SUM(B29:Z29)</f>
        <v>159547.51300000001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5426.3440000000001</v>
      </c>
      <c r="C31" s="62">
        <f t="shared" si="4"/>
        <v>5416.8689999999997</v>
      </c>
      <c r="D31" s="62">
        <f t="shared" si="4"/>
        <v>5324.5559999999996</v>
      </c>
      <c r="E31" s="62">
        <f t="shared" si="4"/>
        <v>5265.48</v>
      </c>
      <c r="F31" s="62">
        <f t="shared" si="4"/>
        <v>5398.1440000000002</v>
      </c>
      <c r="G31" s="62">
        <f t="shared" si="4"/>
        <v>5688.3239999999996</v>
      </c>
      <c r="H31" s="62">
        <f t="shared" si="4"/>
        <v>6476.9570000000003</v>
      </c>
      <c r="I31" s="62">
        <f t="shared" si="4"/>
        <v>7223.0259999999998</v>
      </c>
      <c r="J31" s="62">
        <f t="shared" si="4"/>
        <v>7945.308</v>
      </c>
      <c r="K31" s="62">
        <f t="shared" si="4"/>
        <v>8138.5959999999995</v>
      </c>
      <c r="L31" s="62">
        <f t="shared" si="4"/>
        <v>8307.4040000000005</v>
      </c>
      <c r="M31" s="62">
        <f t="shared" si="4"/>
        <v>8347.4049999999988</v>
      </c>
      <c r="N31" s="62">
        <f t="shared" si="4"/>
        <v>8255.1749999999993</v>
      </c>
      <c r="O31" s="62">
        <f t="shared" si="4"/>
        <v>7959.1270000000004</v>
      </c>
      <c r="P31" s="62">
        <f t="shared" si="4"/>
        <v>7997.0150000000003</v>
      </c>
      <c r="Q31" s="62">
        <f t="shared" si="4"/>
        <v>8090.6930000000002</v>
      </c>
      <c r="R31" s="62">
        <f t="shared" si="4"/>
        <v>8107.5119999999997</v>
      </c>
      <c r="S31" s="62">
        <f t="shared" si="4"/>
        <v>8730.101999999999</v>
      </c>
      <c r="T31" s="62">
        <f t="shared" si="4"/>
        <v>8853.351999999999</v>
      </c>
      <c r="U31" s="62">
        <f t="shared" si="4"/>
        <v>8697.7160000000003</v>
      </c>
      <c r="V31" s="62">
        <f t="shared" si="4"/>
        <v>8126.4380000000001</v>
      </c>
      <c r="W31" s="62">
        <f t="shared" si="4"/>
        <v>7446.3990000000003</v>
      </c>
      <c r="X31" s="62">
        <f t="shared" si="4"/>
        <v>7022.1890000000003</v>
      </c>
      <c r="Y31" s="62">
        <f t="shared" si="4"/>
        <v>6387.8819999999996</v>
      </c>
      <c r="Z31" s="63">
        <f t="shared" si="4"/>
        <v>0</v>
      </c>
      <c r="AA31" s="64">
        <f t="shared" si="4"/>
        <v>174632.01300000001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258</v>
      </c>
      <c r="C34" s="95">
        <v>159</v>
      </c>
      <c r="D34" s="95">
        <v>178</v>
      </c>
      <c r="E34" s="95">
        <v>187</v>
      </c>
      <c r="F34" s="95">
        <v>170</v>
      </c>
      <c r="G34" s="95">
        <v>199</v>
      </c>
      <c r="H34" s="95">
        <v>52</v>
      </c>
      <c r="I34" s="95">
        <v>96</v>
      </c>
      <c r="J34" s="95">
        <v>219</v>
      </c>
      <c r="K34" s="95">
        <v>256</v>
      </c>
      <c r="L34" s="95">
        <v>332</v>
      </c>
      <c r="M34" s="95">
        <v>331</v>
      </c>
      <c r="N34" s="95">
        <v>313</v>
      </c>
      <c r="O34" s="95">
        <v>288</v>
      </c>
      <c r="P34" s="95">
        <v>285</v>
      </c>
      <c r="Q34" s="95">
        <v>369</v>
      </c>
      <c r="R34" s="95">
        <v>288</v>
      </c>
      <c r="S34" s="95">
        <v>239</v>
      </c>
      <c r="T34" s="95">
        <v>232</v>
      </c>
      <c r="U34" s="95">
        <v>214</v>
      </c>
      <c r="V34" s="95">
        <v>140</v>
      </c>
      <c r="W34" s="95">
        <v>138</v>
      </c>
      <c r="X34" s="95">
        <v>200</v>
      </c>
      <c r="Y34" s="95">
        <v>192</v>
      </c>
      <c r="Z34" s="96"/>
      <c r="AA34" s="74">
        <f t="shared" ref="AA34:AA39" si="5">SUM(B34:Z34)</f>
        <v>5335</v>
      </c>
    </row>
    <row r="35" spans="1:27" ht="24.95" customHeight="1" x14ac:dyDescent="0.2">
      <c r="A35" s="97" t="s">
        <v>41</v>
      </c>
      <c r="B35" s="98">
        <v>93</v>
      </c>
      <c r="C35" s="99">
        <v>48</v>
      </c>
      <c r="D35" s="99">
        <v>53</v>
      </c>
      <c r="E35" s="99">
        <v>53</v>
      </c>
      <c r="F35" s="99">
        <v>51</v>
      </c>
      <c r="G35" s="99">
        <v>47</v>
      </c>
      <c r="H35" s="99">
        <v>101</v>
      </c>
      <c r="I35" s="99">
        <v>101</v>
      </c>
      <c r="J35" s="99">
        <v>190</v>
      </c>
      <c r="K35" s="99">
        <v>216</v>
      </c>
      <c r="L35" s="99">
        <v>236</v>
      </c>
      <c r="M35" s="99">
        <v>235</v>
      </c>
      <c r="N35" s="99">
        <v>238</v>
      </c>
      <c r="O35" s="99">
        <v>233</v>
      </c>
      <c r="P35" s="99">
        <v>195</v>
      </c>
      <c r="Q35" s="99">
        <v>211</v>
      </c>
      <c r="R35" s="99">
        <v>220</v>
      </c>
      <c r="S35" s="99">
        <v>160</v>
      </c>
      <c r="T35" s="99">
        <v>175</v>
      </c>
      <c r="U35" s="99">
        <v>173</v>
      </c>
      <c r="V35" s="99">
        <v>125</v>
      </c>
      <c r="W35" s="99">
        <v>119</v>
      </c>
      <c r="X35" s="99">
        <v>181</v>
      </c>
      <c r="Y35" s="99">
        <v>167</v>
      </c>
      <c r="Z35" s="100"/>
      <c r="AA35" s="79">
        <f t="shared" si="5"/>
        <v>3621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155.30000000000001</v>
      </c>
      <c r="D38" s="99">
        <v>253.8</v>
      </c>
      <c r="E38" s="99">
        <v>176.5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11.6</v>
      </c>
      <c r="V38" s="99">
        <v>315.39999999999998</v>
      </c>
      <c r="W38" s="99">
        <v>70.099999999999994</v>
      </c>
      <c r="X38" s="99"/>
      <c r="Y38" s="99">
        <v>49.6</v>
      </c>
      <c r="Z38" s="100"/>
      <c r="AA38" s="79">
        <f t="shared" si="5"/>
        <v>1532.2999999999997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851</v>
      </c>
      <c r="C39" s="88">
        <f t="shared" si="6"/>
        <v>362.3</v>
      </c>
      <c r="D39" s="88">
        <f t="shared" si="6"/>
        <v>484.8</v>
      </c>
      <c r="E39" s="88">
        <f t="shared" si="6"/>
        <v>416.5</v>
      </c>
      <c r="F39" s="88">
        <f t="shared" si="6"/>
        <v>221</v>
      </c>
      <c r="G39" s="88">
        <f t="shared" si="6"/>
        <v>246</v>
      </c>
      <c r="H39" s="88">
        <f t="shared" si="6"/>
        <v>153</v>
      </c>
      <c r="I39" s="88">
        <f t="shared" si="6"/>
        <v>197</v>
      </c>
      <c r="J39" s="88">
        <f t="shared" si="6"/>
        <v>409</v>
      </c>
      <c r="K39" s="88">
        <f t="shared" si="6"/>
        <v>472</v>
      </c>
      <c r="L39" s="88">
        <f t="shared" si="6"/>
        <v>568</v>
      </c>
      <c r="M39" s="88">
        <f t="shared" si="6"/>
        <v>566</v>
      </c>
      <c r="N39" s="88">
        <f t="shared" si="6"/>
        <v>551</v>
      </c>
      <c r="O39" s="88">
        <f t="shared" si="6"/>
        <v>521</v>
      </c>
      <c r="P39" s="88">
        <f t="shared" si="6"/>
        <v>480</v>
      </c>
      <c r="Q39" s="88">
        <f t="shared" si="6"/>
        <v>580</v>
      </c>
      <c r="R39" s="88">
        <f t="shared" si="6"/>
        <v>508</v>
      </c>
      <c r="S39" s="88">
        <f t="shared" si="6"/>
        <v>399</v>
      </c>
      <c r="T39" s="88">
        <f t="shared" si="6"/>
        <v>407</v>
      </c>
      <c r="U39" s="88">
        <f t="shared" si="6"/>
        <v>398.6</v>
      </c>
      <c r="V39" s="88">
        <f t="shared" si="6"/>
        <v>580.4</v>
      </c>
      <c r="W39" s="88">
        <f t="shared" si="6"/>
        <v>327.10000000000002</v>
      </c>
      <c r="X39" s="88">
        <f t="shared" si="6"/>
        <v>381</v>
      </c>
      <c r="Y39" s="88">
        <f t="shared" si="6"/>
        <v>408.6</v>
      </c>
      <c r="Z39" s="89">
        <f t="shared" si="6"/>
        <v>0</v>
      </c>
      <c r="AA39" s="90">
        <f t="shared" si="5"/>
        <v>10488.300000000001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155.30000000000001</v>
      </c>
      <c r="D46" s="99">
        <v>253.8</v>
      </c>
      <c r="E46" s="99">
        <v>176.5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11.6</v>
      </c>
      <c r="V46" s="99">
        <v>315.39999999999998</v>
      </c>
      <c r="W46" s="99">
        <v>70.099999999999994</v>
      </c>
      <c r="X46" s="99"/>
      <c r="Y46" s="99">
        <v>49.6</v>
      </c>
      <c r="Z46" s="100"/>
      <c r="AA46" s="79">
        <f t="shared" si="7"/>
        <v>1532.2999999999997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14.35</v>
      </c>
      <c r="K47" s="99">
        <v>1</v>
      </c>
      <c r="L47" s="99">
        <v>7</v>
      </c>
      <c r="M47" s="99">
        <v>15.35</v>
      </c>
      <c r="N47" s="99">
        <v>3.35</v>
      </c>
      <c r="O47" s="99"/>
      <c r="P47" s="99"/>
      <c r="Q47" s="99"/>
      <c r="R47" s="99"/>
      <c r="S47" s="99">
        <v>12.35</v>
      </c>
      <c r="T47" s="99">
        <v>22.35</v>
      </c>
      <c r="U47" s="99">
        <v>35</v>
      </c>
      <c r="V47" s="99">
        <v>6</v>
      </c>
      <c r="W47" s="99"/>
      <c r="X47" s="99"/>
      <c r="Y47" s="99"/>
      <c r="Z47" s="100"/>
      <c r="AA47" s="79">
        <f t="shared" si="7"/>
        <v>116.75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155.30000000000001</v>
      </c>
      <c r="D48" s="88">
        <f t="shared" si="8"/>
        <v>253.8</v>
      </c>
      <c r="E48" s="88">
        <f t="shared" si="8"/>
        <v>176.5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14.35</v>
      </c>
      <c r="K48" s="88">
        <f t="shared" si="8"/>
        <v>1</v>
      </c>
      <c r="L48" s="88">
        <f t="shared" si="8"/>
        <v>7</v>
      </c>
      <c r="M48" s="88">
        <f t="shared" si="8"/>
        <v>15.35</v>
      </c>
      <c r="N48" s="88">
        <f t="shared" si="8"/>
        <v>3.35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12.35</v>
      </c>
      <c r="T48" s="88">
        <f t="shared" si="8"/>
        <v>22.35</v>
      </c>
      <c r="U48" s="88">
        <f t="shared" si="8"/>
        <v>46.6</v>
      </c>
      <c r="V48" s="88">
        <f t="shared" si="8"/>
        <v>321.39999999999998</v>
      </c>
      <c r="W48" s="88">
        <f t="shared" si="8"/>
        <v>70.099999999999994</v>
      </c>
      <c r="X48" s="88">
        <f t="shared" si="8"/>
        <v>0</v>
      </c>
      <c r="Y48" s="88">
        <f t="shared" si="8"/>
        <v>49.6</v>
      </c>
      <c r="Z48" s="89">
        <f t="shared" si="8"/>
        <v>0</v>
      </c>
      <c r="AA48" s="90">
        <f t="shared" si="7"/>
        <v>1649.0499999999993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5926.344000000001</v>
      </c>
      <c r="C51" s="88">
        <f t="shared" si="10"/>
        <v>5572.1690000000008</v>
      </c>
      <c r="D51" s="88">
        <f t="shared" si="10"/>
        <v>5578.3560000000007</v>
      </c>
      <c r="E51" s="88">
        <f t="shared" si="10"/>
        <v>5441.98</v>
      </c>
      <c r="F51" s="88">
        <f t="shared" si="10"/>
        <v>5398.1440000000002</v>
      </c>
      <c r="G51" s="88">
        <f t="shared" si="10"/>
        <v>5688.3240000000005</v>
      </c>
      <c r="H51" s="88">
        <f t="shared" si="10"/>
        <v>6476.9570000000003</v>
      </c>
      <c r="I51" s="88">
        <f t="shared" si="10"/>
        <v>7223.0259999999998</v>
      </c>
      <c r="J51" s="88">
        <f t="shared" si="10"/>
        <v>7945.3079999999991</v>
      </c>
      <c r="K51" s="88">
        <f t="shared" si="10"/>
        <v>8138.5960000000005</v>
      </c>
      <c r="L51" s="88">
        <f t="shared" si="10"/>
        <v>8307.4040000000005</v>
      </c>
      <c r="M51" s="88">
        <f t="shared" si="10"/>
        <v>8347.4049999999988</v>
      </c>
      <c r="N51" s="88">
        <f t="shared" si="10"/>
        <v>8255.1749999999993</v>
      </c>
      <c r="O51" s="88">
        <f t="shared" si="10"/>
        <v>7959.1269999999995</v>
      </c>
      <c r="P51" s="88">
        <f t="shared" si="10"/>
        <v>7997.0150000000003</v>
      </c>
      <c r="Q51" s="88">
        <f t="shared" si="10"/>
        <v>8090.6930000000002</v>
      </c>
      <c r="R51" s="88">
        <f t="shared" si="10"/>
        <v>8107.5119999999988</v>
      </c>
      <c r="S51" s="88">
        <f t="shared" si="10"/>
        <v>8730.101999999999</v>
      </c>
      <c r="T51" s="88">
        <f t="shared" si="10"/>
        <v>8853.3520000000008</v>
      </c>
      <c r="U51" s="88">
        <f t="shared" si="10"/>
        <v>8709.3159999999971</v>
      </c>
      <c r="V51" s="88">
        <f t="shared" si="10"/>
        <v>8441.8379999999997</v>
      </c>
      <c r="W51" s="88">
        <f t="shared" si="10"/>
        <v>7516.4990000000016</v>
      </c>
      <c r="X51" s="88">
        <f t="shared" si="10"/>
        <v>7022.1890000000003</v>
      </c>
      <c r="Y51" s="88">
        <f t="shared" si="10"/>
        <v>6437.482</v>
      </c>
      <c r="Z51" s="89">
        <f t="shared" si="10"/>
        <v>0</v>
      </c>
      <c r="AA51" s="105">
        <f>SUM(B51:Z51)</f>
        <v>176164.31299999999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-145</v>
      </c>
      <c r="C4" s="18">
        <v>-500.7</v>
      </c>
      <c r="D4" s="18">
        <v>-391.2</v>
      </c>
      <c r="E4" s="18">
        <v>-474.5</v>
      </c>
      <c r="F4" s="18">
        <v>-681.2</v>
      </c>
      <c r="G4" s="18">
        <v>-1018.6</v>
      </c>
      <c r="H4" s="18">
        <v>-1164</v>
      </c>
      <c r="I4" s="18">
        <v>-867.5</v>
      </c>
      <c r="J4" s="18">
        <v>-974</v>
      </c>
      <c r="K4" s="18">
        <v>-1087.3</v>
      </c>
      <c r="L4" s="18">
        <v>-1145</v>
      </c>
      <c r="M4" s="18">
        <v>-1145</v>
      </c>
      <c r="N4" s="18">
        <v>-1145</v>
      </c>
      <c r="O4" s="18">
        <v>-1145</v>
      </c>
      <c r="P4" s="18">
        <v>-1145</v>
      </c>
      <c r="Q4" s="18">
        <v>-1152</v>
      </c>
      <c r="R4" s="18">
        <v>-1040.5</v>
      </c>
      <c r="S4" s="18">
        <v>-847.1</v>
      </c>
      <c r="T4" s="18">
        <v>-548.20000000000005</v>
      </c>
      <c r="U4" s="18">
        <v>-534.9</v>
      </c>
      <c r="V4" s="18">
        <v>-141.5</v>
      </c>
      <c r="W4" s="18">
        <v>-309.60000000000002</v>
      </c>
      <c r="X4" s="18">
        <v>-677.09999999999991</v>
      </c>
      <c r="Y4" s="18">
        <v>-595.4</v>
      </c>
      <c r="Z4" s="19"/>
      <c r="AA4" s="112">
        <f>SUM(B4:Z4)</f>
        <v>-18875.3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150.75</v>
      </c>
      <c r="C7" s="118">
        <v>179.88</v>
      </c>
      <c r="D7" s="118">
        <v>174.68</v>
      </c>
      <c r="E7" s="118">
        <v>170.89</v>
      </c>
      <c r="F7" s="118">
        <v>177.88</v>
      </c>
      <c r="G7" s="118">
        <v>183.62</v>
      </c>
      <c r="H7" s="118">
        <v>219.1</v>
      </c>
      <c r="I7" s="118">
        <v>240.11</v>
      </c>
      <c r="J7" s="118">
        <v>244.32</v>
      </c>
      <c r="K7" s="118">
        <v>217.95</v>
      </c>
      <c r="L7" s="118">
        <v>209.14</v>
      </c>
      <c r="M7" s="118">
        <v>219.61</v>
      </c>
      <c r="N7" s="118">
        <v>216.81</v>
      </c>
      <c r="O7" s="118">
        <v>197</v>
      </c>
      <c r="P7" s="118">
        <v>208.31</v>
      </c>
      <c r="Q7" s="118">
        <v>205.81</v>
      </c>
      <c r="R7" s="118">
        <v>202</v>
      </c>
      <c r="S7" s="118">
        <v>219.74</v>
      </c>
      <c r="T7" s="118">
        <v>243.8</v>
      </c>
      <c r="U7" s="118">
        <v>249.49</v>
      </c>
      <c r="V7" s="118">
        <v>239.01</v>
      </c>
      <c r="W7" s="118">
        <v>214.5</v>
      </c>
      <c r="X7" s="118">
        <v>208.28</v>
      </c>
      <c r="Y7" s="118">
        <v>200.57</v>
      </c>
      <c r="Z7" s="119"/>
      <c r="AA7" s="120">
        <f>IF(SUM(B7:Z7)&lt;&gt;0,AVERAGEIF(B7:Z7,"&lt;&gt;"""),"")</f>
        <v>208.05208333333329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656</v>
      </c>
      <c r="D13" s="130">
        <v>645</v>
      </c>
      <c r="E13" s="130">
        <v>651</v>
      </c>
      <c r="F13" s="130">
        <v>657</v>
      </c>
      <c r="G13" s="130">
        <v>659</v>
      </c>
      <c r="H13" s="130">
        <v>664</v>
      </c>
      <c r="I13" s="130">
        <v>653</v>
      </c>
      <c r="J13" s="130">
        <v>645</v>
      </c>
      <c r="K13" s="130">
        <v>645</v>
      </c>
      <c r="L13" s="130">
        <v>645</v>
      </c>
      <c r="M13" s="130">
        <v>645</v>
      </c>
      <c r="N13" s="130">
        <v>645</v>
      </c>
      <c r="O13" s="130">
        <v>645</v>
      </c>
      <c r="P13" s="130">
        <v>645</v>
      </c>
      <c r="Q13" s="130">
        <v>652</v>
      </c>
      <c r="R13" s="130">
        <v>619.70000000000005</v>
      </c>
      <c r="S13" s="130">
        <v>500.8</v>
      </c>
      <c r="T13" s="130">
        <v>504.5</v>
      </c>
      <c r="U13" s="130">
        <v>546.5</v>
      </c>
      <c r="V13" s="130">
        <v>456.9</v>
      </c>
      <c r="W13" s="130">
        <v>379.7</v>
      </c>
      <c r="X13" s="130">
        <v>530.29999999999995</v>
      </c>
      <c r="Y13" s="131">
        <v>645</v>
      </c>
      <c r="Z13" s="132"/>
      <c r="AA13" s="133">
        <f t="shared" si="0"/>
        <v>14580.4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24.2</v>
      </c>
      <c r="G15" s="134">
        <v>359.6</v>
      </c>
      <c r="H15" s="134">
        <v>500</v>
      </c>
      <c r="I15" s="134">
        <v>214.5</v>
      </c>
      <c r="J15" s="134">
        <v>329</v>
      </c>
      <c r="K15" s="134">
        <v>442.3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420.8</v>
      </c>
      <c r="S15" s="134">
        <v>346.3</v>
      </c>
      <c r="T15" s="134">
        <v>43.7</v>
      </c>
      <c r="U15" s="134"/>
      <c r="V15" s="134"/>
      <c r="W15" s="134"/>
      <c r="X15" s="134">
        <v>146.80000000000001</v>
      </c>
      <c r="Y15" s="134"/>
      <c r="Z15" s="132"/>
      <c r="AA15" s="133">
        <f t="shared" si="0"/>
        <v>5827.2000000000007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656</v>
      </c>
      <c r="D16" s="136">
        <f t="shared" si="1"/>
        <v>645</v>
      </c>
      <c r="E16" s="136">
        <f t="shared" si="1"/>
        <v>651</v>
      </c>
      <c r="F16" s="136">
        <f t="shared" si="1"/>
        <v>681.2</v>
      </c>
      <c r="G16" s="136">
        <f t="shared" si="1"/>
        <v>1018.6</v>
      </c>
      <c r="H16" s="136">
        <f t="shared" si="1"/>
        <v>1164</v>
      </c>
      <c r="I16" s="136">
        <f t="shared" si="1"/>
        <v>867.5</v>
      </c>
      <c r="J16" s="136">
        <f t="shared" si="1"/>
        <v>974</v>
      </c>
      <c r="K16" s="136">
        <f t="shared" si="1"/>
        <v>1087.3</v>
      </c>
      <c r="L16" s="136">
        <f t="shared" si="1"/>
        <v>1145</v>
      </c>
      <c r="M16" s="136">
        <f t="shared" si="1"/>
        <v>1145</v>
      </c>
      <c r="N16" s="136">
        <f t="shared" si="1"/>
        <v>1145</v>
      </c>
      <c r="O16" s="136">
        <f t="shared" si="1"/>
        <v>1145</v>
      </c>
      <c r="P16" s="136">
        <f t="shared" si="1"/>
        <v>1145</v>
      </c>
      <c r="Q16" s="136">
        <f t="shared" si="1"/>
        <v>1152</v>
      </c>
      <c r="R16" s="136">
        <f t="shared" si="1"/>
        <v>1040.5</v>
      </c>
      <c r="S16" s="136">
        <f t="shared" si="1"/>
        <v>847.1</v>
      </c>
      <c r="T16" s="136">
        <f t="shared" si="1"/>
        <v>548.20000000000005</v>
      </c>
      <c r="U16" s="136">
        <f t="shared" si="1"/>
        <v>546.5</v>
      </c>
      <c r="V16" s="136">
        <f t="shared" si="1"/>
        <v>456.9</v>
      </c>
      <c r="W16" s="136">
        <f t="shared" si="1"/>
        <v>379.7</v>
      </c>
      <c r="X16" s="136">
        <f t="shared" si="1"/>
        <v>677.09999999999991</v>
      </c>
      <c r="Y16" s="136">
        <f t="shared" si="1"/>
        <v>645</v>
      </c>
      <c r="Z16" s="137" t="str">
        <f t="shared" si="1"/>
        <v/>
      </c>
      <c r="AA16" s="90">
        <f t="shared" si="0"/>
        <v>20407.600000000002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155.30000000000001</v>
      </c>
      <c r="D23" s="134">
        <v>253.8</v>
      </c>
      <c r="E23" s="134">
        <v>176.5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11.6</v>
      </c>
      <c r="V23" s="134">
        <v>315.39999999999998</v>
      </c>
      <c r="W23" s="134">
        <v>70.099999999999994</v>
      </c>
      <c r="X23" s="134"/>
      <c r="Y23" s="134">
        <v>49.6</v>
      </c>
      <c r="Z23" s="132"/>
      <c r="AA23" s="133">
        <f t="shared" si="2"/>
        <v>1532.2999999999997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155.30000000000001</v>
      </c>
      <c r="D24" s="136">
        <f t="shared" si="3"/>
        <v>253.8</v>
      </c>
      <c r="E24" s="136">
        <f t="shared" si="3"/>
        <v>176.5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11.6</v>
      </c>
      <c r="V24" s="136">
        <f t="shared" si="3"/>
        <v>315.39999999999998</v>
      </c>
      <c r="W24" s="136">
        <f t="shared" si="3"/>
        <v>70.099999999999994</v>
      </c>
      <c r="X24" s="136">
        <f t="shared" si="3"/>
        <v>0</v>
      </c>
      <c r="Y24" s="136">
        <f t="shared" si="3"/>
        <v>49.6</v>
      </c>
      <c r="Z24" s="137" t="str">
        <f t="shared" si="3"/>
        <v/>
      </c>
      <c r="AA24" s="90">
        <f t="shared" si="2"/>
        <v>1532.2999999999997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2022-02-07T12:04:50Z</dcterms:created>
  <dcterms:modified xsi:type="dcterms:W3CDTF">2022-02-07T12:04:51Z</dcterms:modified>
</cp:coreProperties>
</file>