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<sst xmlns="http://schemas.openxmlformats.org/spreadsheetml/2006/main" count="117" uniqueCount="53">
  <si>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06/02/2022 14:11:08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</si>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</sst>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865</c:v>
                </c:pt>
                <c:pt idx="7">
                  <c:v>865</c:v>
                </c:pt>
                <c:pt idx="8">
                  <c:v>865</c:v>
                </c:pt>
                <c:pt idx="9">
                  <c:v>865</c:v>
                </c:pt>
                <c:pt idx="10">
                  <c:v>865</c:v>
                </c:pt>
                <c:pt idx="11">
                  <c:v>911</c:v>
                </c:pt>
                <c:pt idx="12">
                  <c:v>975</c:v>
                </c:pt>
                <c:pt idx="13">
                  <c:v>1030</c:v>
                </c:pt>
                <c:pt idx="14">
                  <c:v>1053</c:v>
                </c:pt>
                <c:pt idx="15">
                  <c:v>1053</c:v>
                </c:pt>
                <c:pt idx="16">
                  <c:v>1053</c:v>
                </c:pt>
                <c:pt idx="17">
                  <c:v>1085</c:v>
                </c:pt>
                <c:pt idx="18">
                  <c:v>1175</c:v>
                </c:pt>
                <c:pt idx="19">
                  <c:v>1175</c:v>
                </c:pt>
                <c:pt idx="20">
                  <c:v>1175</c:v>
                </c:pt>
                <c:pt idx="21">
                  <c:v>1121</c:v>
                </c:pt>
                <c:pt idx="22">
                  <c:v>1089</c:v>
                </c:pt>
                <c:pt idx="23">
                  <c:v>1071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205</c:v>
                </c:pt>
                <c:pt idx="2">
                  <c:v>193</c:v>
                </c:pt>
                <c:pt idx="3">
                  <c:v>185</c:v>
                </c:pt>
                <c:pt idx="4">
                  <c:v>190</c:v>
                </c:pt>
                <c:pt idx="5">
                  <c:v>220</c:v>
                </c:pt>
                <c:pt idx="6">
                  <c:v>278</c:v>
                </c:pt>
                <c:pt idx="7">
                  <c:v>299.64999999999998</c:v>
                </c:pt>
                <c:pt idx="8">
                  <c:v>332</c:v>
                </c:pt>
                <c:pt idx="9">
                  <c:v>311</c:v>
                </c:pt>
                <c:pt idx="10">
                  <c:v>311</c:v>
                </c:pt>
                <c:pt idx="11">
                  <c:v>291.64999999999998</c:v>
                </c:pt>
                <c:pt idx="12">
                  <c:v>291.64999999999998</c:v>
                </c:pt>
                <c:pt idx="13">
                  <c:v>291.64999999999998</c:v>
                </c:pt>
                <c:pt idx="14">
                  <c:v>291.64999999999998</c:v>
                </c:pt>
                <c:pt idx="15">
                  <c:v>311</c:v>
                </c:pt>
                <c:pt idx="16">
                  <c:v>334.65</c:v>
                </c:pt>
                <c:pt idx="17">
                  <c:v>339.65</c:v>
                </c:pt>
                <c:pt idx="18">
                  <c:v>334.65</c:v>
                </c:pt>
                <c:pt idx="19">
                  <c:v>311</c:v>
                </c:pt>
                <c:pt idx="20">
                  <c:v>311</c:v>
                </c:pt>
                <c:pt idx="21">
                  <c:v>291.64999999999998</c:v>
                </c:pt>
                <c:pt idx="22">
                  <c:v>270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1307.9000000000001</c:v>
                </c:pt>
                <c:pt idx="1">
                  <c:v>913.9</c:v>
                </c:pt>
                <c:pt idx="2">
                  <c:v>877.9</c:v>
                </c:pt>
                <c:pt idx="3">
                  <c:v>877.9</c:v>
                </c:pt>
                <c:pt idx="4">
                  <c:v>877.9</c:v>
                </c:pt>
                <c:pt idx="5">
                  <c:v>1007.9</c:v>
                </c:pt>
                <c:pt idx="6">
                  <c:v>1870.2190000000001</c:v>
                </c:pt>
                <c:pt idx="7">
                  <c:v>2557.9470000000001</c:v>
                </c:pt>
                <c:pt idx="8">
                  <c:v>2580.123</c:v>
                </c:pt>
                <c:pt idx="9">
                  <c:v>2401.3890000000001</c:v>
                </c:pt>
                <c:pt idx="10">
                  <c:v>2143.7259999999997</c:v>
                </c:pt>
                <c:pt idx="11">
                  <c:v>2132.7950000000001</c:v>
                </c:pt>
                <c:pt idx="12">
                  <c:v>2122.1710000000003</c:v>
                </c:pt>
                <c:pt idx="13">
                  <c:v>2019.1289999999999</c:v>
                </c:pt>
                <c:pt idx="14">
                  <c:v>2194.1039999999998</c:v>
                </c:pt>
                <c:pt idx="15">
                  <c:v>2304.1219999999998</c:v>
                </c:pt>
                <c:pt idx="16">
                  <c:v>2457.971</c:v>
                </c:pt>
                <c:pt idx="17">
                  <c:v>2704.1529999999998</c:v>
                </c:pt>
                <c:pt idx="18">
                  <c:v>2787.2750000000001</c:v>
                </c:pt>
                <c:pt idx="19">
                  <c:v>2916.7489999999998</c:v>
                </c:pt>
                <c:pt idx="20">
                  <c:v>2813.895</c:v>
                </c:pt>
                <c:pt idx="21">
                  <c:v>2173.2849999999999</c:v>
                </c:pt>
                <c:pt idx="22">
                  <c:v>1479.9</c:v>
                </c:pt>
                <c:pt idx="23">
                  <c:v>1077.9000000000001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1655.4</c:v>
                </c:pt>
                <c:pt idx="1">
                  <c:v>1754</c:v>
                </c:pt>
                <c:pt idx="2">
                  <c:v>1558.3</c:v>
                </c:pt>
                <c:pt idx="3">
                  <c:v>1502.778</c:v>
                </c:pt>
                <c:pt idx="4">
                  <c:v>1505.5</c:v>
                </c:pt>
                <c:pt idx="5">
                  <c:v>1493.2</c:v>
                </c:pt>
                <c:pt idx="6">
                  <c:v>1137.9000000000001</c:v>
                </c:pt>
                <c:pt idx="7">
                  <c:v>787.3</c:v>
                </c:pt>
                <c:pt idx="8">
                  <c:v>711</c:v>
                </c:pt>
                <c:pt idx="9">
                  <c:v>670</c:v>
                </c:pt>
                <c:pt idx="10">
                  <c:v>719</c:v>
                </c:pt>
                <c:pt idx="11">
                  <c:v>582</c:v>
                </c:pt>
                <c:pt idx="12">
                  <c:v>571.02499999999998</c:v>
                </c:pt>
                <c:pt idx="13">
                  <c:v>575</c:v>
                </c:pt>
                <c:pt idx="14">
                  <c:v>567</c:v>
                </c:pt>
                <c:pt idx="15">
                  <c:v>744</c:v>
                </c:pt>
                <c:pt idx="16">
                  <c:v>799.2</c:v>
                </c:pt>
                <c:pt idx="17">
                  <c:v>719.8</c:v>
                </c:pt>
                <c:pt idx="18">
                  <c:v>620.5</c:v>
                </c:pt>
                <c:pt idx="19">
                  <c:v>556.9</c:v>
                </c:pt>
                <c:pt idx="20">
                  <c:v>628.4</c:v>
                </c:pt>
                <c:pt idx="21">
                  <c:v>852</c:v>
                </c:pt>
                <c:pt idx="22">
                  <c:v>1050.0999999999999</c:v>
                </c:pt>
                <c:pt idx="23">
                  <c:v>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1169.6230000000003</c:v>
                </c:pt>
                <c:pt idx="1">
                  <c:v>1296.54</c:v>
                </c:pt>
                <c:pt idx="2">
                  <c:v>1443.6879999999999</c:v>
                </c:pt>
                <c:pt idx="3">
                  <c:v>1588.327</c:v>
                </c:pt>
                <c:pt idx="4">
                  <c:v>1736.9949999999999</c:v>
                </c:pt>
                <c:pt idx="5">
                  <c:v>1873.6399999999999</c:v>
                </c:pt>
                <c:pt idx="6">
                  <c:v>2010.425</c:v>
                </c:pt>
                <c:pt idx="7">
                  <c:v>2387.9890000000005</c:v>
                </c:pt>
                <c:pt idx="8">
                  <c:v>2976.5059999999994</c:v>
                </c:pt>
                <c:pt idx="9">
                  <c:v>3514.3270000000007</c:v>
                </c:pt>
                <c:pt idx="10">
                  <c:v>3899.7829999999999</c:v>
                </c:pt>
                <c:pt idx="11">
                  <c:v>4107.7460000000001</c:v>
                </c:pt>
                <c:pt idx="12">
                  <c:v>4098.3549999999996</c:v>
                </c:pt>
                <c:pt idx="13">
                  <c:v>3900.3069999999989</c:v>
                </c:pt>
                <c:pt idx="14">
                  <c:v>3557.5579999999986</c:v>
                </c:pt>
                <c:pt idx="15">
                  <c:v>3113.1099999999988</c:v>
                </c:pt>
                <c:pt idx="16">
                  <c:v>2757.5040000000004</c:v>
                </c:pt>
                <c:pt idx="17">
                  <c:v>2651.4510000000005</c:v>
                </c:pt>
                <c:pt idx="18">
                  <c:v>2629.6350000000002</c:v>
                </c:pt>
                <c:pt idx="19">
                  <c:v>2614.7489999999998</c:v>
                </c:pt>
                <c:pt idx="20">
                  <c:v>2584.7109999999998</c:v>
                </c:pt>
                <c:pt idx="21">
                  <c:v>2603.3039999999996</c:v>
                </c:pt>
                <c:pt idx="22">
                  <c:v>2622.5959999999995</c:v>
                </c:pt>
                <c:pt idx="23">
                  <c:v>2700.7360000000003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9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23</c:v>
                </c:pt>
                <c:pt idx="6">
                  <c:v>30</c:v>
                </c:pt>
                <c:pt idx="7">
                  <c:v>49</c:v>
                </c:pt>
                <c:pt idx="8">
                  <c:v>73</c:v>
                </c:pt>
                <c:pt idx="9">
                  <c:v>92</c:v>
                </c:pt>
                <c:pt idx="10">
                  <c:v>103</c:v>
                </c:pt>
                <c:pt idx="11">
                  <c:v>106</c:v>
                </c:pt>
                <c:pt idx="12">
                  <c:v>103</c:v>
                </c:pt>
                <c:pt idx="13">
                  <c:v>95</c:v>
                </c:pt>
                <c:pt idx="14">
                  <c:v>86</c:v>
                </c:pt>
                <c:pt idx="15">
                  <c:v>76</c:v>
                </c:pt>
                <c:pt idx="16">
                  <c:v>71</c:v>
                </c:pt>
                <c:pt idx="17">
                  <c:v>77</c:v>
                </c:pt>
                <c:pt idx="18">
                  <c:v>83</c:v>
                </c:pt>
                <c:pt idx="19">
                  <c:v>86</c:v>
                </c:pt>
                <c:pt idx="20">
                  <c:v>86</c:v>
                </c:pt>
                <c:pt idx="21">
                  <c:v>84</c:v>
                </c:pt>
                <c:pt idx="22">
                  <c:v>79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156</c:v>
                </c:pt>
                <c:pt idx="7">
                  <c:v>371</c:v>
                </c:pt>
                <c:pt idx="8">
                  <c:v>363</c:v>
                </c:pt>
                <c:pt idx="9">
                  <c:v>361</c:v>
                </c:pt>
                <c:pt idx="10">
                  <c:v>96</c:v>
                </c:pt>
                <c:pt idx="11">
                  <c:v>94</c:v>
                </c:pt>
                <c:pt idx="12">
                  <c:v>40</c:v>
                </c:pt>
                <c:pt idx="14">
                  <c:v>26</c:v>
                </c:pt>
                <c:pt idx="16">
                  <c:v>105</c:v>
                </c:pt>
                <c:pt idx="17">
                  <c:v>708</c:v>
                </c:pt>
                <c:pt idx="18">
                  <c:v>836</c:v>
                </c:pt>
                <c:pt idx="19">
                  <c:v>681</c:v>
                </c:pt>
                <c:pt idx="20">
                  <c:v>381</c:v>
                </c:pt>
                <c:pt idx="21">
                  <c:v>156</c:v>
                </c:pt>
                <c:pt idx="22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496168"/>
        <c:axId val="248496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5176.8940000000011</c:v>
                </c:pt>
                <c:pt idx="1">
                  <c:v>4991.4399999999987</c:v>
                </c:pt>
                <c:pt idx="2">
                  <c:v>4897.8999999999987</c:v>
                </c:pt>
                <c:pt idx="3">
                  <c:v>4982.9989999999998</c:v>
                </c:pt>
                <c:pt idx="4">
                  <c:v>5143.3709999999992</c:v>
                </c:pt>
                <c:pt idx="5">
                  <c:v>5456.6960000000017</c:v>
                </c:pt>
                <c:pt idx="6">
                  <c:v>6347.5010000000011</c:v>
                </c:pt>
                <c:pt idx="7">
                  <c:v>7317.8699999999972</c:v>
                </c:pt>
                <c:pt idx="8">
                  <c:v>7900.6129999999994</c:v>
                </c:pt>
                <c:pt idx="9">
                  <c:v>8214.7250000000022</c:v>
                </c:pt>
                <c:pt idx="10">
                  <c:v>8137.5550000000003</c:v>
                </c:pt>
                <c:pt idx="11">
                  <c:v>8225.1449999999986</c:v>
                </c:pt>
                <c:pt idx="12">
                  <c:v>8201.1620000000021</c:v>
                </c:pt>
                <c:pt idx="13">
                  <c:v>7911.0379999999986</c:v>
                </c:pt>
                <c:pt idx="14">
                  <c:v>7775.2669999999989</c:v>
                </c:pt>
                <c:pt idx="15">
                  <c:v>7601.222999999999</c:v>
                </c:pt>
                <c:pt idx="16">
                  <c:v>7578.2880000000005</c:v>
                </c:pt>
                <c:pt idx="17">
                  <c:v>8284.9990000000016</c:v>
                </c:pt>
                <c:pt idx="18">
                  <c:v>8466.0839999999989</c:v>
                </c:pt>
                <c:pt idx="19">
                  <c:v>8341.371000000001</c:v>
                </c:pt>
                <c:pt idx="20">
                  <c:v>7980.0570000000016</c:v>
                </c:pt>
                <c:pt idx="21">
                  <c:v>7281.2639999999992</c:v>
                </c:pt>
                <c:pt idx="22">
                  <c:v>6636.5990000000002</c:v>
                </c:pt>
                <c:pt idx="23">
                  <c:v>6081.6100000000006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496168"/>
        <c:axId val="248496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</c:v>
                </c:pt>
                <c:pt idx="1">
                  <c:v>205.01</c:v>
                </c:pt>
                <c:pt idx="2">
                  <c:v>168.74</c:v>
                </c:pt>
                <c:pt idx="3">
                  <c:v>154.94</c:v>
                </c:pt>
                <c:pt idx="4">
                  <c:v>162.44999999999999</c:v>
                </c:pt>
                <c:pt idx="5">
                  <c:v>189.81</c:v>
                </c:pt>
                <c:pt idx="6">
                  <c:v>221.64</c:v>
                </c:pt>
                <c:pt idx="7">
                  <c:v>220.61</c:v>
                </c:pt>
                <c:pt idx="8">
                  <c:v>234.53</c:v>
                </c:pt>
                <c:pt idx="9">
                  <c:v>216.1</c:v>
                </c:pt>
                <c:pt idx="10">
                  <c:v>212.92</c:v>
                </c:pt>
                <c:pt idx="11">
                  <c:v>210.08</c:v>
                </c:pt>
                <c:pt idx="12">
                  <c:v>207.8</c:v>
                </c:pt>
                <c:pt idx="13">
                  <c:v>196.66</c:v>
                </c:pt>
                <c:pt idx="14">
                  <c:v>204.99</c:v>
                </c:pt>
                <c:pt idx="15">
                  <c:v>207.45</c:v>
                </c:pt>
                <c:pt idx="16">
                  <c:v>210.05</c:v>
                </c:pt>
                <c:pt idx="17">
                  <c:v>216.1</c:v>
                </c:pt>
                <c:pt idx="18">
                  <c:v>217.33</c:v>
                </c:pt>
                <c:pt idx="19">
                  <c:v>220.69</c:v>
                </c:pt>
                <c:pt idx="20">
                  <c:v>218.38</c:v>
                </c:pt>
                <c:pt idx="21">
                  <c:v>210.77</c:v>
                </c:pt>
                <c:pt idx="22">
                  <c:v>201.31</c:v>
                </c:pt>
                <c:pt idx="23">
                  <c:v>184.42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497344"/>
        <c:axId val="248496952"/>
      </c:lineChart>
      <c:catAx>
        <c:axId val="24849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496560"/>
        <c:crosses val="autoZero"/>
        <c:auto val="1"/>
        <c:lblAlgn val="ctr"/>
        <c:lblOffset val="100"/>
        <c:noMultiLvlLbl val="0"/>
      </c:catAx>
      <c:valAx>
        <c:axId val="24849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496168"/>
        <c:crosses val="autoZero"/>
        <c:crossBetween val="between"/>
      </c:valAx>
      <c:valAx>
        <c:axId val="24849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497344"/>
        <c:crosses val="max"/>
        <c:crossBetween val="between"/>
      </c:valAx>
      <c:catAx>
        <c:axId val="24849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49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5176.9230000000007</v>
      </c>
      <c r="C4" s="18">
        <v>4991.4400000000005</v>
      </c>
      <c r="D4" s="18">
        <v>4897.8880000000008</v>
      </c>
      <c r="E4" s="18">
        <v>4983.0050000000001</v>
      </c>
      <c r="F4" s="18">
        <v>5143.3949999999995</v>
      </c>
      <c r="G4" s="18">
        <v>5456.7400000000016</v>
      </c>
      <c r="H4" s="18">
        <v>6347.543999999999</v>
      </c>
      <c r="I4" s="18">
        <v>7317.8859999999986</v>
      </c>
      <c r="J4" s="18">
        <v>7900.6289999999999</v>
      </c>
      <c r="K4" s="18">
        <v>8214.7160000000022</v>
      </c>
      <c r="L4" s="18">
        <v>8137.509</v>
      </c>
      <c r="M4" s="18">
        <v>8225.1909999999971</v>
      </c>
      <c r="N4" s="18">
        <v>8201.2010000000028</v>
      </c>
      <c r="O4" s="18">
        <v>7911.0860000000011</v>
      </c>
      <c r="P4" s="18">
        <v>7775.3119999999981</v>
      </c>
      <c r="Q4" s="18">
        <v>7601.2320000000009</v>
      </c>
      <c r="R4" s="18">
        <v>7578.3249999999998</v>
      </c>
      <c r="S4" s="18">
        <v>8285.0540000000001</v>
      </c>
      <c r="T4" s="18">
        <v>8466.0599999999977</v>
      </c>
      <c r="U4" s="18">
        <v>8341.3979999999974</v>
      </c>
      <c r="V4" s="18">
        <v>7980.0060000000003</v>
      </c>
      <c r="W4" s="18">
        <v>7281.2389999999987</v>
      </c>
      <c r="X4" s="18">
        <v>6636.5960000000005</v>
      </c>
      <c r="Y4" s="18">
        <v>6081.6359999999995</v>
      </c>
      <c r="Z4" s="19"/>
      <c r="AA4" s="20">
        <f>SUM(B4:Z4)</f>
        <v>168932.01099999997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</v>
      </c>
      <c r="C7" s="28">
        <v>205.01</v>
      </c>
      <c r="D7" s="28">
        <v>168.74</v>
      </c>
      <c r="E7" s="28">
        <v>154.94</v>
      </c>
      <c r="F7" s="28">
        <v>162.44999999999999</v>
      </c>
      <c r="G7" s="28">
        <v>189.81</v>
      </c>
      <c r="H7" s="28">
        <v>221.64</v>
      </c>
      <c r="I7" s="28">
        <v>220.61</v>
      </c>
      <c r="J7" s="28">
        <v>234.53</v>
      </c>
      <c r="K7" s="28">
        <v>216.1</v>
      </c>
      <c r="L7" s="28">
        <v>212.92</v>
      </c>
      <c r="M7" s="28">
        <v>210.08</v>
      </c>
      <c r="N7" s="28">
        <v>207.8</v>
      </c>
      <c r="O7" s="28">
        <v>196.66</v>
      </c>
      <c r="P7" s="28">
        <v>204.99</v>
      </c>
      <c r="Q7" s="28">
        <v>207.45</v>
      </c>
      <c r="R7" s="28">
        <v>210.05</v>
      </c>
      <c r="S7" s="28">
        <v>216.1</v>
      </c>
      <c r="T7" s="28">
        <v>217.33</v>
      </c>
      <c r="U7" s="28">
        <v>220.69</v>
      </c>
      <c r="V7" s="28">
        <v>218.38</v>
      </c>
      <c r="W7" s="28">
        <v>210.77</v>
      </c>
      <c r="X7" s="28">
        <v>201.31</v>
      </c>
      <c r="Y7" s="28">
        <v>184.42</v>
      </c>
      <c r="Z7" s="29"/>
      <c r="AA7" s="30">
        <f>IF(SUM(B7:Z7)&lt;&gt;0,AVERAGEIF(B7:Z7,"&lt;&gt;"""),"")</f>
        <v>202.94916666666668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865</v>
      </c>
      <c r="I10" s="42">
        <v>865</v>
      </c>
      <c r="J10" s="42">
        <v>865</v>
      </c>
      <c r="K10" s="42">
        <v>865</v>
      </c>
      <c r="L10" s="42">
        <v>865</v>
      </c>
      <c r="M10" s="42">
        <v>911</v>
      </c>
      <c r="N10" s="42">
        <v>975</v>
      </c>
      <c r="O10" s="42">
        <v>1030</v>
      </c>
      <c r="P10" s="42">
        <v>1053</v>
      </c>
      <c r="Q10" s="42">
        <v>1053</v>
      </c>
      <c r="R10" s="42">
        <v>1053</v>
      </c>
      <c r="S10" s="42">
        <v>1085</v>
      </c>
      <c r="T10" s="42">
        <v>1175</v>
      </c>
      <c r="U10" s="42">
        <v>1175</v>
      </c>
      <c r="V10" s="42">
        <v>1175</v>
      </c>
      <c r="W10" s="42">
        <v>1121</v>
      </c>
      <c r="X10" s="42">
        <v>1089</v>
      </c>
      <c r="Y10" s="42">
        <v>1071</v>
      </c>
      <c r="Z10" s="43"/>
      <c r="AA10" s="44">
        <f t="shared" ref="AA10:AA15" si="0">SUM(B10:Z10)</f>
        <v>23169</v>
      </c>
    </row>
    <row r="11" spans="1:27" ht="24.95" customHeight="1" x14ac:dyDescent="0.2">
      <c r="A11" s="45" t="s">
        <v>7</v>
      </c>
      <c r="B11" s="46">
        <v>223</v>
      </c>
      <c r="C11" s="47">
        <v>205</v>
      </c>
      <c r="D11" s="47">
        <v>193</v>
      </c>
      <c r="E11" s="47">
        <v>185</v>
      </c>
      <c r="F11" s="47">
        <v>190</v>
      </c>
      <c r="G11" s="47">
        <v>220</v>
      </c>
      <c r="H11" s="47">
        <v>278</v>
      </c>
      <c r="I11" s="47">
        <v>299.64999999999998</v>
      </c>
      <c r="J11" s="47">
        <v>332</v>
      </c>
      <c r="K11" s="47">
        <v>311</v>
      </c>
      <c r="L11" s="47">
        <v>311</v>
      </c>
      <c r="M11" s="47">
        <v>291.64999999999998</v>
      </c>
      <c r="N11" s="47">
        <v>291.64999999999998</v>
      </c>
      <c r="O11" s="47">
        <v>291.64999999999998</v>
      </c>
      <c r="P11" s="47">
        <v>291.64999999999998</v>
      </c>
      <c r="Q11" s="47">
        <v>311</v>
      </c>
      <c r="R11" s="47">
        <v>334.65</v>
      </c>
      <c r="S11" s="47">
        <v>339.65</v>
      </c>
      <c r="T11" s="47">
        <v>334.65</v>
      </c>
      <c r="U11" s="47">
        <v>311</v>
      </c>
      <c r="V11" s="47">
        <v>311</v>
      </c>
      <c r="W11" s="47">
        <v>291.64999999999998</v>
      </c>
      <c r="X11" s="47">
        <v>270</v>
      </c>
      <c r="Y11" s="47">
        <v>238</v>
      </c>
      <c r="Z11" s="48"/>
      <c r="AA11" s="49">
        <f t="shared" si="0"/>
        <v>6655.8499999999985</v>
      </c>
    </row>
    <row r="12" spans="1:27" ht="24.95" customHeight="1" x14ac:dyDescent="0.2">
      <c r="A12" s="50" t="s">
        <v>8</v>
      </c>
      <c r="B12" s="51">
        <v>1307.9000000000001</v>
      </c>
      <c r="C12" s="52">
        <v>913.9</v>
      </c>
      <c r="D12" s="52">
        <v>877.9</v>
      </c>
      <c r="E12" s="52">
        <v>877.9</v>
      </c>
      <c r="F12" s="52">
        <v>877.9</v>
      </c>
      <c r="G12" s="52">
        <v>1007.9</v>
      </c>
      <c r="H12" s="52">
        <v>1870.2190000000001</v>
      </c>
      <c r="I12" s="52">
        <v>2557.9470000000001</v>
      </c>
      <c r="J12" s="52">
        <v>2580.123</v>
      </c>
      <c r="K12" s="52">
        <v>2401.3890000000001</v>
      </c>
      <c r="L12" s="52">
        <v>2143.7259999999997</v>
      </c>
      <c r="M12" s="52">
        <v>2132.7950000000001</v>
      </c>
      <c r="N12" s="52">
        <v>2122.1710000000003</v>
      </c>
      <c r="O12" s="52">
        <v>2019.1289999999999</v>
      </c>
      <c r="P12" s="52">
        <v>2194.1039999999998</v>
      </c>
      <c r="Q12" s="52">
        <v>2304.1219999999998</v>
      </c>
      <c r="R12" s="52">
        <v>2457.971</v>
      </c>
      <c r="S12" s="52">
        <v>2704.1529999999998</v>
      </c>
      <c r="T12" s="52">
        <v>2787.2750000000001</v>
      </c>
      <c r="U12" s="52">
        <v>2916.7489999999998</v>
      </c>
      <c r="V12" s="52">
        <v>2813.895</v>
      </c>
      <c r="W12" s="52">
        <v>2173.2849999999999</v>
      </c>
      <c r="X12" s="52">
        <v>1479.9</v>
      </c>
      <c r="Y12" s="52">
        <v>1077.9000000000001</v>
      </c>
      <c r="Z12" s="53"/>
      <c r="AA12" s="54">
        <f t="shared" si="0"/>
        <v>46600.252999999997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156</v>
      </c>
      <c r="I13" s="52">
        <v>371</v>
      </c>
      <c r="J13" s="52">
        <v>363</v>
      </c>
      <c r="K13" s="52">
        <v>361</v>
      </c>
      <c r="L13" s="52">
        <v>96</v>
      </c>
      <c r="M13" s="52">
        <v>94</v>
      </c>
      <c r="N13" s="52">
        <v>40</v>
      </c>
      <c r="O13" s="52"/>
      <c r="P13" s="52">
        <v>26</v>
      </c>
      <c r="Q13" s="52"/>
      <c r="R13" s="52">
        <v>105</v>
      </c>
      <c r="S13" s="52">
        <v>708</v>
      </c>
      <c r="T13" s="52">
        <v>836</v>
      </c>
      <c r="U13" s="52">
        <v>681</v>
      </c>
      <c r="V13" s="52">
        <v>381</v>
      </c>
      <c r="W13" s="52">
        <v>156</v>
      </c>
      <c r="X13" s="52">
        <v>46</v>
      </c>
      <c r="Y13" s="52"/>
      <c r="Z13" s="53"/>
      <c r="AA13" s="54">
        <f t="shared" si="0"/>
        <v>4446</v>
      </c>
    </row>
    <row r="14" spans="1:27" ht="24.95" customHeight="1" x14ac:dyDescent="0.2">
      <c r="A14" s="55" t="s">
        <v>10</v>
      </c>
      <c r="B14" s="56">
        <v>1169.6230000000003</v>
      </c>
      <c r="C14" s="57">
        <v>1296.54</v>
      </c>
      <c r="D14" s="57">
        <v>1443.6879999999999</v>
      </c>
      <c r="E14" s="57">
        <v>1588.327</v>
      </c>
      <c r="F14" s="57">
        <v>1736.9949999999999</v>
      </c>
      <c r="G14" s="57">
        <v>1873.6399999999999</v>
      </c>
      <c r="H14" s="57">
        <v>2010.425</v>
      </c>
      <c r="I14" s="57">
        <v>2387.9890000000005</v>
      </c>
      <c r="J14" s="57">
        <v>2976.5059999999994</v>
      </c>
      <c r="K14" s="57">
        <v>3514.3270000000007</v>
      </c>
      <c r="L14" s="57">
        <v>3899.7829999999999</v>
      </c>
      <c r="M14" s="57">
        <v>4107.7460000000001</v>
      </c>
      <c r="N14" s="57">
        <v>4098.3549999999996</v>
      </c>
      <c r="O14" s="57">
        <v>3900.3069999999989</v>
      </c>
      <c r="P14" s="57">
        <v>3557.5579999999986</v>
      </c>
      <c r="Q14" s="57">
        <v>3113.1099999999988</v>
      </c>
      <c r="R14" s="57">
        <v>2757.5040000000004</v>
      </c>
      <c r="S14" s="57">
        <v>2651.4510000000005</v>
      </c>
      <c r="T14" s="57">
        <v>2629.6350000000002</v>
      </c>
      <c r="U14" s="57">
        <v>2614.7489999999998</v>
      </c>
      <c r="V14" s="57">
        <v>2584.7109999999998</v>
      </c>
      <c r="W14" s="57">
        <v>2603.3039999999996</v>
      </c>
      <c r="X14" s="57">
        <v>2622.5959999999995</v>
      </c>
      <c r="Y14" s="57">
        <v>2700.7360000000003</v>
      </c>
      <c r="Z14" s="58"/>
      <c r="AA14" s="59">
        <f t="shared" si="0"/>
        <v>63839.604999999996</v>
      </c>
    </row>
    <row r="15" spans="1:27" ht="24.95" customHeight="1" x14ac:dyDescent="0.2">
      <c r="A15" s="55" t="s">
        <v>11</v>
      </c>
      <c r="B15" s="56">
        <v>8</v>
      </c>
      <c r="C15" s="57">
        <v>9</v>
      </c>
      <c r="D15" s="57">
        <v>12</v>
      </c>
      <c r="E15" s="57">
        <v>16</v>
      </c>
      <c r="F15" s="57">
        <v>20</v>
      </c>
      <c r="G15" s="57">
        <v>23</v>
      </c>
      <c r="H15" s="57">
        <v>30</v>
      </c>
      <c r="I15" s="57">
        <v>49</v>
      </c>
      <c r="J15" s="57">
        <v>73</v>
      </c>
      <c r="K15" s="57">
        <v>92</v>
      </c>
      <c r="L15" s="57">
        <v>103</v>
      </c>
      <c r="M15" s="57">
        <v>106</v>
      </c>
      <c r="N15" s="57">
        <v>103</v>
      </c>
      <c r="O15" s="57">
        <v>95</v>
      </c>
      <c r="P15" s="57">
        <v>86</v>
      </c>
      <c r="Q15" s="57">
        <v>76</v>
      </c>
      <c r="R15" s="57">
        <v>71</v>
      </c>
      <c r="S15" s="57">
        <v>77</v>
      </c>
      <c r="T15" s="57">
        <v>83</v>
      </c>
      <c r="U15" s="57">
        <v>86</v>
      </c>
      <c r="V15" s="57">
        <v>86</v>
      </c>
      <c r="W15" s="57">
        <v>84</v>
      </c>
      <c r="X15" s="57">
        <v>79</v>
      </c>
      <c r="Y15" s="57">
        <v>71</v>
      </c>
      <c r="Z15" s="58"/>
      <c r="AA15" s="59">
        <f t="shared" si="0"/>
        <v>1538</v>
      </c>
    </row>
    <row r="16" spans="1:27" ht="30" customHeight="1" thickBot="1" x14ac:dyDescent="0.25">
      <c r="A16" s="60" t="s">
        <v>12</v>
      </c>
      <c r="B16" s="61">
        <f>IF(LEN(B$2)&gt;0,SUM(B10:B15),"")</f>
        <v>3521.5230000000001</v>
      </c>
      <c r="C16" s="62">
        <f t="shared" ref="C16:Z16" si="1">IF(LEN(C$2)&gt;0,SUM(C10:C15),"")</f>
        <v>3237.44</v>
      </c>
      <c r="D16" s="62">
        <f t="shared" si="1"/>
        <v>3339.5879999999997</v>
      </c>
      <c r="E16" s="62">
        <f t="shared" si="1"/>
        <v>3480.2269999999999</v>
      </c>
      <c r="F16" s="62">
        <f t="shared" si="1"/>
        <v>3637.895</v>
      </c>
      <c r="G16" s="62">
        <f t="shared" si="1"/>
        <v>3963.54</v>
      </c>
      <c r="H16" s="62">
        <f t="shared" si="1"/>
        <v>5209.6440000000002</v>
      </c>
      <c r="I16" s="62">
        <f t="shared" si="1"/>
        <v>6530.5860000000011</v>
      </c>
      <c r="J16" s="62">
        <f t="shared" si="1"/>
        <v>7189.628999999999</v>
      </c>
      <c r="K16" s="62">
        <f t="shared" si="1"/>
        <v>7544.7160000000003</v>
      </c>
      <c r="L16" s="62">
        <f t="shared" si="1"/>
        <v>7418.509</v>
      </c>
      <c r="M16" s="62">
        <f t="shared" si="1"/>
        <v>7643.1910000000007</v>
      </c>
      <c r="N16" s="62">
        <f t="shared" si="1"/>
        <v>7630.1759999999995</v>
      </c>
      <c r="O16" s="62">
        <f t="shared" si="1"/>
        <v>7336.0859999999993</v>
      </c>
      <c r="P16" s="62">
        <f t="shared" si="1"/>
        <v>7208.3119999999981</v>
      </c>
      <c r="Q16" s="62">
        <f t="shared" si="1"/>
        <v>6857.2319999999982</v>
      </c>
      <c r="R16" s="62">
        <f t="shared" si="1"/>
        <v>6779.125</v>
      </c>
      <c r="S16" s="62">
        <f t="shared" si="1"/>
        <v>7565.2540000000008</v>
      </c>
      <c r="T16" s="62">
        <f t="shared" si="1"/>
        <v>7845.56</v>
      </c>
      <c r="U16" s="62">
        <f t="shared" si="1"/>
        <v>7784.4979999999996</v>
      </c>
      <c r="V16" s="62">
        <f t="shared" si="1"/>
        <v>7351.6059999999998</v>
      </c>
      <c r="W16" s="62">
        <f t="shared" si="1"/>
        <v>6429.2389999999996</v>
      </c>
      <c r="X16" s="62">
        <f t="shared" si="1"/>
        <v>5586.4959999999992</v>
      </c>
      <c r="Y16" s="62">
        <f t="shared" si="1"/>
        <v>5158.6360000000004</v>
      </c>
      <c r="Z16" s="63" t="str">
        <f t="shared" si="1"/>
        <v/>
      </c>
      <c r="AA16" s="64">
        <f>SUM(AA10:AA15)</f>
        <v>146248.70799999998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1247.9000000000001</v>
      </c>
      <c r="C28" s="72">
        <v>1299.9000000000001</v>
      </c>
      <c r="D28" s="72">
        <v>1372.9</v>
      </c>
      <c r="E28" s="72">
        <v>1451.9</v>
      </c>
      <c r="F28" s="72">
        <v>1531.9</v>
      </c>
      <c r="G28" s="72">
        <v>1649.9</v>
      </c>
      <c r="H28" s="72">
        <v>1905.9</v>
      </c>
      <c r="I28" s="72">
        <v>2437.5500000000002</v>
      </c>
      <c r="J28" s="72">
        <v>2881.9</v>
      </c>
      <c r="K28" s="72">
        <v>3237.9</v>
      </c>
      <c r="L28" s="72">
        <v>3247.9</v>
      </c>
      <c r="M28" s="72">
        <v>3352.55</v>
      </c>
      <c r="N28" s="72">
        <v>3313.55</v>
      </c>
      <c r="O28" s="72">
        <v>3204.55</v>
      </c>
      <c r="P28" s="72">
        <v>2956.55</v>
      </c>
      <c r="Q28" s="72">
        <v>2726.9</v>
      </c>
      <c r="R28" s="72">
        <v>2577.5500000000002</v>
      </c>
      <c r="S28" s="72">
        <v>3147.55</v>
      </c>
      <c r="T28" s="72">
        <v>3329.55</v>
      </c>
      <c r="U28" s="72">
        <v>3156.9</v>
      </c>
      <c r="V28" s="72">
        <v>2837.9</v>
      </c>
      <c r="W28" s="72">
        <v>2433.5500000000002</v>
      </c>
      <c r="X28" s="72">
        <v>2270.9</v>
      </c>
      <c r="Y28" s="72">
        <v>2252.9</v>
      </c>
      <c r="Z28" s="73"/>
      <c r="AA28" s="74">
        <f>SUM(B28:Z28)</f>
        <v>59826.450000000019</v>
      </c>
    </row>
    <row r="29" spans="1:27" ht="24.95" customHeight="1" x14ac:dyDescent="0.2">
      <c r="A29" s="75" t="s">
        <v>23</v>
      </c>
      <c r="B29" s="76">
        <v>931.62300000000005</v>
      </c>
      <c r="C29" s="77">
        <v>1034.54</v>
      </c>
      <c r="D29" s="77">
        <v>1108.6880000000001</v>
      </c>
      <c r="E29" s="77">
        <v>1161.7049999999999</v>
      </c>
      <c r="F29" s="77">
        <v>1232.9949999999999</v>
      </c>
      <c r="G29" s="77">
        <v>1264.6400000000001</v>
      </c>
      <c r="H29" s="77">
        <v>1517.644</v>
      </c>
      <c r="I29" s="77">
        <v>1818.9359999999999</v>
      </c>
      <c r="J29" s="77">
        <v>1931.6289999999999</v>
      </c>
      <c r="K29" s="77">
        <v>1889.7159999999999</v>
      </c>
      <c r="L29" s="77">
        <v>1872.509</v>
      </c>
      <c r="M29" s="77">
        <v>1910.6410000000001</v>
      </c>
      <c r="N29" s="77">
        <v>1925.6510000000001</v>
      </c>
      <c r="O29" s="77">
        <v>1744.5360000000001</v>
      </c>
      <c r="P29" s="77">
        <v>1761.662</v>
      </c>
      <c r="Q29" s="77">
        <v>1757.232</v>
      </c>
      <c r="R29" s="77">
        <v>1571.4749999999999</v>
      </c>
      <c r="S29" s="77">
        <v>1704.604</v>
      </c>
      <c r="T29" s="77">
        <v>1802.91</v>
      </c>
      <c r="U29" s="77">
        <v>1914.498</v>
      </c>
      <c r="V29" s="77">
        <v>1845.606</v>
      </c>
      <c r="W29" s="77">
        <v>1486.5889999999999</v>
      </c>
      <c r="X29" s="77">
        <v>1475.596</v>
      </c>
      <c r="Y29" s="77">
        <v>1507.7360000000001</v>
      </c>
      <c r="Z29" s="78"/>
      <c r="AA29" s="79">
        <f>SUM(B29:Z29)</f>
        <v>38173.360999999997</v>
      </c>
    </row>
    <row r="30" spans="1:27" ht="24.95" customHeight="1" x14ac:dyDescent="0.2">
      <c r="A30" s="82" t="s">
        <v>24</v>
      </c>
      <c r="B30" s="80">
        <v>1892</v>
      </c>
      <c r="C30" s="81">
        <v>1498</v>
      </c>
      <c r="D30" s="81">
        <v>1462</v>
      </c>
      <c r="E30" s="81">
        <v>1462</v>
      </c>
      <c r="F30" s="81">
        <v>1462</v>
      </c>
      <c r="G30" s="81">
        <v>1592</v>
      </c>
      <c r="H30" s="81">
        <v>2117.1</v>
      </c>
      <c r="I30" s="81">
        <v>2587.1</v>
      </c>
      <c r="J30" s="81">
        <v>2587.1</v>
      </c>
      <c r="K30" s="81">
        <v>2587.1</v>
      </c>
      <c r="L30" s="81">
        <v>2467.1</v>
      </c>
      <c r="M30" s="81">
        <v>2462</v>
      </c>
      <c r="N30" s="81">
        <v>2462</v>
      </c>
      <c r="O30" s="81">
        <v>2462</v>
      </c>
      <c r="P30" s="81">
        <v>2557.1</v>
      </c>
      <c r="Q30" s="81">
        <v>2617.1</v>
      </c>
      <c r="R30" s="81">
        <v>2837.1</v>
      </c>
      <c r="S30" s="81">
        <v>2887.1</v>
      </c>
      <c r="T30" s="81">
        <v>2887.1</v>
      </c>
      <c r="U30" s="81">
        <v>2887.1</v>
      </c>
      <c r="V30" s="81">
        <v>2887.1</v>
      </c>
      <c r="W30" s="81">
        <v>2702.1</v>
      </c>
      <c r="X30" s="81">
        <v>2064</v>
      </c>
      <c r="Y30" s="81">
        <v>1662</v>
      </c>
      <c r="Z30" s="83"/>
      <c r="AA30" s="84">
        <f>SUM(B30:Z30)</f>
        <v>55087.299999999988</v>
      </c>
    </row>
    <row r="31" spans="1:27" ht="30" customHeight="1" thickBot="1" x14ac:dyDescent="0.25">
      <c r="A31" s="60" t="s">
        <v>25</v>
      </c>
      <c r="B31" s="61">
        <f>IF(LEN(B$2)&gt;0,SUM(B28:B30),"")</f>
        <v>4071.5230000000001</v>
      </c>
      <c r="C31" s="62">
        <f t="shared" ref="C31:Z31" si="4">IF(LEN(C$2)&gt;0,SUM(C28:C30),"")</f>
        <v>3832.44</v>
      </c>
      <c r="D31" s="62">
        <f t="shared" si="4"/>
        <v>3943.5880000000002</v>
      </c>
      <c r="E31" s="62">
        <f t="shared" si="4"/>
        <v>4075.605</v>
      </c>
      <c r="F31" s="62">
        <f t="shared" si="4"/>
        <v>4226.8950000000004</v>
      </c>
      <c r="G31" s="62">
        <f t="shared" si="4"/>
        <v>4506.54</v>
      </c>
      <c r="H31" s="62">
        <f t="shared" si="4"/>
        <v>5540.6440000000002</v>
      </c>
      <c r="I31" s="62">
        <f t="shared" si="4"/>
        <v>6843.5859999999993</v>
      </c>
      <c r="J31" s="62">
        <f t="shared" si="4"/>
        <v>7400.6290000000008</v>
      </c>
      <c r="K31" s="62">
        <f t="shared" si="4"/>
        <v>7714.7160000000003</v>
      </c>
      <c r="L31" s="62">
        <f t="shared" si="4"/>
        <v>7587.509</v>
      </c>
      <c r="M31" s="62">
        <f t="shared" si="4"/>
        <v>7725.1910000000007</v>
      </c>
      <c r="N31" s="62">
        <f t="shared" si="4"/>
        <v>7701.201</v>
      </c>
      <c r="O31" s="62">
        <f t="shared" si="4"/>
        <v>7411.0860000000002</v>
      </c>
      <c r="P31" s="62">
        <f t="shared" si="4"/>
        <v>7275.3119999999999</v>
      </c>
      <c r="Q31" s="62">
        <f t="shared" si="4"/>
        <v>7101.232</v>
      </c>
      <c r="R31" s="62">
        <f t="shared" si="4"/>
        <v>6986.125</v>
      </c>
      <c r="S31" s="62">
        <f t="shared" si="4"/>
        <v>7739.2540000000008</v>
      </c>
      <c r="T31" s="62">
        <f t="shared" si="4"/>
        <v>8019.5599999999995</v>
      </c>
      <c r="U31" s="62">
        <f t="shared" si="4"/>
        <v>7958.4979999999996</v>
      </c>
      <c r="V31" s="62">
        <f t="shared" si="4"/>
        <v>7570.6059999999998</v>
      </c>
      <c r="W31" s="62">
        <f t="shared" si="4"/>
        <v>6622.2389999999996</v>
      </c>
      <c r="X31" s="62">
        <f t="shared" si="4"/>
        <v>5810.4960000000001</v>
      </c>
      <c r="Y31" s="62">
        <f t="shared" si="4"/>
        <v>5422.6360000000004</v>
      </c>
      <c r="Z31" s="63" t="str">
        <f t="shared" si="4"/>
        <v/>
      </c>
      <c r="AA31" s="64">
        <f>SUM(AA28:AA30)</f>
        <v>153087.111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174</v>
      </c>
      <c r="C34" s="95">
        <v>215</v>
      </c>
      <c r="D34" s="95">
        <v>214</v>
      </c>
      <c r="E34" s="95">
        <v>217</v>
      </c>
      <c r="F34" s="95">
        <v>207</v>
      </c>
      <c r="G34" s="95">
        <v>202</v>
      </c>
      <c r="H34" s="95">
        <v>132</v>
      </c>
      <c r="I34" s="95">
        <v>119</v>
      </c>
      <c r="J34" s="95">
        <v>109</v>
      </c>
      <c r="K34" s="95">
        <v>109</v>
      </c>
      <c r="L34" s="95">
        <v>109</v>
      </c>
      <c r="M34" s="95">
        <v>22</v>
      </c>
      <c r="N34" s="95">
        <v>2</v>
      </c>
      <c r="O34" s="95">
        <v>15</v>
      </c>
      <c r="P34" s="95">
        <v>2</v>
      </c>
      <c r="Q34" s="95">
        <v>121</v>
      </c>
      <c r="R34" s="95">
        <v>109</v>
      </c>
      <c r="S34" s="95">
        <v>109</v>
      </c>
      <c r="T34" s="95">
        <v>109</v>
      </c>
      <c r="U34" s="95">
        <v>109</v>
      </c>
      <c r="V34" s="95">
        <v>96</v>
      </c>
      <c r="W34" s="95">
        <v>9</v>
      </c>
      <c r="X34" s="95">
        <v>32</v>
      </c>
      <c r="Y34" s="95">
        <v>32</v>
      </c>
      <c r="Z34" s="96"/>
      <c r="AA34" s="74">
        <f t="shared" ref="AA34:AA39" si="5">SUM(B34:Z34)</f>
        <v>2574</v>
      </c>
    </row>
    <row r="35" spans="1:27" ht="24.95" customHeight="1" x14ac:dyDescent="0.2">
      <c r="A35" s="97" t="s">
        <v>28</v>
      </c>
      <c r="B35" s="98">
        <v>316</v>
      </c>
      <c r="C35" s="99">
        <v>320</v>
      </c>
      <c r="D35" s="99">
        <v>330</v>
      </c>
      <c r="E35" s="99">
        <v>318.37799999999999</v>
      </c>
      <c r="F35" s="99">
        <v>322</v>
      </c>
      <c r="G35" s="99">
        <v>281</v>
      </c>
      <c r="H35" s="99">
        <v>139</v>
      </c>
      <c r="I35" s="99">
        <v>134</v>
      </c>
      <c r="J35" s="99">
        <v>42</v>
      </c>
      <c r="K35" s="99">
        <v>1</v>
      </c>
      <c r="L35" s="99"/>
      <c r="M35" s="99"/>
      <c r="N35" s="99">
        <v>9.0250000000000004</v>
      </c>
      <c r="O35" s="99"/>
      <c r="P35" s="99">
        <v>5</v>
      </c>
      <c r="Q35" s="99">
        <v>63</v>
      </c>
      <c r="R35" s="99">
        <v>38</v>
      </c>
      <c r="S35" s="99">
        <v>5</v>
      </c>
      <c r="T35" s="99">
        <v>5</v>
      </c>
      <c r="U35" s="99">
        <v>5</v>
      </c>
      <c r="V35" s="99">
        <v>63</v>
      </c>
      <c r="W35" s="99">
        <v>124</v>
      </c>
      <c r="X35" s="99">
        <v>132</v>
      </c>
      <c r="Y35" s="99">
        <v>172</v>
      </c>
      <c r="Z35" s="100"/>
      <c r="AA35" s="79">
        <f t="shared" si="5"/>
        <v>2824.4029999999998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460.2</v>
      </c>
      <c r="H36" s="99">
        <v>316.89999999999998</v>
      </c>
      <c r="I36" s="99">
        <v>10</v>
      </c>
      <c r="J36" s="99">
        <v>10</v>
      </c>
      <c r="K36" s="99">
        <v>10</v>
      </c>
      <c r="L36" s="99">
        <v>60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102.2</v>
      </c>
      <c r="S36" s="99">
        <v>84.5</v>
      </c>
      <c r="T36" s="99">
        <v>174.1</v>
      </c>
      <c r="U36" s="99">
        <v>308.60000000000002</v>
      </c>
      <c r="V36" s="99">
        <v>419.4</v>
      </c>
      <c r="W36" s="99">
        <v>669</v>
      </c>
      <c r="X36" s="99">
        <v>669</v>
      </c>
      <c r="Y36" s="99">
        <v>669</v>
      </c>
      <c r="Z36" s="100"/>
      <c r="AA36" s="79">
        <f t="shared" si="5"/>
        <v>7357.9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446.4</v>
      </c>
      <c r="C38" s="99">
        <v>500</v>
      </c>
      <c r="D38" s="99">
        <v>295.3</v>
      </c>
      <c r="E38" s="99">
        <v>248.4</v>
      </c>
      <c r="F38" s="99">
        <v>257.5</v>
      </c>
      <c r="G38" s="99">
        <v>500</v>
      </c>
      <c r="H38" s="99">
        <v>500</v>
      </c>
      <c r="I38" s="99">
        <v>474.3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471.3</v>
      </c>
      <c r="T38" s="99">
        <v>282.39999999999998</v>
      </c>
      <c r="U38" s="99">
        <v>84.3</v>
      </c>
      <c r="V38" s="99"/>
      <c r="W38" s="99"/>
      <c r="X38" s="99">
        <v>167.1</v>
      </c>
      <c r="Y38" s="99"/>
      <c r="Z38" s="100"/>
      <c r="AA38" s="79">
        <f t="shared" si="5"/>
        <v>8727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1655.4</v>
      </c>
      <c r="C39" s="88">
        <f t="shared" si="6"/>
        <v>1754</v>
      </c>
      <c r="D39" s="88">
        <f t="shared" si="6"/>
        <v>1558.3</v>
      </c>
      <c r="E39" s="88">
        <f t="shared" si="6"/>
        <v>1502.778</v>
      </c>
      <c r="F39" s="88">
        <f t="shared" si="6"/>
        <v>1505.5</v>
      </c>
      <c r="G39" s="88">
        <f t="shared" si="6"/>
        <v>1493.2</v>
      </c>
      <c r="H39" s="88">
        <f t="shared" si="6"/>
        <v>1137.9000000000001</v>
      </c>
      <c r="I39" s="88">
        <f t="shared" si="6"/>
        <v>787.3</v>
      </c>
      <c r="J39" s="88">
        <f t="shared" si="6"/>
        <v>711</v>
      </c>
      <c r="K39" s="88">
        <f t="shared" si="6"/>
        <v>670</v>
      </c>
      <c r="L39" s="88">
        <f t="shared" si="6"/>
        <v>719</v>
      </c>
      <c r="M39" s="88">
        <f t="shared" si="6"/>
        <v>582</v>
      </c>
      <c r="N39" s="88">
        <f t="shared" si="6"/>
        <v>571.02499999999998</v>
      </c>
      <c r="O39" s="88">
        <f t="shared" si="6"/>
        <v>575</v>
      </c>
      <c r="P39" s="88">
        <f t="shared" si="6"/>
        <v>567</v>
      </c>
      <c r="Q39" s="88">
        <f t="shared" si="6"/>
        <v>744</v>
      </c>
      <c r="R39" s="88">
        <f t="shared" si="6"/>
        <v>799.2</v>
      </c>
      <c r="S39" s="88">
        <f t="shared" si="6"/>
        <v>719.8</v>
      </c>
      <c r="T39" s="88">
        <f t="shared" si="6"/>
        <v>620.5</v>
      </c>
      <c r="U39" s="88">
        <f t="shared" si="6"/>
        <v>556.9</v>
      </c>
      <c r="V39" s="88">
        <f t="shared" si="6"/>
        <v>628.4</v>
      </c>
      <c r="W39" s="88">
        <f t="shared" si="6"/>
        <v>852</v>
      </c>
      <c r="X39" s="88">
        <f t="shared" si="6"/>
        <v>1050.0999999999999</v>
      </c>
      <c r="Y39" s="88">
        <f t="shared" si="6"/>
        <v>923</v>
      </c>
      <c r="Z39" s="89" t="str">
        <f t="shared" si="6"/>
        <v/>
      </c>
      <c r="AA39" s="90">
        <f t="shared" si="5"/>
        <v>22683.303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659</v>
      </c>
      <c r="C44" s="99">
        <v>659</v>
      </c>
      <c r="D44" s="99">
        <v>659</v>
      </c>
      <c r="E44" s="99">
        <v>659</v>
      </c>
      <c r="F44" s="99">
        <v>659</v>
      </c>
      <c r="G44" s="99">
        <v>450.2</v>
      </c>
      <c r="H44" s="99">
        <v>306.89999999999998</v>
      </c>
      <c r="I44" s="99"/>
      <c r="J44" s="99"/>
      <c r="K44" s="99"/>
      <c r="L44" s="99">
        <v>50</v>
      </c>
      <c r="M44" s="99"/>
      <c r="N44" s="99"/>
      <c r="O44" s="99"/>
      <c r="P44" s="99"/>
      <c r="Q44" s="99"/>
      <c r="R44" s="99">
        <v>92.2</v>
      </c>
      <c r="S44" s="99">
        <v>74.5</v>
      </c>
      <c r="T44" s="99">
        <v>164.1</v>
      </c>
      <c r="U44" s="99">
        <v>298.60000000000002</v>
      </c>
      <c r="V44" s="99">
        <v>409.4</v>
      </c>
      <c r="W44" s="99">
        <v>659</v>
      </c>
      <c r="X44" s="99">
        <v>659</v>
      </c>
      <c r="Y44" s="99">
        <v>659</v>
      </c>
      <c r="Z44" s="100"/>
      <c r="AA44" s="79">
        <f t="shared" si="7"/>
        <v>7117.9000000000005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446.4</v>
      </c>
      <c r="C46" s="99">
        <v>500</v>
      </c>
      <c r="D46" s="99">
        <v>295.3</v>
      </c>
      <c r="E46" s="99">
        <v>248.4</v>
      </c>
      <c r="F46" s="99">
        <v>257.5</v>
      </c>
      <c r="G46" s="99">
        <v>500</v>
      </c>
      <c r="H46" s="99">
        <v>500</v>
      </c>
      <c r="I46" s="99">
        <v>474.3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471.3</v>
      </c>
      <c r="T46" s="99">
        <v>282.39999999999998</v>
      </c>
      <c r="U46" s="99">
        <v>84.3</v>
      </c>
      <c r="V46" s="99"/>
      <c r="W46" s="99"/>
      <c r="X46" s="99">
        <v>167.1</v>
      </c>
      <c r="Y46" s="99"/>
      <c r="Z46" s="100"/>
      <c r="AA46" s="79">
        <f t="shared" si="7"/>
        <v>8727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1105.4000000000001</v>
      </c>
      <c r="C48" s="88">
        <f t="shared" ref="C48:Z48" si="8">IF(LEN(C$2)&gt;0,SUM(C42:C47),"")</f>
        <v>1159</v>
      </c>
      <c r="D48" s="88">
        <f t="shared" si="8"/>
        <v>954.3</v>
      </c>
      <c r="E48" s="88">
        <f t="shared" si="8"/>
        <v>907.4</v>
      </c>
      <c r="F48" s="88">
        <f t="shared" si="8"/>
        <v>916.5</v>
      </c>
      <c r="G48" s="88">
        <f t="shared" si="8"/>
        <v>950.2</v>
      </c>
      <c r="H48" s="88">
        <f t="shared" si="8"/>
        <v>806.9</v>
      </c>
      <c r="I48" s="88">
        <f t="shared" si="8"/>
        <v>474.3</v>
      </c>
      <c r="J48" s="88">
        <f t="shared" si="8"/>
        <v>500</v>
      </c>
      <c r="K48" s="88">
        <f t="shared" si="8"/>
        <v>500</v>
      </c>
      <c r="L48" s="88">
        <f t="shared" si="8"/>
        <v>550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592.20000000000005</v>
      </c>
      <c r="S48" s="88">
        <f t="shared" si="8"/>
        <v>545.79999999999995</v>
      </c>
      <c r="T48" s="88">
        <f t="shared" si="8"/>
        <v>446.5</v>
      </c>
      <c r="U48" s="88">
        <f t="shared" si="8"/>
        <v>382.90000000000003</v>
      </c>
      <c r="V48" s="88">
        <f t="shared" si="8"/>
        <v>409.4</v>
      </c>
      <c r="W48" s="88">
        <f t="shared" si="8"/>
        <v>659</v>
      </c>
      <c r="X48" s="88">
        <f t="shared" si="8"/>
        <v>826.1</v>
      </c>
      <c r="Y48" s="88">
        <f t="shared" si="8"/>
        <v>659</v>
      </c>
      <c r="Z48" s="89" t="str">
        <f t="shared" si="8"/>
        <v/>
      </c>
      <c r="AA48" s="90">
        <f t="shared" si="7"/>
        <v>15844.9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5176.9230000000007</v>
      </c>
      <c r="C51" s="88">
        <f t="shared" si="10"/>
        <v>4991.4400000000005</v>
      </c>
      <c r="D51" s="88">
        <f t="shared" si="10"/>
        <v>4897.8879999999999</v>
      </c>
      <c r="E51" s="88">
        <f t="shared" si="10"/>
        <v>4983.0050000000001</v>
      </c>
      <c r="F51" s="88">
        <f t="shared" si="10"/>
        <v>5143.3950000000004</v>
      </c>
      <c r="G51" s="88">
        <f t="shared" si="10"/>
        <v>5456.74</v>
      </c>
      <c r="H51" s="88">
        <f t="shared" si="10"/>
        <v>6347.5439999999999</v>
      </c>
      <c r="I51" s="88">
        <f t="shared" si="10"/>
        <v>7317.8860000000013</v>
      </c>
      <c r="J51" s="88">
        <f t="shared" si="10"/>
        <v>7900.628999999999</v>
      </c>
      <c r="K51" s="88">
        <f t="shared" si="10"/>
        <v>8214.7160000000003</v>
      </c>
      <c r="L51" s="88">
        <f t="shared" si="10"/>
        <v>8137.509</v>
      </c>
      <c r="M51" s="88">
        <f t="shared" si="10"/>
        <v>8225.1910000000007</v>
      </c>
      <c r="N51" s="88">
        <f t="shared" si="10"/>
        <v>8201.2009999999991</v>
      </c>
      <c r="O51" s="88">
        <f t="shared" si="10"/>
        <v>7911.0859999999993</v>
      </c>
      <c r="P51" s="88">
        <f t="shared" si="10"/>
        <v>7775.3119999999981</v>
      </c>
      <c r="Q51" s="88">
        <f t="shared" si="10"/>
        <v>7601.2319999999982</v>
      </c>
      <c r="R51" s="88">
        <f t="shared" si="10"/>
        <v>7578.3249999999998</v>
      </c>
      <c r="S51" s="88">
        <f t="shared" si="10"/>
        <v>8285.0540000000001</v>
      </c>
      <c r="T51" s="88">
        <f t="shared" si="10"/>
        <v>8466.0600000000013</v>
      </c>
      <c r="U51" s="88">
        <f t="shared" si="10"/>
        <v>8341.3979999999992</v>
      </c>
      <c r="V51" s="88">
        <f t="shared" si="10"/>
        <v>7980.0059999999994</v>
      </c>
      <c r="W51" s="88">
        <f t="shared" si="10"/>
        <v>7281.2389999999996</v>
      </c>
      <c r="X51" s="88">
        <f t="shared" si="10"/>
        <v>6636.5959999999995</v>
      </c>
      <c r="Y51" s="88">
        <f t="shared" si="10"/>
        <v>6081.6360000000004</v>
      </c>
      <c r="Z51" s="89" t="str">
        <f t="shared" si="10"/>
        <v/>
      </c>
      <c r="AA51" s="105">
        <f>SUM(B51:Z51)</f>
        <v>168932.01099999997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5176.8940000000011</v>
      </c>
      <c r="C4" s="18">
        <v>4991.4399999999987</v>
      </c>
      <c r="D4" s="18">
        <v>4897.8999999999987</v>
      </c>
      <c r="E4" s="18">
        <v>4982.9989999999998</v>
      </c>
      <c r="F4" s="18">
        <v>5143.3709999999992</v>
      </c>
      <c r="G4" s="18">
        <v>5456.6960000000017</v>
      </c>
      <c r="H4" s="18">
        <v>6347.5010000000011</v>
      </c>
      <c r="I4" s="18">
        <v>7317.8699999999972</v>
      </c>
      <c r="J4" s="18">
        <v>7900.6129999999994</v>
      </c>
      <c r="K4" s="18">
        <v>8214.7250000000022</v>
      </c>
      <c r="L4" s="18">
        <v>8137.5550000000003</v>
      </c>
      <c r="M4" s="18">
        <v>8225.1449999999986</v>
      </c>
      <c r="N4" s="18">
        <v>8201.1620000000021</v>
      </c>
      <c r="O4" s="18">
        <v>7911.0379999999986</v>
      </c>
      <c r="P4" s="18">
        <v>7775.2669999999989</v>
      </c>
      <c r="Q4" s="18">
        <v>7601.222999999999</v>
      </c>
      <c r="R4" s="18">
        <v>7578.2880000000005</v>
      </c>
      <c r="S4" s="18">
        <v>8284.9990000000016</v>
      </c>
      <c r="T4" s="18">
        <v>8466.0839999999989</v>
      </c>
      <c r="U4" s="18">
        <v>8341.371000000001</v>
      </c>
      <c r="V4" s="18">
        <v>7980.0570000000016</v>
      </c>
      <c r="W4" s="18">
        <v>7281.2639999999992</v>
      </c>
      <c r="X4" s="18">
        <v>6636.5990000000002</v>
      </c>
      <c r="Y4" s="18">
        <v>6081.6100000000006</v>
      </c>
      <c r="Z4" s="19"/>
      <c r="AA4" s="20">
        <f>SUM(B4:Z4)</f>
        <v>168931.67099999997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</v>
      </c>
      <c r="C7" s="28">
        <v>205.01</v>
      </c>
      <c r="D7" s="28">
        <v>168.74</v>
      </c>
      <c r="E7" s="28">
        <v>154.94</v>
      </c>
      <c r="F7" s="28">
        <v>162.44999999999999</v>
      </c>
      <c r="G7" s="28">
        <v>189.81</v>
      </c>
      <c r="H7" s="28">
        <v>221.64</v>
      </c>
      <c r="I7" s="28">
        <v>220.61</v>
      </c>
      <c r="J7" s="28">
        <v>234.53</v>
      </c>
      <c r="K7" s="28">
        <v>216.1</v>
      </c>
      <c r="L7" s="28">
        <v>212.92</v>
      </c>
      <c r="M7" s="28">
        <v>210.08</v>
      </c>
      <c r="N7" s="28">
        <v>207.8</v>
      </c>
      <c r="O7" s="28">
        <v>196.66</v>
      </c>
      <c r="P7" s="28">
        <v>204.99</v>
      </c>
      <c r="Q7" s="28">
        <v>207.45</v>
      </c>
      <c r="R7" s="28">
        <v>210.05</v>
      </c>
      <c r="S7" s="28">
        <v>216.1</v>
      </c>
      <c r="T7" s="28">
        <v>217.33</v>
      </c>
      <c r="U7" s="28">
        <v>220.69</v>
      </c>
      <c r="V7" s="28">
        <v>218.38</v>
      </c>
      <c r="W7" s="28">
        <v>210.77</v>
      </c>
      <c r="X7" s="28">
        <v>201.31</v>
      </c>
      <c r="Y7" s="28">
        <v>184.42</v>
      </c>
      <c r="Z7" s="29"/>
      <c r="AA7" s="30">
        <f>IF(SUM(B7:Z7)&lt;&gt;0,AVERAGEIF(B7:Z7,"&lt;&gt;"""),"")</f>
        <v>202.94916666666668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845.28</v>
      </c>
      <c r="C19" s="72">
        <v>861.26299999999992</v>
      </c>
      <c r="D19" s="72">
        <v>840.22899999999993</v>
      </c>
      <c r="E19" s="72">
        <v>840.31099999999992</v>
      </c>
      <c r="F19" s="72">
        <v>843.42199999999991</v>
      </c>
      <c r="G19" s="72">
        <v>827.428</v>
      </c>
      <c r="H19" s="72">
        <v>829.53400000000011</v>
      </c>
      <c r="I19" s="72">
        <v>853.51099999999997</v>
      </c>
      <c r="J19" s="72">
        <v>844.62599999999998</v>
      </c>
      <c r="K19" s="72">
        <v>815.65800000000002</v>
      </c>
      <c r="L19" s="72">
        <v>774.67200000000003</v>
      </c>
      <c r="M19" s="72">
        <v>765.66199999999992</v>
      </c>
      <c r="N19" s="72">
        <v>752.64499999999998</v>
      </c>
      <c r="O19" s="72">
        <v>732.62400000000002</v>
      </c>
      <c r="P19" s="72">
        <v>732.63499999999999</v>
      </c>
      <c r="Q19" s="72">
        <v>769.66100000000006</v>
      </c>
      <c r="R19" s="72">
        <v>749.69899999999996</v>
      </c>
      <c r="S19" s="72">
        <v>741.56100000000004</v>
      </c>
      <c r="T19" s="72">
        <v>736.55600000000004</v>
      </c>
      <c r="U19" s="72">
        <v>719.51099999999997</v>
      </c>
      <c r="V19" s="72">
        <v>704.51099999999997</v>
      </c>
      <c r="W19" s="72">
        <v>708.48199999999997</v>
      </c>
      <c r="X19" s="72">
        <v>824.45999999999992</v>
      </c>
      <c r="Y19" s="72">
        <v>863.44299999999998</v>
      </c>
      <c r="Z19" s="73"/>
      <c r="AA19" s="74">
        <f t="shared" ref="AA19:AA24" si="2">SUM(B19:Z19)</f>
        <v>18977.383999999998</v>
      </c>
    </row>
    <row r="20" spans="1:27" ht="24.95" customHeight="1" x14ac:dyDescent="0.2">
      <c r="A20" s="75" t="s">
        <v>15</v>
      </c>
      <c r="B20" s="76">
        <v>848.56499999999994</v>
      </c>
      <c r="C20" s="77">
        <v>836.88900000000001</v>
      </c>
      <c r="D20" s="77">
        <v>850.66899999999987</v>
      </c>
      <c r="E20" s="77">
        <v>888.70699999999999</v>
      </c>
      <c r="F20" s="77">
        <v>945.67499999999995</v>
      </c>
      <c r="G20" s="77">
        <v>1098.1869999999999</v>
      </c>
      <c r="H20" s="77">
        <v>1317.7419999999997</v>
      </c>
      <c r="I20" s="77">
        <v>1498.482</v>
      </c>
      <c r="J20" s="77">
        <v>1584.1740000000002</v>
      </c>
      <c r="K20" s="77">
        <v>1611.0639999999999</v>
      </c>
      <c r="L20" s="77">
        <v>1602.8449999999998</v>
      </c>
      <c r="M20" s="77">
        <v>1580.7139999999997</v>
      </c>
      <c r="N20" s="77">
        <v>1557.2620000000002</v>
      </c>
      <c r="O20" s="77">
        <v>1500.2879999999998</v>
      </c>
      <c r="P20" s="77">
        <v>1421.2039999999997</v>
      </c>
      <c r="Q20" s="77">
        <v>1349.61</v>
      </c>
      <c r="R20" s="77">
        <v>1298.9269999999999</v>
      </c>
      <c r="S20" s="77">
        <v>1314.3479999999997</v>
      </c>
      <c r="T20" s="77">
        <v>1298.8150000000001</v>
      </c>
      <c r="U20" s="77">
        <v>1264.1380000000001</v>
      </c>
      <c r="V20" s="77">
        <v>1186.116</v>
      </c>
      <c r="W20" s="77">
        <v>1095.373</v>
      </c>
      <c r="X20" s="77">
        <v>1051.143</v>
      </c>
      <c r="Y20" s="77">
        <v>1040.6579999999999</v>
      </c>
      <c r="Z20" s="78"/>
      <c r="AA20" s="79">
        <f t="shared" si="2"/>
        <v>30041.594999999994</v>
      </c>
    </row>
    <row r="21" spans="1:27" ht="24.95" customHeight="1" x14ac:dyDescent="0.2">
      <c r="A21" s="75" t="s">
        <v>16</v>
      </c>
      <c r="B21" s="80">
        <v>2844.5490000000004</v>
      </c>
      <c r="C21" s="81">
        <v>2751.5870000000009</v>
      </c>
      <c r="D21" s="81">
        <v>2659.5020000000004</v>
      </c>
      <c r="E21" s="81">
        <v>2697.9810000000007</v>
      </c>
      <c r="F21" s="81">
        <v>2785.2740000000003</v>
      </c>
      <c r="G21" s="81">
        <v>3032.0809999999997</v>
      </c>
      <c r="H21" s="81">
        <v>3586.2249999999999</v>
      </c>
      <c r="I21" s="81">
        <v>4005.6770000000006</v>
      </c>
      <c r="J21" s="81">
        <v>4395.1130000000003</v>
      </c>
      <c r="K21" s="81">
        <v>4543.3030000000008</v>
      </c>
      <c r="L21" s="81">
        <v>4596.0380000000005</v>
      </c>
      <c r="M21" s="81">
        <v>4577.5690000000004</v>
      </c>
      <c r="N21" s="81">
        <v>4558.9549999999999</v>
      </c>
      <c r="O21" s="81">
        <v>4397.6260000000002</v>
      </c>
      <c r="P21" s="81">
        <v>4468.1279999999988</v>
      </c>
      <c r="Q21" s="81">
        <v>4380.4519999999993</v>
      </c>
      <c r="R21" s="81">
        <v>4433.6619999999994</v>
      </c>
      <c r="S21" s="81">
        <v>5059.5899999999992</v>
      </c>
      <c r="T21" s="81">
        <v>5272.7129999999988</v>
      </c>
      <c r="U21" s="81">
        <v>5233.7219999999998</v>
      </c>
      <c r="V21" s="81">
        <v>4943.2300000000014</v>
      </c>
      <c r="W21" s="81">
        <v>4402.7089999999998</v>
      </c>
      <c r="X21" s="81">
        <v>3881.9960000000001</v>
      </c>
      <c r="Y21" s="81">
        <v>3355.2089999999998</v>
      </c>
      <c r="Z21" s="78"/>
      <c r="AA21" s="79">
        <f t="shared" si="2"/>
        <v>96862.891000000003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580</v>
      </c>
    </row>
    <row r="23" spans="1:27" ht="24.95" customHeight="1" x14ac:dyDescent="0.2">
      <c r="A23" s="85" t="s">
        <v>18</v>
      </c>
      <c r="B23" s="77">
        <v>113.5</v>
      </c>
      <c r="C23" s="77">
        <v>111.5</v>
      </c>
      <c r="D23" s="77">
        <v>108.5</v>
      </c>
      <c r="E23" s="77">
        <v>106</v>
      </c>
      <c r="F23" s="77">
        <v>110</v>
      </c>
      <c r="G23" s="77">
        <v>123</v>
      </c>
      <c r="H23" s="77">
        <v>142</v>
      </c>
      <c r="I23" s="77">
        <v>150</v>
      </c>
      <c r="J23" s="77">
        <v>149.5</v>
      </c>
      <c r="K23" s="77">
        <v>142</v>
      </c>
      <c r="L23" s="77">
        <v>135</v>
      </c>
      <c r="M23" s="77">
        <v>132</v>
      </c>
      <c r="N23" s="77">
        <v>132</v>
      </c>
      <c r="O23" s="77">
        <v>133</v>
      </c>
      <c r="P23" s="77">
        <v>142</v>
      </c>
      <c r="Q23" s="77">
        <v>149.5</v>
      </c>
      <c r="R23" s="77">
        <v>158</v>
      </c>
      <c r="S23" s="77">
        <v>176.5</v>
      </c>
      <c r="T23" s="77">
        <v>182</v>
      </c>
      <c r="U23" s="77">
        <v>179</v>
      </c>
      <c r="V23" s="77">
        <v>168.5</v>
      </c>
      <c r="W23" s="77">
        <v>152.5</v>
      </c>
      <c r="X23" s="77">
        <v>141</v>
      </c>
      <c r="Y23" s="77">
        <v>128.5</v>
      </c>
      <c r="Z23" s="77"/>
      <c r="AA23" s="79">
        <f t="shared" si="2"/>
        <v>3365.5</v>
      </c>
    </row>
    <row r="24" spans="1:27" ht="24.95" customHeight="1" x14ac:dyDescent="0.2">
      <c r="A24" s="85" t="s">
        <v>19</v>
      </c>
      <c r="B24" s="77">
        <v>231.00000000000003</v>
      </c>
      <c r="C24" s="77">
        <v>213.99999999999997</v>
      </c>
      <c r="D24" s="77">
        <v>205.00000000000003</v>
      </c>
      <c r="E24" s="77">
        <v>201</v>
      </c>
      <c r="F24" s="77">
        <v>210</v>
      </c>
      <c r="G24" s="77">
        <v>243</v>
      </c>
      <c r="H24" s="77">
        <v>307.99999999999994</v>
      </c>
      <c r="I24" s="77">
        <v>359.00000000000006</v>
      </c>
      <c r="J24" s="77">
        <v>405</v>
      </c>
      <c r="K24" s="77">
        <v>422.99999999999994</v>
      </c>
      <c r="L24" s="77">
        <v>444</v>
      </c>
      <c r="M24" s="77">
        <v>442</v>
      </c>
      <c r="N24" s="77">
        <v>435</v>
      </c>
      <c r="O24" s="77">
        <v>427.99999999999994</v>
      </c>
      <c r="P24" s="77">
        <v>418.00000000000006</v>
      </c>
      <c r="Q24" s="77">
        <v>417</v>
      </c>
      <c r="R24" s="77">
        <v>431</v>
      </c>
      <c r="S24" s="77">
        <v>472</v>
      </c>
      <c r="T24" s="77">
        <v>481</v>
      </c>
      <c r="U24" s="77">
        <v>470.00000000000006</v>
      </c>
      <c r="V24" s="77">
        <v>434</v>
      </c>
      <c r="W24" s="77">
        <v>394.00000000000006</v>
      </c>
      <c r="X24" s="77">
        <v>349</v>
      </c>
      <c r="Y24" s="77">
        <v>309</v>
      </c>
      <c r="Z24" s="77"/>
      <c r="AA24" s="79">
        <f t="shared" si="2"/>
        <v>8723</v>
      </c>
    </row>
    <row r="25" spans="1:27" ht="30" customHeight="1" thickBot="1" x14ac:dyDescent="0.25">
      <c r="A25" s="86" t="s">
        <v>20</v>
      </c>
      <c r="B25" s="87">
        <f t="shared" ref="B25:AA25" si="3">SUM(B19:B24)</f>
        <v>4992.8940000000002</v>
      </c>
      <c r="C25" s="88">
        <f t="shared" si="3"/>
        <v>4885.2390000000014</v>
      </c>
      <c r="D25" s="88">
        <f t="shared" si="3"/>
        <v>4773.8999999999996</v>
      </c>
      <c r="E25" s="88">
        <f t="shared" si="3"/>
        <v>4858.9990000000007</v>
      </c>
      <c r="F25" s="88">
        <f t="shared" si="3"/>
        <v>5019.3710000000001</v>
      </c>
      <c r="G25" s="88">
        <f t="shared" si="3"/>
        <v>5323.6959999999999</v>
      </c>
      <c r="H25" s="88">
        <f t="shared" si="3"/>
        <v>6183.5010000000002</v>
      </c>
      <c r="I25" s="88">
        <f t="shared" si="3"/>
        <v>6866.67</v>
      </c>
      <c r="J25" s="88">
        <f t="shared" si="3"/>
        <v>7378.4130000000005</v>
      </c>
      <c r="K25" s="88">
        <f t="shared" si="3"/>
        <v>7535.0250000000005</v>
      </c>
      <c r="L25" s="88">
        <f t="shared" si="3"/>
        <v>7552.5550000000003</v>
      </c>
      <c r="M25" s="88">
        <f t="shared" si="3"/>
        <v>7497.9449999999997</v>
      </c>
      <c r="N25" s="88">
        <f t="shared" si="3"/>
        <v>7435.8620000000001</v>
      </c>
      <c r="O25" s="88">
        <f t="shared" si="3"/>
        <v>7191.5380000000005</v>
      </c>
      <c r="P25" s="88">
        <f t="shared" si="3"/>
        <v>7181.9669999999987</v>
      </c>
      <c r="Q25" s="88">
        <f t="shared" si="3"/>
        <v>7066.222999999999</v>
      </c>
      <c r="R25" s="88">
        <f t="shared" si="3"/>
        <v>7071.2879999999986</v>
      </c>
      <c r="S25" s="88">
        <f t="shared" si="3"/>
        <v>7763.9989999999989</v>
      </c>
      <c r="T25" s="88">
        <f t="shared" si="3"/>
        <v>7971.0839999999989</v>
      </c>
      <c r="U25" s="88">
        <f t="shared" si="3"/>
        <v>7866.3710000000001</v>
      </c>
      <c r="V25" s="88">
        <f t="shared" si="3"/>
        <v>7436.3570000000018</v>
      </c>
      <c r="W25" s="88">
        <f t="shared" si="3"/>
        <v>6753.0640000000003</v>
      </c>
      <c r="X25" s="88">
        <f t="shared" si="3"/>
        <v>6247.5990000000002</v>
      </c>
      <c r="Y25" s="88">
        <f t="shared" si="3"/>
        <v>5696.8099999999995</v>
      </c>
      <c r="Z25" s="89">
        <f t="shared" si="3"/>
        <v>0</v>
      </c>
      <c r="AA25" s="90">
        <f t="shared" si="3"/>
        <v>158550.37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406.5</v>
      </c>
      <c r="C28" s="72">
        <v>387.5</v>
      </c>
      <c r="D28" s="72">
        <v>375.5</v>
      </c>
      <c r="E28" s="72">
        <v>369</v>
      </c>
      <c r="F28" s="72">
        <v>382</v>
      </c>
      <c r="G28" s="72">
        <v>428</v>
      </c>
      <c r="H28" s="72">
        <v>532</v>
      </c>
      <c r="I28" s="72">
        <v>596</v>
      </c>
      <c r="J28" s="72">
        <v>704.5</v>
      </c>
      <c r="K28" s="72">
        <v>715</v>
      </c>
      <c r="L28" s="72">
        <v>729</v>
      </c>
      <c r="M28" s="72">
        <v>724</v>
      </c>
      <c r="N28" s="72">
        <v>737</v>
      </c>
      <c r="O28" s="72">
        <v>731</v>
      </c>
      <c r="P28" s="72">
        <v>730</v>
      </c>
      <c r="Q28" s="72">
        <v>716.5</v>
      </c>
      <c r="R28" s="72">
        <v>729</v>
      </c>
      <c r="S28" s="72">
        <v>788.5</v>
      </c>
      <c r="T28" s="72">
        <v>803</v>
      </c>
      <c r="U28" s="72">
        <v>789</v>
      </c>
      <c r="V28" s="72">
        <v>689.5</v>
      </c>
      <c r="W28" s="72">
        <v>653.5</v>
      </c>
      <c r="X28" s="72">
        <v>577</v>
      </c>
      <c r="Y28" s="72">
        <v>524.5</v>
      </c>
      <c r="Z28" s="73"/>
      <c r="AA28" s="74">
        <f>SUM(B28:Z28)</f>
        <v>14817.5</v>
      </c>
    </row>
    <row r="29" spans="1:27" ht="24.95" customHeight="1" x14ac:dyDescent="0.2">
      <c r="A29" s="75" t="s">
        <v>23</v>
      </c>
      <c r="B29" s="76">
        <v>4770.3940000000002</v>
      </c>
      <c r="C29" s="77">
        <v>4603.9399999999996</v>
      </c>
      <c r="D29" s="77">
        <v>4522.3999999999996</v>
      </c>
      <c r="E29" s="77">
        <v>4613.9989999999998</v>
      </c>
      <c r="F29" s="77">
        <v>4761.3710000000001</v>
      </c>
      <c r="G29" s="77">
        <v>5028.6959999999999</v>
      </c>
      <c r="H29" s="77">
        <v>5815.5010000000002</v>
      </c>
      <c r="I29" s="77">
        <v>6450.67</v>
      </c>
      <c r="J29" s="77">
        <v>7116.9129999999996</v>
      </c>
      <c r="K29" s="77">
        <v>7405.0249999999996</v>
      </c>
      <c r="L29" s="77">
        <v>7408.5550000000003</v>
      </c>
      <c r="M29" s="77">
        <v>7328.9449999999997</v>
      </c>
      <c r="N29" s="77">
        <v>7251.8620000000001</v>
      </c>
      <c r="O29" s="77">
        <v>6967.5379999999996</v>
      </c>
      <c r="P29" s="77">
        <v>6921.9669999999996</v>
      </c>
      <c r="Q29" s="77">
        <v>6864.723</v>
      </c>
      <c r="R29" s="77">
        <v>6849.2879999999996</v>
      </c>
      <c r="S29" s="77">
        <v>7496.4989999999998</v>
      </c>
      <c r="T29" s="77">
        <v>7663.0839999999998</v>
      </c>
      <c r="U29" s="77">
        <v>7552.3710000000001</v>
      </c>
      <c r="V29" s="77">
        <v>7096.857</v>
      </c>
      <c r="W29" s="77">
        <v>6437.5640000000003</v>
      </c>
      <c r="X29" s="77">
        <v>6059.5990000000002</v>
      </c>
      <c r="Y29" s="77">
        <v>5541.31</v>
      </c>
      <c r="Z29" s="78"/>
      <c r="AA29" s="79">
        <f>SUM(B29:Z29)</f>
        <v>152529.071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5176.8940000000002</v>
      </c>
      <c r="C31" s="62">
        <f t="shared" si="4"/>
        <v>4991.4399999999996</v>
      </c>
      <c r="D31" s="62">
        <f t="shared" si="4"/>
        <v>4897.8999999999996</v>
      </c>
      <c r="E31" s="62">
        <f t="shared" si="4"/>
        <v>4982.9989999999998</v>
      </c>
      <c r="F31" s="62">
        <f t="shared" si="4"/>
        <v>5143.3710000000001</v>
      </c>
      <c r="G31" s="62">
        <f t="shared" si="4"/>
        <v>5456.6959999999999</v>
      </c>
      <c r="H31" s="62">
        <f t="shared" si="4"/>
        <v>6347.5010000000002</v>
      </c>
      <c r="I31" s="62">
        <f t="shared" si="4"/>
        <v>7046.67</v>
      </c>
      <c r="J31" s="62">
        <f t="shared" si="4"/>
        <v>7821.4129999999996</v>
      </c>
      <c r="K31" s="62">
        <f t="shared" si="4"/>
        <v>8120.0249999999996</v>
      </c>
      <c r="L31" s="62">
        <f t="shared" si="4"/>
        <v>8137.5550000000003</v>
      </c>
      <c r="M31" s="62">
        <f t="shared" si="4"/>
        <v>8052.9449999999997</v>
      </c>
      <c r="N31" s="62">
        <f t="shared" si="4"/>
        <v>7988.8620000000001</v>
      </c>
      <c r="O31" s="62">
        <f t="shared" si="4"/>
        <v>7698.5379999999996</v>
      </c>
      <c r="P31" s="62">
        <f t="shared" si="4"/>
        <v>7651.9669999999996</v>
      </c>
      <c r="Q31" s="62">
        <f t="shared" si="4"/>
        <v>7581.223</v>
      </c>
      <c r="R31" s="62">
        <f t="shared" si="4"/>
        <v>7578.2879999999996</v>
      </c>
      <c r="S31" s="62">
        <f t="shared" si="4"/>
        <v>8284.9989999999998</v>
      </c>
      <c r="T31" s="62">
        <f t="shared" si="4"/>
        <v>8466.0839999999989</v>
      </c>
      <c r="U31" s="62">
        <f t="shared" si="4"/>
        <v>8341.3709999999992</v>
      </c>
      <c r="V31" s="62">
        <f t="shared" si="4"/>
        <v>7786.357</v>
      </c>
      <c r="W31" s="62">
        <f t="shared" si="4"/>
        <v>7091.0640000000003</v>
      </c>
      <c r="X31" s="62">
        <f t="shared" si="4"/>
        <v>6636.5990000000002</v>
      </c>
      <c r="Y31" s="62">
        <f t="shared" si="4"/>
        <v>6065.81</v>
      </c>
      <c r="Z31" s="63">
        <f t="shared" si="4"/>
        <v>0</v>
      </c>
      <c r="AA31" s="64">
        <f t="shared" si="4"/>
        <v>167346.571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146</v>
      </c>
      <c r="C34" s="95">
        <v>79.200999999999993</v>
      </c>
      <c r="D34" s="95">
        <v>97</v>
      </c>
      <c r="E34" s="95">
        <v>97</v>
      </c>
      <c r="F34" s="95">
        <v>97</v>
      </c>
      <c r="G34" s="95">
        <v>106</v>
      </c>
      <c r="H34" s="95">
        <v>97</v>
      </c>
      <c r="I34" s="95">
        <v>118</v>
      </c>
      <c r="J34" s="95">
        <v>281</v>
      </c>
      <c r="K34" s="95">
        <v>322</v>
      </c>
      <c r="L34" s="95">
        <v>321</v>
      </c>
      <c r="M34" s="95">
        <v>290</v>
      </c>
      <c r="N34" s="95">
        <v>289</v>
      </c>
      <c r="O34" s="95">
        <v>257</v>
      </c>
      <c r="P34" s="95">
        <v>257</v>
      </c>
      <c r="Q34" s="95">
        <v>309</v>
      </c>
      <c r="R34" s="95">
        <v>293</v>
      </c>
      <c r="S34" s="95">
        <v>303</v>
      </c>
      <c r="T34" s="95">
        <v>306</v>
      </c>
      <c r="U34" s="95">
        <v>287</v>
      </c>
      <c r="V34" s="95">
        <v>231</v>
      </c>
      <c r="W34" s="95">
        <v>235</v>
      </c>
      <c r="X34" s="95">
        <v>267</v>
      </c>
      <c r="Y34" s="95">
        <v>251</v>
      </c>
      <c r="Z34" s="96"/>
      <c r="AA34" s="74">
        <f t="shared" ref="AA34:AA39" si="5">SUM(B34:Z34)</f>
        <v>5336.201</v>
      </c>
    </row>
    <row r="35" spans="1:27" ht="24.95" customHeight="1" x14ac:dyDescent="0.2">
      <c r="A35" s="97" t="s">
        <v>41</v>
      </c>
      <c r="B35" s="98">
        <v>38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67</v>
      </c>
      <c r="I35" s="99">
        <v>62</v>
      </c>
      <c r="J35" s="99">
        <v>162</v>
      </c>
      <c r="K35" s="99">
        <v>263</v>
      </c>
      <c r="L35" s="99">
        <v>264</v>
      </c>
      <c r="M35" s="99">
        <v>265</v>
      </c>
      <c r="N35" s="99">
        <v>264</v>
      </c>
      <c r="O35" s="99">
        <v>250</v>
      </c>
      <c r="P35" s="99">
        <v>213</v>
      </c>
      <c r="Q35" s="99">
        <v>206</v>
      </c>
      <c r="R35" s="99">
        <v>214</v>
      </c>
      <c r="S35" s="99">
        <v>218</v>
      </c>
      <c r="T35" s="99">
        <v>189</v>
      </c>
      <c r="U35" s="99">
        <v>188</v>
      </c>
      <c r="V35" s="99">
        <v>119</v>
      </c>
      <c r="W35" s="99">
        <v>103</v>
      </c>
      <c r="X35" s="99">
        <v>122</v>
      </c>
      <c r="Y35" s="99">
        <v>118</v>
      </c>
      <c r="Z35" s="100"/>
      <c r="AA35" s="79">
        <f t="shared" si="5"/>
        <v>3460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271.2</v>
      </c>
      <c r="J36" s="99">
        <v>79.2</v>
      </c>
      <c r="K36" s="99">
        <v>94.7</v>
      </c>
      <c r="L36" s="99"/>
      <c r="M36" s="99">
        <v>172.2</v>
      </c>
      <c r="N36" s="99">
        <v>212.3</v>
      </c>
      <c r="O36" s="99">
        <v>212.5</v>
      </c>
      <c r="P36" s="99">
        <v>123.3</v>
      </c>
      <c r="Q36" s="99">
        <v>20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1185.3999999999999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193.7</v>
      </c>
      <c r="W38" s="99">
        <v>190.2</v>
      </c>
      <c r="X38" s="99"/>
      <c r="Y38" s="99">
        <v>15.8</v>
      </c>
      <c r="Z38" s="100"/>
      <c r="AA38" s="79">
        <f t="shared" si="5"/>
        <v>399.7</v>
      </c>
    </row>
    <row r="39" spans="1:27" ht="30" customHeight="1" thickBot="1" x14ac:dyDescent="0.25">
      <c r="A39" s="86" t="s">
        <v>45</v>
      </c>
      <c r="B39" s="87">
        <f t="shared" ref="B39:Z39" si="6">SUM(B34:B38)</f>
        <v>184</v>
      </c>
      <c r="C39" s="88">
        <f t="shared" si="6"/>
        <v>106.20099999999999</v>
      </c>
      <c r="D39" s="88">
        <f t="shared" si="6"/>
        <v>124</v>
      </c>
      <c r="E39" s="88">
        <f t="shared" si="6"/>
        <v>124</v>
      </c>
      <c r="F39" s="88">
        <f t="shared" si="6"/>
        <v>124</v>
      </c>
      <c r="G39" s="88">
        <f t="shared" si="6"/>
        <v>133</v>
      </c>
      <c r="H39" s="88">
        <f t="shared" si="6"/>
        <v>164</v>
      </c>
      <c r="I39" s="88">
        <f t="shared" si="6"/>
        <v>451.2</v>
      </c>
      <c r="J39" s="88">
        <f t="shared" si="6"/>
        <v>522.20000000000005</v>
      </c>
      <c r="K39" s="88">
        <f t="shared" si="6"/>
        <v>679.7</v>
      </c>
      <c r="L39" s="88">
        <f t="shared" si="6"/>
        <v>585</v>
      </c>
      <c r="M39" s="88">
        <f t="shared" si="6"/>
        <v>727.2</v>
      </c>
      <c r="N39" s="88">
        <f t="shared" si="6"/>
        <v>765.3</v>
      </c>
      <c r="O39" s="88">
        <f t="shared" si="6"/>
        <v>719.5</v>
      </c>
      <c r="P39" s="88">
        <f t="shared" si="6"/>
        <v>593.29999999999995</v>
      </c>
      <c r="Q39" s="88">
        <f t="shared" si="6"/>
        <v>535</v>
      </c>
      <c r="R39" s="88">
        <f t="shared" si="6"/>
        <v>507</v>
      </c>
      <c r="S39" s="88">
        <f t="shared" si="6"/>
        <v>521</v>
      </c>
      <c r="T39" s="88">
        <f t="shared" si="6"/>
        <v>495</v>
      </c>
      <c r="U39" s="88">
        <f t="shared" si="6"/>
        <v>475</v>
      </c>
      <c r="V39" s="88">
        <f t="shared" si="6"/>
        <v>543.70000000000005</v>
      </c>
      <c r="W39" s="88">
        <f t="shared" si="6"/>
        <v>528.20000000000005</v>
      </c>
      <c r="X39" s="88">
        <f t="shared" si="6"/>
        <v>389</v>
      </c>
      <c r="Y39" s="88">
        <f t="shared" si="6"/>
        <v>384.8</v>
      </c>
      <c r="Z39" s="89">
        <f t="shared" si="6"/>
        <v>0</v>
      </c>
      <c r="AA39" s="90">
        <f t="shared" si="5"/>
        <v>10381.301000000001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271.2</v>
      </c>
      <c r="J44" s="99">
        <v>79.2</v>
      </c>
      <c r="K44" s="99">
        <v>94.7</v>
      </c>
      <c r="L44" s="99"/>
      <c r="M44" s="99">
        <v>172.2</v>
      </c>
      <c r="N44" s="99">
        <v>212.3</v>
      </c>
      <c r="O44" s="99">
        <v>212.5</v>
      </c>
      <c r="P44" s="99">
        <v>123.3</v>
      </c>
      <c r="Q44" s="99">
        <v>20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1185.3999999999999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193.7</v>
      </c>
      <c r="W46" s="99">
        <v>190.2</v>
      </c>
      <c r="X46" s="99"/>
      <c r="Y46" s="99">
        <v>15.8</v>
      </c>
      <c r="Z46" s="100"/>
      <c r="AA46" s="79">
        <f t="shared" si="7"/>
        <v>399.7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10.35</v>
      </c>
      <c r="J47" s="99"/>
      <c r="K47" s="99">
        <v>20</v>
      </c>
      <c r="L47" s="99">
        <v>30</v>
      </c>
      <c r="M47" s="99">
        <v>44.35</v>
      </c>
      <c r="N47" s="99">
        <v>40.35</v>
      </c>
      <c r="O47" s="99">
        <v>41.35</v>
      </c>
      <c r="P47" s="99">
        <v>40.35</v>
      </c>
      <c r="Q47" s="99">
        <v>30</v>
      </c>
      <c r="R47" s="99">
        <v>25.35</v>
      </c>
      <c r="S47" s="99">
        <v>55.35</v>
      </c>
      <c r="T47" s="99">
        <v>63.35</v>
      </c>
      <c r="U47" s="99">
        <v>73</v>
      </c>
      <c r="V47" s="99">
        <v>37</v>
      </c>
      <c r="W47" s="99">
        <v>18.350000000000001</v>
      </c>
      <c r="X47" s="99"/>
      <c r="Y47" s="99"/>
      <c r="Z47" s="100"/>
      <c r="AA47" s="79">
        <f t="shared" si="7"/>
        <v>529.15000000000009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281.55</v>
      </c>
      <c r="J48" s="88">
        <f t="shared" si="8"/>
        <v>79.2</v>
      </c>
      <c r="K48" s="88">
        <f t="shared" si="8"/>
        <v>114.7</v>
      </c>
      <c r="L48" s="88">
        <f t="shared" si="8"/>
        <v>30</v>
      </c>
      <c r="M48" s="88">
        <f t="shared" si="8"/>
        <v>216.54999999999998</v>
      </c>
      <c r="N48" s="88">
        <f t="shared" si="8"/>
        <v>252.65</v>
      </c>
      <c r="O48" s="88">
        <f t="shared" si="8"/>
        <v>253.85</v>
      </c>
      <c r="P48" s="88">
        <f t="shared" si="8"/>
        <v>163.65</v>
      </c>
      <c r="Q48" s="88">
        <f t="shared" si="8"/>
        <v>50</v>
      </c>
      <c r="R48" s="88">
        <f t="shared" si="8"/>
        <v>25.35</v>
      </c>
      <c r="S48" s="88">
        <f t="shared" si="8"/>
        <v>55.35</v>
      </c>
      <c r="T48" s="88">
        <f t="shared" si="8"/>
        <v>63.35</v>
      </c>
      <c r="U48" s="88">
        <f t="shared" si="8"/>
        <v>73</v>
      </c>
      <c r="V48" s="88">
        <f t="shared" si="8"/>
        <v>230.7</v>
      </c>
      <c r="W48" s="88">
        <f t="shared" si="8"/>
        <v>208.54999999999998</v>
      </c>
      <c r="X48" s="88">
        <f t="shared" si="8"/>
        <v>0</v>
      </c>
      <c r="Y48" s="88">
        <f t="shared" si="8"/>
        <v>15.8</v>
      </c>
      <c r="Z48" s="89">
        <f t="shared" si="8"/>
        <v>0</v>
      </c>
      <c r="AA48" s="90">
        <f t="shared" si="7"/>
        <v>2114.25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5176.8940000000002</v>
      </c>
      <c r="C51" s="88">
        <f t="shared" si="10"/>
        <v>4991.4400000000014</v>
      </c>
      <c r="D51" s="88">
        <f t="shared" si="10"/>
        <v>4897.8999999999996</v>
      </c>
      <c r="E51" s="88">
        <f t="shared" si="10"/>
        <v>4982.9990000000007</v>
      </c>
      <c r="F51" s="88">
        <f t="shared" si="10"/>
        <v>5143.3710000000001</v>
      </c>
      <c r="G51" s="88">
        <f t="shared" si="10"/>
        <v>5456.6959999999999</v>
      </c>
      <c r="H51" s="88">
        <f t="shared" si="10"/>
        <v>6347.5010000000002</v>
      </c>
      <c r="I51" s="88">
        <f t="shared" si="10"/>
        <v>7317.87</v>
      </c>
      <c r="J51" s="88">
        <f t="shared" si="10"/>
        <v>7900.6130000000003</v>
      </c>
      <c r="K51" s="88">
        <f t="shared" si="10"/>
        <v>8214.7250000000004</v>
      </c>
      <c r="L51" s="88">
        <f t="shared" si="10"/>
        <v>8137.5550000000003</v>
      </c>
      <c r="M51" s="88">
        <f t="shared" si="10"/>
        <v>8225.1450000000004</v>
      </c>
      <c r="N51" s="88">
        <f t="shared" si="10"/>
        <v>8201.1620000000003</v>
      </c>
      <c r="O51" s="88">
        <f t="shared" si="10"/>
        <v>7911.0380000000005</v>
      </c>
      <c r="P51" s="88">
        <f t="shared" si="10"/>
        <v>7775.2669999999989</v>
      </c>
      <c r="Q51" s="88">
        <f t="shared" si="10"/>
        <v>7601.222999999999</v>
      </c>
      <c r="R51" s="88">
        <f t="shared" si="10"/>
        <v>7578.2879999999986</v>
      </c>
      <c r="S51" s="88">
        <f t="shared" si="10"/>
        <v>8284.9989999999998</v>
      </c>
      <c r="T51" s="88">
        <f t="shared" si="10"/>
        <v>8466.0839999999989</v>
      </c>
      <c r="U51" s="88">
        <f t="shared" si="10"/>
        <v>8341.3709999999992</v>
      </c>
      <c r="V51" s="88">
        <f t="shared" si="10"/>
        <v>7980.0570000000016</v>
      </c>
      <c r="W51" s="88">
        <f t="shared" si="10"/>
        <v>7281.2640000000001</v>
      </c>
      <c r="X51" s="88">
        <f t="shared" si="10"/>
        <v>6636.5990000000002</v>
      </c>
      <c r="Y51" s="88">
        <f t="shared" si="10"/>
        <v>6081.61</v>
      </c>
      <c r="Z51" s="89">
        <f t="shared" si="10"/>
        <v>0</v>
      </c>
      <c r="AA51" s="105">
        <f>SUM(B51:Z51)</f>
        <v>168931.67099999997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-1105.4000000000001</v>
      </c>
      <c r="C4" s="18">
        <v>-1159</v>
      </c>
      <c r="D4" s="18">
        <v>-954.3</v>
      </c>
      <c r="E4" s="18">
        <v>-907.4</v>
      </c>
      <c r="F4" s="18">
        <v>-916.5</v>
      </c>
      <c r="G4" s="18">
        <v>-950.2</v>
      </c>
      <c r="H4" s="18">
        <v>-806.9</v>
      </c>
      <c r="I4" s="18">
        <v>-203.10000000000002</v>
      </c>
      <c r="J4" s="18">
        <v>-420.8</v>
      </c>
      <c r="K4" s="18">
        <v>-405.3</v>
      </c>
      <c r="L4" s="18">
        <v>-550</v>
      </c>
      <c r="M4" s="18">
        <v>-327.8</v>
      </c>
      <c r="N4" s="18">
        <v>-287.7</v>
      </c>
      <c r="O4" s="18">
        <v>-287.5</v>
      </c>
      <c r="P4" s="18">
        <v>-376.7</v>
      </c>
      <c r="Q4" s="18">
        <v>-480</v>
      </c>
      <c r="R4" s="18">
        <v>-592.20000000000005</v>
      </c>
      <c r="S4" s="18">
        <v>-545.79999999999995</v>
      </c>
      <c r="T4" s="18">
        <v>-446.5</v>
      </c>
      <c r="U4" s="18">
        <v>-382.90000000000003</v>
      </c>
      <c r="V4" s="18">
        <v>-215.7</v>
      </c>
      <c r="W4" s="18">
        <v>-468.8</v>
      </c>
      <c r="X4" s="18">
        <v>-826.1</v>
      </c>
      <c r="Y4" s="18">
        <v>-643.20000000000005</v>
      </c>
      <c r="Z4" s="19"/>
      <c r="AA4" s="112">
        <f>SUM(B4:Z4)</f>
        <v>-14259.800000000001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178</v>
      </c>
      <c r="C7" s="118">
        <v>205.01</v>
      </c>
      <c r="D7" s="118">
        <v>168.74</v>
      </c>
      <c r="E7" s="118">
        <v>154.94</v>
      </c>
      <c r="F7" s="118">
        <v>162.44999999999999</v>
      </c>
      <c r="G7" s="118">
        <v>189.81</v>
      </c>
      <c r="H7" s="118">
        <v>221.64</v>
      </c>
      <c r="I7" s="118">
        <v>220.61</v>
      </c>
      <c r="J7" s="118">
        <v>234.53</v>
      </c>
      <c r="K7" s="118">
        <v>216.1</v>
      </c>
      <c r="L7" s="118">
        <v>212.92</v>
      </c>
      <c r="M7" s="118">
        <v>210.08</v>
      </c>
      <c r="N7" s="118">
        <v>207.8</v>
      </c>
      <c r="O7" s="118">
        <v>196.66</v>
      </c>
      <c r="P7" s="118">
        <v>204.99</v>
      </c>
      <c r="Q7" s="118">
        <v>207.45</v>
      </c>
      <c r="R7" s="118">
        <v>210.05</v>
      </c>
      <c r="S7" s="118">
        <v>216.1</v>
      </c>
      <c r="T7" s="118">
        <v>217.33</v>
      </c>
      <c r="U7" s="118">
        <v>220.69</v>
      </c>
      <c r="V7" s="118">
        <v>218.38</v>
      </c>
      <c r="W7" s="118">
        <v>210.77</v>
      </c>
      <c r="X7" s="118">
        <v>201.31</v>
      </c>
      <c r="Y7" s="118">
        <v>184.42</v>
      </c>
      <c r="Z7" s="119"/>
      <c r="AA7" s="120">
        <f>IF(SUM(B7:Z7)&lt;&gt;0,AVERAGEIF(B7:Z7,"&lt;&gt;"""),"")</f>
        <v>202.94916666666668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659</v>
      </c>
      <c r="C13" s="130">
        <v>659</v>
      </c>
      <c r="D13" s="130">
        <v>659</v>
      </c>
      <c r="E13" s="130">
        <v>659</v>
      </c>
      <c r="F13" s="130">
        <v>659</v>
      </c>
      <c r="G13" s="130">
        <v>450.2</v>
      </c>
      <c r="H13" s="130">
        <v>306.89999999999998</v>
      </c>
      <c r="I13" s="130"/>
      <c r="J13" s="130"/>
      <c r="K13" s="130"/>
      <c r="L13" s="130">
        <v>50</v>
      </c>
      <c r="M13" s="130"/>
      <c r="N13" s="130"/>
      <c r="O13" s="130"/>
      <c r="P13" s="130"/>
      <c r="Q13" s="130"/>
      <c r="R13" s="130">
        <v>92.2</v>
      </c>
      <c r="S13" s="130">
        <v>74.5</v>
      </c>
      <c r="T13" s="130">
        <v>164.1</v>
      </c>
      <c r="U13" s="130">
        <v>298.60000000000002</v>
      </c>
      <c r="V13" s="130">
        <v>409.4</v>
      </c>
      <c r="W13" s="130">
        <v>659</v>
      </c>
      <c r="X13" s="130">
        <v>659</v>
      </c>
      <c r="Y13" s="131">
        <v>659</v>
      </c>
      <c r="Z13" s="132"/>
      <c r="AA13" s="133">
        <f t="shared" si="0"/>
        <v>7117.9000000000005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446.4</v>
      </c>
      <c r="C15" s="134">
        <v>500</v>
      </c>
      <c r="D15" s="134">
        <v>295.3</v>
      </c>
      <c r="E15" s="134">
        <v>248.4</v>
      </c>
      <c r="F15" s="134">
        <v>257.5</v>
      </c>
      <c r="G15" s="134">
        <v>500</v>
      </c>
      <c r="H15" s="134">
        <v>500</v>
      </c>
      <c r="I15" s="134">
        <v>474.3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471.3</v>
      </c>
      <c r="T15" s="134">
        <v>282.39999999999998</v>
      </c>
      <c r="U15" s="134">
        <v>84.3</v>
      </c>
      <c r="V15" s="134"/>
      <c r="W15" s="134"/>
      <c r="X15" s="134">
        <v>167.1</v>
      </c>
      <c r="Y15" s="134"/>
      <c r="Z15" s="132"/>
      <c r="AA15" s="133">
        <f t="shared" si="0"/>
        <v>8727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1105.4000000000001</v>
      </c>
      <c r="C16" s="136">
        <f t="shared" si="1"/>
        <v>1159</v>
      </c>
      <c r="D16" s="136">
        <f t="shared" si="1"/>
        <v>954.3</v>
      </c>
      <c r="E16" s="136">
        <f t="shared" si="1"/>
        <v>907.4</v>
      </c>
      <c r="F16" s="136">
        <f t="shared" si="1"/>
        <v>916.5</v>
      </c>
      <c r="G16" s="136">
        <f t="shared" si="1"/>
        <v>950.2</v>
      </c>
      <c r="H16" s="136">
        <f t="shared" si="1"/>
        <v>806.9</v>
      </c>
      <c r="I16" s="136">
        <f t="shared" si="1"/>
        <v>474.3</v>
      </c>
      <c r="J16" s="136">
        <f t="shared" si="1"/>
        <v>500</v>
      </c>
      <c r="K16" s="136">
        <f t="shared" si="1"/>
        <v>500</v>
      </c>
      <c r="L16" s="136">
        <f t="shared" si="1"/>
        <v>550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592.20000000000005</v>
      </c>
      <c r="S16" s="136">
        <f t="shared" si="1"/>
        <v>545.79999999999995</v>
      </c>
      <c r="T16" s="136">
        <f t="shared" si="1"/>
        <v>446.5</v>
      </c>
      <c r="U16" s="136">
        <f t="shared" si="1"/>
        <v>382.90000000000003</v>
      </c>
      <c r="V16" s="136">
        <f t="shared" si="1"/>
        <v>409.4</v>
      </c>
      <c r="W16" s="136">
        <f t="shared" si="1"/>
        <v>659</v>
      </c>
      <c r="X16" s="136">
        <f t="shared" si="1"/>
        <v>826.1</v>
      </c>
      <c r="Y16" s="136">
        <f t="shared" si="1"/>
        <v>659</v>
      </c>
      <c r="Z16" s="137" t="str">
        <f t="shared" si="1"/>
        <v/>
      </c>
      <c r="AA16" s="90">
        <f t="shared" si="0"/>
        <v>15844.9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271.2</v>
      </c>
      <c r="J21" s="130">
        <v>79.2</v>
      </c>
      <c r="K21" s="130">
        <v>94.7</v>
      </c>
      <c r="L21" s="130"/>
      <c r="M21" s="130">
        <v>172.2</v>
      </c>
      <c r="N21" s="130">
        <v>212.3</v>
      </c>
      <c r="O21" s="130">
        <v>212.5</v>
      </c>
      <c r="P21" s="130">
        <v>123.3</v>
      </c>
      <c r="Q21" s="130">
        <v>20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1185.3999999999999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193.7</v>
      </c>
      <c r="W23" s="134">
        <v>190.2</v>
      </c>
      <c r="X23" s="134"/>
      <c r="Y23" s="134">
        <v>15.8</v>
      </c>
      <c r="Z23" s="132"/>
      <c r="AA23" s="133">
        <f t="shared" si="2"/>
        <v>399.7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271.2</v>
      </c>
      <c r="J24" s="136">
        <f t="shared" si="3"/>
        <v>79.2</v>
      </c>
      <c r="K24" s="136">
        <f t="shared" si="3"/>
        <v>94.7</v>
      </c>
      <c r="L24" s="136">
        <f t="shared" si="3"/>
        <v>0</v>
      </c>
      <c r="M24" s="136">
        <f t="shared" si="3"/>
        <v>172.2</v>
      </c>
      <c r="N24" s="136">
        <f t="shared" si="3"/>
        <v>212.3</v>
      </c>
      <c r="O24" s="136">
        <f t="shared" si="3"/>
        <v>212.5</v>
      </c>
      <c r="P24" s="136">
        <f t="shared" si="3"/>
        <v>123.3</v>
      </c>
      <c r="Q24" s="136">
        <f t="shared" si="3"/>
        <v>20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193.7</v>
      </c>
      <c r="W24" s="136">
        <f t="shared" si="3"/>
        <v>190.2</v>
      </c>
      <c r="X24" s="136">
        <f t="shared" si="3"/>
        <v>0</v>
      </c>
      <c r="Y24" s="136">
        <f t="shared" si="3"/>
        <v>15.8</v>
      </c>
      <c r="Z24" s="137" t="str">
        <f t="shared" si="3"/>
        <v/>
      </c>
      <c r="AA24" s="90">
        <f t="shared" si="2"/>
        <v>1585.1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2022-02-06T12:11:08Z</dcterms:created>
  <dcterms:modified xsi:type="dcterms:W3CDTF">2022-02-06T12:11:09Z</dcterms:modified>
</cp:coreProperties>
</file>