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<sst xmlns="http://schemas.openxmlformats.org/spreadsheetml/2006/main" count="117" uniqueCount="53">
  <si>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05/02/2022 14:16:20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</si>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</sst>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865</c:v>
                </c:pt>
                <c:pt idx="2">
                  <c:v>865</c:v>
                </c:pt>
                <c:pt idx="3">
                  <c:v>865</c:v>
                </c:pt>
                <c:pt idx="4">
                  <c:v>865</c:v>
                </c:pt>
                <c:pt idx="5">
                  <c:v>865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901</c:v>
                </c:pt>
                <c:pt idx="23">
                  <c:v>901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</c:v>
                </c:pt>
                <c:pt idx="1">
                  <c:v>193</c:v>
                </c:pt>
                <c:pt idx="2">
                  <c:v>185</c:v>
                </c:pt>
                <c:pt idx="3">
                  <c:v>185</c:v>
                </c:pt>
                <c:pt idx="4">
                  <c:v>191</c:v>
                </c:pt>
                <c:pt idx="5">
                  <c:v>213</c:v>
                </c:pt>
                <c:pt idx="6">
                  <c:v>241</c:v>
                </c:pt>
                <c:pt idx="7">
                  <c:v>270</c:v>
                </c:pt>
                <c:pt idx="8">
                  <c:v>294</c:v>
                </c:pt>
                <c:pt idx="9">
                  <c:v>303</c:v>
                </c:pt>
                <c:pt idx="10">
                  <c:v>295</c:v>
                </c:pt>
                <c:pt idx="11">
                  <c:v>305</c:v>
                </c:pt>
                <c:pt idx="12">
                  <c:v>306.64999999999998</c:v>
                </c:pt>
                <c:pt idx="13">
                  <c:v>306.64999999999998</c:v>
                </c:pt>
                <c:pt idx="14">
                  <c:v>306.64999999999998</c:v>
                </c:pt>
                <c:pt idx="15">
                  <c:v>306.64999999999998</c:v>
                </c:pt>
                <c:pt idx="16">
                  <c:v>314.64999999999998</c:v>
                </c:pt>
                <c:pt idx="17">
                  <c:v>339.65</c:v>
                </c:pt>
                <c:pt idx="18">
                  <c:v>334.65</c:v>
                </c:pt>
                <c:pt idx="19">
                  <c:v>311</c:v>
                </c:pt>
                <c:pt idx="20">
                  <c:v>311</c:v>
                </c:pt>
                <c:pt idx="21">
                  <c:v>291.64999999999998</c:v>
                </c:pt>
                <c:pt idx="22">
                  <c:v>296.64999999999998</c:v>
                </c:pt>
                <c:pt idx="23">
                  <c:v>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2256.6130000000003</c:v>
                </c:pt>
                <c:pt idx="1">
                  <c:v>2000.4340000000002</c:v>
                </c:pt>
                <c:pt idx="2">
                  <c:v>1862.9</c:v>
                </c:pt>
                <c:pt idx="3">
                  <c:v>1862.9</c:v>
                </c:pt>
                <c:pt idx="4">
                  <c:v>1862.9</c:v>
                </c:pt>
                <c:pt idx="5">
                  <c:v>1865.367</c:v>
                </c:pt>
                <c:pt idx="6">
                  <c:v>1944.6669999999999</c:v>
                </c:pt>
                <c:pt idx="7">
                  <c:v>2005.328</c:v>
                </c:pt>
                <c:pt idx="8">
                  <c:v>2005.7439999999999</c:v>
                </c:pt>
                <c:pt idx="9">
                  <c:v>1862.991</c:v>
                </c:pt>
                <c:pt idx="10">
                  <c:v>1708.56</c:v>
                </c:pt>
                <c:pt idx="11">
                  <c:v>1728.383</c:v>
                </c:pt>
                <c:pt idx="12">
                  <c:v>1551.7329999999999</c:v>
                </c:pt>
                <c:pt idx="13">
                  <c:v>1543</c:v>
                </c:pt>
                <c:pt idx="14">
                  <c:v>1743</c:v>
                </c:pt>
                <c:pt idx="15">
                  <c:v>2175.6370000000002</c:v>
                </c:pt>
                <c:pt idx="16">
                  <c:v>2901.7660000000001</c:v>
                </c:pt>
                <c:pt idx="17">
                  <c:v>3276.1689999999999</c:v>
                </c:pt>
                <c:pt idx="18">
                  <c:v>3380.442</c:v>
                </c:pt>
                <c:pt idx="19">
                  <c:v>3414.5890000000004</c:v>
                </c:pt>
                <c:pt idx="20">
                  <c:v>3296.4459999999999</c:v>
                </c:pt>
                <c:pt idx="21">
                  <c:v>2973.8520000000003</c:v>
                </c:pt>
                <c:pt idx="22">
                  <c:v>2707.31</c:v>
                </c:pt>
                <c:pt idx="23">
                  <c:v>2060.596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1860</c:v>
                </c:pt>
                <c:pt idx="1">
                  <c:v>1877</c:v>
                </c:pt>
                <c:pt idx="2">
                  <c:v>1746.3</c:v>
                </c:pt>
                <c:pt idx="3">
                  <c:v>1514.9</c:v>
                </c:pt>
                <c:pt idx="4">
                  <c:v>1543.6</c:v>
                </c:pt>
                <c:pt idx="5">
                  <c:v>1513.9</c:v>
                </c:pt>
                <c:pt idx="6">
                  <c:v>1508.7</c:v>
                </c:pt>
                <c:pt idx="7">
                  <c:v>1221.0999999999999</c:v>
                </c:pt>
                <c:pt idx="8">
                  <c:v>1235</c:v>
                </c:pt>
                <c:pt idx="9">
                  <c:v>1212.2280000000001</c:v>
                </c:pt>
                <c:pt idx="10">
                  <c:v>1397.8</c:v>
                </c:pt>
                <c:pt idx="11">
                  <c:v>1324</c:v>
                </c:pt>
                <c:pt idx="12">
                  <c:v>1497.7</c:v>
                </c:pt>
                <c:pt idx="13">
                  <c:v>1425.1</c:v>
                </c:pt>
                <c:pt idx="14">
                  <c:v>1675.2</c:v>
                </c:pt>
                <c:pt idx="15">
                  <c:v>1867</c:v>
                </c:pt>
                <c:pt idx="16">
                  <c:v>1843</c:v>
                </c:pt>
                <c:pt idx="17">
                  <c:v>1848.5</c:v>
                </c:pt>
                <c:pt idx="18">
                  <c:v>1866.4</c:v>
                </c:pt>
                <c:pt idx="19">
                  <c:v>1869.1</c:v>
                </c:pt>
                <c:pt idx="20">
                  <c:v>1853</c:v>
                </c:pt>
                <c:pt idx="21">
                  <c:v>1808</c:v>
                </c:pt>
                <c:pt idx="22">
                  <c:v>1659</c:v>
                </c:pt>
                <c:pt idx="23">
                  <c:v>1713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470.70299999999997</c:v>
                </c:pt>
                <c:pt idx="1">
                  <c:v>496.32800000000003</c:v>
                </c:pt>
                <c:pt idx="2">
                  <c:v>563.51400000000012</c:v>
                </c:pt>
                <c:pt idx="3">
                  <c:v>645.2829999999999</c:v>
                </c:pt>
                <c:pt idx="4">
                  <c:v>708.79700000000014</c:v>
                </c:pt>
                <c:pt idx="5">
                  <c:v>735.60200000000009</c:v>
                </c:pt>
                <c:pt idx="6">
                  <c:v>773.17200000000014</c:v>
                </c:pt>
                <c:pt idx="7">
                  <c:v>1114.0909999999999</c:v>
                </c:pt>
                <c:pt idx="8">
                  <c:v>1754.518</c:v>
                </c:pt>
                <c:pt idx="9">
                  <c:v>2265.5820000000003</c:v>
                </c:pt>
                <c:pt idx="10">
                  <c:v>2562.2219999999998</c:v>
                </c:pt>
                <c:pt idx="11">
                  <c:v>2681.0319999999997</c:v>
                </c:pt>
                <c:pt idx="12">
                  <c:v>2603.0830000000005</c:v>
                </c:pt>
                <c:pt idx="13">
                  <c:v>2324.3300000000004</c:v>
                </c:pt>
                <c:pt idx="14">
                  <c:v>1866.271</c:v>
                </c:pt>
                <c:pt idx="15">
                  <c:v>1217.9150000000002</c:v>
                </c:pt>
                <c:pt idx="16">
                  <c:v>653.62700000000007</c:v>
                </c:pt>
                <c:pt idx="17">
                  <c:v>527.4670000000001</c:v>
                </c:pt>
                <c:pt idx="18">
                  <c:v>535.4290000000002</c:v>
                </c:pt>
                <c:pt idx="19">
                  <c:v>591.7410000000001</c:v>
                </c:pt>
                <c:pt idx="20">
                  <c:v>674.16600000000005</c:v>
                </c:pt>
                <c:pt idx="21">
                  <c:v>778.27900000000034</c:v>
                </c:pt>
                <c:pt idx="22">
                  <c:v>863.89899999999989</c:v>
                </c:pt>
                <c:pt idx="23">
                  <c:v>978.33600000000001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24</c:v>
                </c:pt>
                <c:pt idx="2">
                  <c:v>20</c:v>
                </c:pt>
                <c:pt idx="3">
                  <c:v>16</c:v>
                </c:pt>
                <c:pt idx="4">
                  <c:v>12</c:v>
                </c:pt>
                <c:pt idx="5">
                  <c:v>10</c:v>
                </c:pt>
                <c:pt idx="6">
                  <c:v>10</c:v>
                </c:pt>
                <c:pt idx="7">
                  <c:v>23</c:v>
                </c:pt>
                <c:pt idx="8">
                  <c:v>42</c:v>
                </c:pt>
                <c:pt idx="9">
                  <c:v>54</c:v>
                </c:pt>
                <c:pt idx="10">
                  <c:v>59</c:v>
                </c:pt>
                <c:pt idx="11">
                  <c:v>58</c:v>
                </c:pt>
                <c:pt idx="12">
                  <c:v>55</c:v>
                </c:pt>
                <c:pt idx="13">
                  <c:v>48</c:v>
                </c:pt>
                <c:pt idx="14">
                  <c:v>37</c:v>
                </c:pt>
                <c:pt idx="15">
                  <c:v>22</c:v>
                </c:pt>
                <c:pt idx="16">
                  <c:v>10</c:v>
                </c:pt>
                <c:pt idx="17">
                  <c:v>8</c:v>
                </c:pt>
                <c:pt idx="18">
                  <c:v>9</c:v>
                </c:pt>
                <c:pt idx="19">
                  <c:v>9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156</c:v>
                </c:pt>
                <c:pt idx="7">
                  <c:v>371</c:v>
                </c:pt>
                <c:pt idx="8">
                  <c:v>365</c:v>
                </c:pt>
                <c:pt idx="9">
                  <c:v>363</c:v>
                </c:pt>
                <c:pt idx="10">
                  <c:v>96</c:v>
                </c:pt>
                <c:pt idx="11">
                  <c:v>94</c:v>
                </c:pt>
                <c:pt idx="12">
                  <c:v>14</c:v>
                </c:pt>
                <c:pt idx="16">
                  <c:v>105</c:v>
                </c:pt>
                <c:pt idx="17">
                  <c:v>698</c:v>
                </c:pt>
                <c:pt idx="18">
                  <c:v>826</c:v>
                </c:pt>
                <c:pt idx="19">
                  <c:v>671</c:v>
                </c:pt>
                <c:pt idx="20">
                  <c:v>371</c:v>
                </c:pt>
                <c:pt idx="21">
                  <c:v>146</c:v>
                </c:pt>
                <c:pt idx="22">
                  <c:v>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091216"/>
        <c:axId val="312464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5703.3160000000016</c:v>
                </c:pt>
                <c:pt idx="1">
                  <c:v>5455.7619999999997</c:v>
                </c:pt>
                <c:pt idx="2">
                  <c:v>5242.7349999999997</c:v>
                </c:pt>
                <c:pt idx="3">
                  <c:v>5089.0430000000006</c:v>
                </c:pt>
                <c:pt idx="4">
                  <c:v>5183.2529999999988</c:v>
                </c:pt>
                <c:pt idx="5">
                  <c:v>5228.9040000000005</c:v>
                </c:pt>
                <c:pt idx="6">
                  <c:v>5498.5159999999996</c:v>
                </c:pt>
                <c:pt idx="7">
                  <c:v>5869.4389999999976</c:v>
                </c:pt>
                <c:pt idx="8">
                  <c:v>6561.2429999999968</c:v>
                </c:pt>
                <c:pt idx="9">
                  <c:v>6925.8029999999999</c:v>
                </c:pt>
                <c:pt idx="10">
                  <c:v>6983.5400000000009</c:v>
                </c:pt>
                <c:pt idx="11">
                  <c:v>7055.4309999999996</c:v>
                </c:pt>
                <c:pt idx="12">
                  <c:v>6893.1699999999992</c:v>
                </c:pt>
                <c:pt idx="13">
                  <c:v>6512.1189999999997</c:v>
                </c:pt>
                <c:pt idx="14">
                  <c:v>6493.0770000000011</c:v>
                </c:pt>
                <c:pt idx="15">
                  <c:v>6454.2019999999993</c:v>
                </c:pt>
                <c:pt idx="16">
                  <c:v>6693.0430000000006</c:v>
                </c:pt>
                <c:pt idx="17">
                  <c:v>7562.8250000000007</c:v>
                </c:pt>
                <c:pt idx="18">
                  <c:v>7852.905999999999</c:v>
                </c:pt>
                <c:pt idx="19">
                  <c:v>7767.4599999999991</c:v>
                </c:pt>
                <c:pt idx="20">
                  <c:v>7414.612000000001</c:v>
                </c:pt>
                <c:pt idx="21">
                  <c:v>6906.7810000000009</c:v>
                </c:pt>
                <c:pt idx="22">
                  <c:v>6531.8589999999995</c:v>
                </c:pt>
                <c:pt idx="23">
                  <c:v>5922.9320000000025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091216"/>
        <c:axId val="312464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217.43</c:v>
                </c:pt>
                <c:pt idx="1">
                  <c:v>215.34</c:v>
                </c:pt>
                <c:pt idx="2">
                  <c:v>192.39</c:v>
                </c:pt>
                <c:pt idx="3">
                  <c:v>190.87</c:v>
                </c:pt>
                <c:pt idx="4">
                  <c:v>190.87</c:v>
                </c:pt>
                <c:pt idx="5">
                  <c:v>196</c:v>
                </c:pt>
                <c:pt idx="6">
                  <c:v>206.89</c:v>
                </c:pt>
                <c:pt idx="7">
                  <c:v>208.56</c:v>
                </c:pt>
                <c:pt idx="8">
                  <c:v>210</c:v>
                </c:pt>
                <c:pt idx="9">
                  <c:v>208.65</c:v>
                </c:pt>
                <c:pt idx="10">
                  <c:v>206.89</c:v>
                </c:pt>
                <c:pt idx="11">
                  <c:v>208</c:v>
                </c:pt>
                <c:pt idx="12">
                  <c:v>198.82</c:v>
                </c:pt>
                <c:pt idx="13">
                  <c:v>189.37</c:v>
                </c:pt>
                <c:pt idx="14">
                  <c:v>190.33</c:v>
                </c:pt>
                <c:pt idx="15">
                  <c:v>203</c:v>
                </c:pt>
                <c:pt idx="16">
                  <c:v>217.43</c:v>
                </c:pt>
                <c:pt idx="17">
                  <c:v>252.02</c:v>
                </c:pt>
                <c:pt idx="18">
                  <c:v>270.44</c:v>
                </c:pt>
                <c:pt idx="19">
                  <c:v>277.74</c:v>
                </c:pt>
                <c:pt idx="20">
                  <c:v>253.01</c:v>
                </c:pt>
                <c:pt idx="21">
                  <c:v>217.43</c:v>
                </c:pt>
                <c:pt idx="22">
                  <c:v>219.67</c:v>
                </c:pt>
                <c:pt idx="23">
                  <c:v>217.43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465392"/>
        <c:axId val="312465000"/>
      </c:lineChart>
      <c:catAx>
        <c:axId val="169091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464608"/>
        <c:crosses val="autoZero"/>
        <c:auto val="1"/>
        <c:lblAlgn val="ctr"/>
        <c:lblOffset val="100"/>
        <c:noMultiLvlLbl val="0"/>
      </c:catAx>
      <c:valAx>
        <c:axId val="31246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091216"/>
        <c:crosses val="autoZero"/>
        <c:crossBetween val="between"/>
      </c:valAx>
      <c:valAx>
        <c:axId val="312465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465392"/>
        <c:crosses val="max"/>
        <c:crossBetween val="between"/>
      </c:valAx>
      <c:catAx>
        <c:axId val="312465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465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5703.3160000000025</v>
      </c>
      <c r="C4" s="18">
        <v>5455.7620000000015</v>
      </c>
      <c r="D4" s="18">
        <v>5242.7139999999999</v>
      </c>
      <c r="E4" s="18">
        <v>5089.0830000000014</v>
      </c>
      <c r="F4" s="18">
        <v>5183.2970000000005</v>
      </c>
      <c r="G4" s="18">
        <v>5228.8689999999997</v>
      </c>
      <c r="H4" s="18">
        <v>5498.5389999999979</v>
      </c>
      <c r="I4" s="18">
        <v>5869.5190000000011</v>
      </c>
      <c r="J4" s="18">
        <v>6561.2619999999988</v>
      </c>
      <c r="K4" s="18">
        <v>6925.8010000000004</v>
      </c>
      <c r="L4" s="18">
        <v>6983.5820000000003</v>
      </c>
      <c r="M4" s="18">
        <v>7055.4150000000009</v>
      </c>
      <c r="N4" s="18">
        <v>6893.1660000000002</v>
      </c>
      <c r="O4" s="18">
        <v>6512.0800000000008</v>
      </c>
      <c r="P4" s="18">
        <v>6493.1209999999992</v>
      </c>
      <c r="Q4" s="18">
        <v>6454.2020000000002</v>
      </c>
      <c r="R4" s="18">
        <v>6693.0429999999988</v>
      </c>
      <c r="S4" s="18">
        <v>7562.7860000000001</v>
      </c>
      <c r="T4" s="18">
        <v>7852.9209999999994</v>
      </c>
      <c r="U4" s="18">
        <v>7767.4300000000012</v>
      </c>
      <c r="V4" s="18">
        <v>7414.6120000000001</v>
      </c>
      <c r="W4" s="18">
        <v>6906.7809999999999</v>
      </c>
      <c r="X4" s="18">
        <v>6531.8590000000013</v>
      </c>
      <c r="Y4" s="18">
        <v>5922.9319999999989</v>
      </c>
      <c r="Z4" s="19"/>
      <c r="AA4" s="20">
        <f>SUM(B4:Z4)</f>
        <v>153802.09200000003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217.43</v>
      </c>
      <c r="C7" s="28">
        <v>215.34</v>
      </c>
      <c r="D7" s="28">
        <v>192.39</v>
      </c>
      <c r="E7" s="28">
        <v>190.87</v>
      </c>
      <c r="F7" s="28">
        <v>190.87</v>
      </c>
      <c r="G7" s="28">
        <v>196</v>
      </c>
      <c r="H7" s="28">
        <v>206.89</v>
      </c>
      <c r="I7" s="28">
        <v>208.56</v>
      </c>
      <c r="J7" s="28">
        <v>210</v>
      </c>
      <c r="K7" s="28">
        <v>208.65</v>
      </c>
      <c r="L7" s="28">
        <v>206.89</v>
      </c>
      <c r="M7" s="28">
        <v>208</v>
      </c>
      <c r="N7" s="28">
        <v>198.82</v>
      </c>
      <c r="O7" s="28">
        <v>189.37</v>
      </c>
      <c r="P7" s="28">
        <v>190.33</v>
      </c>
      <c r="Q7" s="28">
        <v>203</v>
      </c>
      <c r="R7" s="28">
        <v>217.43</v>
      </c>
      <c r="S7" s="28">
        <v>252.02</v>
      </c>
      <c r="T7" s="28">
        <v>270.44</v>
      </c>
      <c r="U7" s="28">
        <v>277.74</v>
      </c>
      <c r="V7" s="28">
        <v>253.01</v>
      </c>
      <c r="W7" s="28">
        <v>217.43</v>
      </c>
      <c r="X7" s="28">
        <v>219.67</v>
      </c>
      <c r="Y7" s="28">
        <v>217.43</v>
      </c>
      <c r="Z7" s="29"/>
      <c r="AA7" s="30">
        <f>IF(SUM(B7:Z7)&lt;&gt;0,AVERAGEIF(B7:Z7,"&lt;&gt;"""),"")</f>
        <v>214.94083333333336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865</v>
      </c>
      <c r="D10" s="42">
        <v>865</v>
      </c>
      <c r="E10" s="42">
        <v>865</v>
      </c>
      <c r="F10" s="42">
        <v>865</v>
      </c>
      <c r="G10" s="42">
        <v>865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901</v>
      </c>
      <c r="U10" s="42">
        <v>901</v>
      </c>
      <c r="V10" s="42">
        <v>901</v>
      </c>
      <c r="W10" s="42">
        <v>901</v>
      </c>
      <c r="X10" s="42">
        <v>901</v>
      </c>
      <c r="Y10" s="42">
        <v>901</v>
      </c>
      <c r="Z10" s="43"/>
      <c r="AA10" s="44">
        <f t="shared" ref="AA10:AA15" si="0">SUM(B10:Z10)</f>
        <v>20976</v>
      </c>
    </row>
    <row r="11" spans="1:27" ht="24.95" customHeight="1" x14ac:dyDescent="0.2">
      <c r="A11" s="45" t="s">
        <v>7</v>
      </c>
      <c r="B11" s="46">
        <v>222</v>
      </c>
      <c r="C11" s="47">
        <v>193</v>
      </c>
      <c r="D11" s="47">
        <v>185</v>
      </c>
      <c r="E11" s="47">
        <v>185</v>
      </c>
      <c r="F11" s="47">
        <v>191</v>
      </c>
      <c r="G11" s="47">
        <v>213</v>
      </c>
      <c r="H11" s="47">
        <v>241</v>
      </c>
      <c r="I11" s="47">
        <v>270</v>
      </c>
      <c r="J11" s="47">
        <v>294</v>
      </c>
      <c r="K11" s="47">
        <v>303</v>
      </c>
      <c r="L11" s="47">
        <v>295</v>
      </c>
      <c r="M11" s="47">
        <v>305</v>
      </c>
      <c r="N11" s="47">
        <v>306.64999999999998</v>
      </c>
      <c r="O11" s="47">
        <v>306.64999999999998</v>
      </c>
      <c r="P11" s="47">
        <v>306.64999999999998</v>
      </c>
      <c r="Q11" s="47">
        <v>306.64999999999998</v>
      </c>
      <c r="R11" s="47">
        <v>314.64999999999998</v>
      </c>
      <c r="S11" s="47">
        <v>339.65</v>
      </c>
      <c r="T11" s="47">
        <v>334.65</v>
      </c>
      <c r="U11" s="47">
        <v>311</v>
      </c>
      <c r="V11" s="47">
        <v>311</v>
      </c>
      <c r="W11" s="47">
        <v>291.64999999999998</v>
      </c>
      <c r="X11" s="47">
        <v>296.64999999999998</v>
      </c>
      <c r="Y11" s="47">
        <v>262</v>
      </c>
      <c r="Z11" s="48"/>
      <c r="AA11" s="49">
        <f t="shared" si="0"/>
        <v>6584.8499999999985</v>
      </c>
    </row>
    <row r="12" spans="1:27" ht="24.95" customHeight="1" x14ac:dyDescent="0.2">
      <c r="A12" s="50" t="s">
        <v>8</v>
      </c>
      <c r="B12" s="51">
        <v>2256.6130000000003</v>
      </c>
      <c r="C12" s="52">
        <v>2000.4340000000002</v>
      </c>
      <c r="D12" s="52">
        <v>1862.9</v>
      </c>
      <c r="E12" s="52">
        <v>1862.9</v>
      </c>
      <c r="F12" s="52">
        <v>1862.9</v>
      </c>
      <c r="G12" s="52">
        <v>1865.367</v>
      </c>
      <c r="H12" s="52">
        <v>1944.6669999999999</v>
      </c>
      <c r="I12" s="52">
        <v>2005.328</v>
      </c>
      <c r="J12" s="52">
        <v>2005.7439999999999</v>
      </c>
      <c r="K12" s="52">
        <v>1862.991</v>
      </c>
      <c r="L12" s="52">
        <v>1708.56</v>
      </c>
      <c r="M12" s="52">
        <v>1728.383</v>
      </c>
      <c r="N12" s="52">
        <v>1551.7329999999999</v>
      </c>
      <c r="O12" s="52">
        <v>1543</v>
      </c>
      <c r="P12" s="52">
        <v>1743</v>
      </c>
      <c r="Q12" s="52">
        <v>2175.6370000000002</v>
      </c>
      <c r="R12" s="52">
        <v>2901.7660000000001</v>
      </c>
      <c r="S12" s="52">
        <v>3276.1689999999999</v>
      </c>
      <c r="T12" s="52">
        <v>3380.442</v>
      </c>
      <c r="U12" s="52">
        <v>3414.5890000000004</v>
      </c>
      <c r="V12" s="52">
        <v>3296.4459999999999</v>
      </c>
      <c r="W12" s="52">
        <v>2973.8520000000003</v>
      </c>
      <c r="X12" s="52">
        <v>2707.31</v>
      </c>
      <c r="Y12" s="52">
        <v>2060.596</v>
      </c>
      <c r="Z12" s="53"/>
      <c r="AA12" s="54">
        <f t="shared" si="0"/>
        <v>53991.326999999997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156</v>
      </c>
      <c r="I13" s="52">
        <v>371</v>
      </c>
      <c r="J13" s="52">
        <v>365</v>
      </c>
      <c r="K13" s="52">
        <v>363</v>
      </c>
      <c r="L13" s="52">
        <v>96</v>
      </c>
      <c r="M13" s="52">
        <v>94</v>
      </c>
      <c r="N13" s="52">
        <v>14</v>
      </c>
      <c r="O13" s="52"/>
      <c r="P13" s="52"/>
      <c r="Q13" s="52"/>
      <c r="R13" s="52">
        <v>105</v>
      </c>
      <c r="S13" s="52">
        <v>698</v>
      </c>
      <c r="T13" s="52">
        <v>826</v>
      </c>
      <c r="U13" s="52">
        <v>671</v>
      </c>
      <c r="V13" s="52">
        <v>371</v>
      </c>
      <c r="W13" s="52">
        <v>146</v>
      </c>
      <c r="X13" s="52">
        <v>96</v>
      </c>
      <c r="Y13" s="52"/>
      <c r="Z13" s="53"/>
      <c r="AA13" s="54">
        <f t="shared" si="0"/>
        <v>4398</v>
      </c>
    </row>
    <row r="14" spans="1:27" ht="24.95" customHeight="1" x14ac:dyDescent="0.2">
      <c r="A14" s="55" t="s">
        <v>10</v>
      </c>
      <c r="B14" s="56">
        <v>470.70299999999997</v>
      </c>
      <c r="C14" s="57">
        <v>496.32800000000003</v>
      </c>
      <c r="D14" s="57">
        <v>563.51400000000012</v>
      </c>
      <c r="E14" s="57">
        <v>645.2829999999999</v>
      </c>
      <c r="F14" s="57">
        <v>708.79700000000014</v>
      </c>
      <c r="G14" s="57">
        <v>735.60200000000009</v>
      </c>
      <c r="H14" s="57">
        <v>773.17200000000014</v>
      </c>
      <c r="I14" s="57">
        <v>1114.0909999999999</v>
      </c>
      <c r="J14" s="57">
        <v>1754.518</v>
      </c>
      <c r="K14" s="57">
        <v>2265.5820000000003</v>
      </c>
      <c r="L14" s="57">
        <v>2562.2219999999998</v>
      </c>
      <c r="M14" s="57">
        <v>2681.0319999999997</v>
      </c>
      <c r="N14" s="57">
        <v>2603.0830000000005</v>
      </c>
      <c r="O14" s="57">
        <v>2324.3300000000004</v>
      </c>
      <c r="P14" s="57">
        <v>1866.271</v>
      </c>
      <c r="Q14" s="57">
        <v>1217.9150000000002</v>
      </c>
      <c r="R14" s="57">
        <v>653.62700000000007</v>
      </c>
      <c r="S14" s="57">
        <v>527.4670000000001</v>
      </c>
      <c r="T14" s="57">
        <v>535.4290000000002</v>
      </c>
      <c r="U14" s="57">
        <v>591.7410000000001</v>
      </c>
      <c r="V14" s="57">
        <v>674.16600000000005</v>
      </c>
      <c r="W14" s="57">
        <v>778.27900000000034</v>
      </c>
      <c r="X14" s="57">
        <v>863.89899999999989</v>
      </c>
      <c r="Y14" s="57">
        <v>978.33600000000001</v>
      </c>
      <c r="Z14" s="58"/>
      <c r="AA14" s="59">
        <f t="shared" si="0"/>
        <v>28385.387000000006</v>
      </c>
    </row>
    <row r="15" spans="1:27" ht="24.95" customHeight="1" x14ac:dyDescent="0.2">
      <c r="A15" s="55" t="s">
        <v>11</v>
      </c>
      <c r="B15" s="56">
        <v>29</v>
      </c>
      <c r="C15" s="57">
        <v>24</v>
      </c>
      <c r="D15" s="57">
        <v>20</v>
      </c>
      <c r="E15" s="57">
        <v>16</v>
      </c>
      <c r="F15" s="57">
        <v>12</v>
      </c>
      <c r="G15" s="57">
        <v>10</v>
      </c>
      <c r="H15" s="57">
        <v>10</v>
      </c>
      <c r="I15" s="57">
        <v>23</v>
      </c>
      <c r="J15" s="57">
        <v>42</v>
      </c>
      <c r="K15" s="57">
        <v>54</v>
      </c>
      <c r="L15" s="57">
        <v>59</v>
      </c>
      <c r="M15" s="57">
        <v>58</v>
      </c>
      <c r="N15" s="57">
        <v>55</v>
      </c>
      <c r="O15" s="57">
        <v>48</v>
      </c>
      <c r="P15" s="57">
        <v>37</v>
      </c>
      <c r="Q15" s="57">
        <v>22</v>
      </c>
      <c r="R15" s="57">
        <v>10</v>
      </c>
      <c r="S15" s="57">
        <v>8</v>
      </c>
      <c r="T15" s="57">
        <v>9</v>
      </c>
      <c r="U15" s="57">
        <v>9</v>
      </c>
      <c r="V15" s="57">
        <v>8</v>
      </c>
      <c r="W15" s="57">
        <v>8</v>
      </c>
      <c r="X15" s="57">
        <v>8</v>
      </c>
      <c r="Y15" s="57">
        <v>8</v>
      </c>
      <c r="Z15" s="58"/>
      <c r="AA15" s="59">
        <f t="shared" si="0"/>
        <v>587</v>
      </c>
    </row>
    <row r="16" spans="1:27" ht="30" customHeight="1" thickBot="1" x14ac:dyDescent="0.25">
      <c r="A16" s="60" t="s">
        <v>12</v>
      </c>
      <c r="B16" s="61">
        <f>IF(LEN(B$2)&gt;0,SUM(B10:B15),"")</f>
        <v>3843.3160000000003</v>
      </c>
      <c r="C16" s="62">
        <f t="shared" ref="C16:Z16" si="1">IF(LEN(C$2)&gt;0,SUM(C10:C15),"")</f>
        <v>3578.7620000000002</v>
      </c>
      <c r="D16" s="62">
        <f t="shared" si="1"/>
        <v>3496.4140000000002</v>
      </c>
      <c r="E16" s="62">
        <f t="shared" si="1"/>
        <v>3574.183</v>
      </c>
      <c r="F16" s="62">
        <f t="shared" si="1"/>
        <v>3639.6970000000001</v>
      </c>
      <c r="G16" s="62">
        <f t="shared" si="1"/>
        <v>3714.9690000000001</v>
      </c>
      <c r="H16" s="62">
        <f t="shared" si="1"/>
        <v>3989.8389999999999</v>
      </c>
      <c r="I16" s="62">
        <f t="shared" si="1"/>
        <v>4648.4189999999999</v>
      </c>
      <c r="J16" s="62">
        <f t="shared" si="1"/>
        <v>5326.2619999999997</v>
      </c>
      <c r="K16" s="62">
        <f t="shared" si="1"/>
        <v>5713.5730000000003</v>
      </c>
      <c r="L16" s="62">
        <f t="shared" si="1"/>
        <v>5585.7819999999992</v>
      </c>
      <c r="M16" s="62">
        <f t="shared" si="1"/>
        <v>5731.4149999999991</v>
      </c>
      <c r="N16" s="62">
        <f t="shared" si="1"/>
        <v>5395.4660000000003</v>
      </c>
      <c r="O16" s="62">
        <f t="shared" si="1"/>
        <v>5086.9800000000005</v>
      </c>
      <c r="P16" s="62">
        <f t="shared" si="1"/>
        <v>4817.9210000000003</v>
      </c>
      <c r="Q16" s="62">
        <f t="shared" si="1"/>
        <v>4587.2020000000002</v>
      </c>
      <c r="R16" s="62">
        <f t="shared" si="1"/>
        <v>4850.0430000000006</v>
      </c>
      <c r="S16" s="62">
        <f t="shared" si="1"/>
        <v>5714.2860000000001</v>
      </c>
      <c r="T16" s="62">
        <f t="shared" si="1"/>
        <v>5986.5210000000006</v>
      </c>
      <c r="U16" s="62">
        <f t="shared" si="1"/>
        <v>5898.33</v>
      </c>
      <c r="V16" s="62">
        <f t="shared" si="1"/>
        <v>5561.6120000000001</v>
      </c>
      <c r="W16" s="62">
        <f t="shared" si="1"/>
        <v>5098.7810000000009</v>
      </c>
      <c r="X16" s="62">
        <f t="shared" si="1"/>
        <v>4872.8590000000004</v>
      </c>
      <c r="Y16" s="62">
        <f t="shared" si="1"/>
        <v>4209.9319999999998</v>
      </c>
      <c r="Z16" s="63" t="str">
        <f t="shared" si="1"/>
        <v/>
      </c>
      <c r="AA16" s="64">
        <f>SUM(AA10:AA15)</f>
        <v>114922.564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851.9</v>
      </c>
      <c r="C28" s="72">
        <v>835.9</v>
      </c>
      <c r="D28" s="72">
        <v>860.9</v>
      </c>
      <c r="E28" s="72">
        <v>902.9</v>
      </c>
      <c r="F28" s="72">
        <v>937.9</v>
      </c>
      <c r="G28" s="72">
        <v>1003.9</v>
      </c>
      <c r="H28" s="72">
        <v>1187.9000000000001</v>
      </c>
      <c r="I28" s="72">
        <v>1630.9</v>
      </c>
      <c r="J28" s="72">
        <v>2079.9</v>
      </c>
      <c r="K28" s="72">
        <v>2448.9</v>
      </c>
      <c r="L28" s="72">
        <v>2433.9</v>
      </c>
      <c r="M28" s="72">
        <v>2515.9</v>
      </c>
      <c r="N28" s="72">
        <v>2368.5500000000002</v>
      </c>
      <c r="O28" s="72">
        <v>2147.5500000000002</v>
      </c>
      <c r="P28" s="72">
        <v>1824.55</v>
      </c>
      <c r="Q28" s="72">
        <v>1450.55</v>
      </c>
      <c r="R28" s="72">
        <v>1200.55</v>
      </c>
      <c r="S28" s="72">
        <v>1738.55</v>
      </c>
      <c r="T28" s="72">
        <v>1882.55</v>
      </c>
      <c r="U28" s="72">
        <v>1745.9</v>
      </c>
      <c r="V28" s="72">
        <v>1500.9</v>
      </c>
      <c r="W28" s="72">
        <v>1315.55</v>
      </c>
      <c r="X28" s="72">
        <v>1241.55</v>
      </c>
      <c r="Y28" s="72">
        <v>1207.9000000000001</v>
      </c>
      <c r="Z28" s="73"/>
      <c r="AA28" s="74">
        <f>SUM(B28:Z28)</f>
        <v>37315.450000000004</v>
      </c>
    </row>
    <row r="29" spans="1:27" ht="24.95" customHeight="1" x14ac:dyDescent="0.2">
      <c r="A29" s="75" t="s">
        <v>23</v>
      </c>
      <c r="B29" s="76">
        <v>1245.4159999999999</v>
      </c>
      <c r="C29" s="77">
        <v>1013.862</v>
      </c>
      <c r="D29" s="77">
        <v>971.51400000000001</v>
      </c>
      <c r="E29" s="77">
        <v>1015.283</v>
      </c>
      <c r="F29" s="77">
        <v>1041.797</v>
      </c>
      <c r="G29" s="77">
        <v>1051.069</v>
      </c>
      <c r="H29" s="77">
        <v>1034.8389999999999</v>
      </c>
      <c r="I29" s="77">
        <v>1283.4190000000001</v>
      </c>
      <c r="J29" s="77">
        <v>1395.2619999999999</v>
      </c>
      <c r="K29" s="77">
        <v>1530.8009999999999</v>
      </c>
      <c r="L29" s="77">
        <v>1605.7819999999999</v>
      </c>
      <c r="M29" s="77">
        <v>1753.415</v>
      </c>
      <c r="N29" s="77">
        <v>1581.816</v>
      </c>
      <c r="O29" s="77">
        <v>1518.33</v>
      </c>
      <c r="P29" s="77">
        <v>1346.271</v>
      </c>
      <c r="Q29" s="77">
        <v>1137.5519999999999</v>
      </c>
      <c r="R29" s="77">
        <v>1366.393</v>
      </c>
      <c r="S29" s="77">
        <v>1672.636</v>
      </c>
      <c r="T29" s="77">
        <v>1785.8710000000001</v>
      </c>
      <c r="U29" s="77">
        <v>1840.33</v>
      </c>
      <c r="V29" s="77">
        <v>1727.6120000000001</v>
      </c>
      <c r="W29" s="77">
        <v>1405.1310000000001</v>
      </c>
      <c r="X29" s="77">
        <v>1412.2090000000001</v>
      </c>
      <c r="Y29" s="77">
        <v>1308.932</v>
      </c>
      <c r="Z29" s="78"/>
      <c r="AA29" s="79">
        <f>SUM(B29:Z29)</f>
        <v>33045.541999999994</v>
      </c>
    </row>
    <row r="30" spans="1:27" ht="24.95" customHeight="1" x14ac:dyDescent="0.2">
      <c r="A30" s="82" t="s">
        <v>24</v>
      </c>
      <c r="B30" s="80">
        <v>2447</v>
      </c>
      <c r="C30" s="81">
        <v>2447</v>
      </c>
      <c r="D30" s="81">
        <v>2447</v>
      </c>
      <c r="E30" s="81">
        <v>2447</v>
      </c>
      <c r="F30" s="81">
        <v>2447</v>
      </c>
      <c r="G30" s="81">
        <v>2447</v>
      </c>
      <c r="H30" s="81">
        <v>2502.1</v>
      </c>
      <c r="I30" s="81">
        <v>2427.1</v>
      </c>
      <c r="J30" s="81">
        <v>2427.1</v>
      </c>
      <c r="K30" s="81">
        <v>2287.1</v>
      </c>
      <c r="L30" s="81">
        <v>2127.1</v>
      </c>
      <c r="M30" s="81">
        <v>2127.1</v>
      </c>
      <c r="N30" s="81">
        <v>2127.1</v>
      </c>
      <c r="O30" s="81">
        <v>2127.1</v>
      </c>
      <c r="P30" s="81">
        <v>2327.1</v>
      </c>
      <c r="Q30" s="81">
        <v>2707.1</v>
      </c>
      <c r="R30" s="81">
        <v>2967.1</v>
      </c>
      <c r="S30" s="81">
        <v>3027.1</v>
      </c>
      <c r="T30" s="81">
        <v>3027.1</v>
      </c>
      <c r="U30" s="81">
        <v>3027.1</v>
      </c>
      <c r="V30" s="81">
        <v>3027.1</v>
      </c>
      <c r="W30" s="81">
        <v>3027.1</v>
      </c>
      <c r="X30" s="81">
        <v>2719.1</v>
      </c>
      <c r="Y30" s="81">
        <v>2247.1</v>
      </c>
      <c r="Z30" s="83"/>
      <c r="AA30" s="84">
        <f>SUM(B30:Z30)</f>
        <v>60936.799999999974</v>
      </c>
    </row>
    <row r="31" spans="1:27" ht="30" customHeight="1" thickBot="1" x14ac:dyDescent="0.25">
      <c r="A31" s="60" t="s">
        <v>25</v>
      </c>
      <c r="B31" s="61">
        <f>IF(LEN(B$2)&gt;0,SUM(B28:B30),"")</f>
        <v>4544.3159999999998</v>
      </c>
      <c r="C31" s="62">
        <f t="shared" ref="C31:Z31" si="4">IF(LEN(C$2)&gt;0,SUM(C28:C30),"")</f>
        <v>4296.7619999999997</v>
      </c>
      <c r="D31" s="62">
        <f t="shared" si="4"/>
        <v>4279.4139999999998</v>
      </c>
      <c r="E31" s="62">
        <f t="shared" si="4"/>
        <v>4365.183</v>
      </c>
      <c r="F31" s="62">
        <f t="shared" si="4"/>
        <v>4426.6970000000001</v>
      </c>
      <c r="G31" s="62">
        <f t="shared" si="4"/>
        <v>4501.9690000000001</v>
      </c>
      <c r="H31" s="62">
        <f t="shared" si="4"/>
        <v>4724.8389999999999</v>
      </c>
      <c r="I31" s="62">
        <f t="shared" si="4"/>
        <v>5341.4189999999999</v>
      </c>
      <c r="J31" s="62">
        <f t="shared" si="4"/>
        <v>5902.2620000000006</v>
      </c>
      <c r="K31" s="62">
        <f t="shared" si="4"/>
        <v>6266.8009999999995</v>
      </c>
      <c r="L31" s="62">
        <f t="shared" si="4"/>
        <v>6166.7819999999992</v>
      </c>
      <c r="M31" s="62">
        <f t="shared" si="4"/>
        <v>6396.4150000000009</v>
      </c>
      <c r="N31" s="62">
        <f t="shared" si="4"/>
        <v>6077.4660000000003</v>
      </c>
      <c r="O31" s="62">
        <f t="shared" si="4"/>
        <v>5792.98</v>
      </c>
      <c r="P31" s="62">
        <f t="shared" si="4"/>
        <v>5497.9210000000003</v>
      </c>
      <c r="Q31" s="62">
        <f t="shared" si="4"/>
        <v>5295.2019999999993</v>
      </c>
      <c r="R31" s="62">
        <f t="shared" si="4"/>
        <v>5534.0429999999997</v>
      </c>
      <c r="S31" s="62">
        <f t="shared" si="4"/>
        <v>6438.2860000000001</v>
      </c>
      <c r="T31" s="62">
        <f t="shared" si="4"/>
        <v>6695.5210000000006</v>
      </c>
      <c r="U31" s="62">
        <f t="shared" si="4"/>
        <v>6613.33</v>
      </c>
      <c r="V31" s="62">
        <f t="shared" si="4"/>
        <v>6255.6120000000001</v>
      </c>
      <c r="W31" s="62">
        <f t="shared" si="4"/>
        <v>5747.7809999999999</v>
      </c>
      <c r="X31" s="62">
        <f t="shared" si="4"/>
        <v>5372.8590000000004</v>
      </c>
      <c r="Y31" s="62">
        <f t="shared" si="4"/>
        <v>4763.9320000000007</v>
      </c>
      <c r="Z31" s="63" t="str">
        <f t="shared" si="4"/>
        <v/>
      </c>
      <c r="AA31" s="64">
        <f>SUM(AA28:AA30)</f>
        <v>131297.79199999996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254</v>
      </c>
      <c r="C34" s="95">
        <v>247</v>
      </c>
      <c r="D34" s="95">
        <v>293</v>
      </c>
      <c r="E34" s="95">
        <v>293</v>
      </c>
      <c r="F34" s="95">
        <v>293</v>
      </c>
      <c r="G34" s="95">
        <v>293</v>
      </c>
      <c r="H34" s="95">
        <v>268</v>
      </c>
      <c r="I34" s="95">
        <v>251</v>
      </c>
      <c r="J34" s="95">
        <v>139</v>
      </c>
      <c r="K34" s="95">
        <v>111</v>
      </c>
      <c r="L34" s="95">
        <v>157</v>
      </c>
      <c r="M34" s="95">
        <v>225</v>
      </c>
      <c r="N34" s="95">
        <v>243</v>
      </c>
      <c r="O34" s="95">
        <v>263</v>
      </c>
      <c r="P34" s="95">
        <v>216</v>
      </c>
      <c r="Q34" s="95">
        <v>270</v>
      </c>
      <c r="R34" s="95">
        <v>250</v>
      </c>
      <c r="S34" s="95">
        <v>302</v>
      </c>
      <c r="T34" s="95">
        <v>293</v>
      </c>
      <c r="U34" s="95">
        <v>297</v>
      </c>
      <c r="V34" s="95">
        <v>284</v>
      </c>
      <c r="W34" s="95">
        <v>237</v>
      </c>
      <c r="X34" s="95">
        <v>174</v>
      </c>
      <c r="Y34" s="95">
        <v>184</v>
      </c>
      <c r="Z34" s="96"/>
      <c r="AA34" s="74">
        <f t="shared" ref="AA34:AA39" si="5">SUM(B34:Z34)</f>
        <v>5837</v>
      </c>
    </row>
    <row r="35" spans="1:27" ht="24.95" customHeight="1" x14ac:dyDescent="0.2">
      <c r="A35" s="97" t="s">
        <v>28</v>
      </c>
      <c r="B35" s="98">
        <v>387</v>
      </c>
      <c r="C35" s="99">
        <v>411</v>
      </c>
      <c r="D35" s="99">
        <v>430</v>
      </c>
      <c r="E35" s="99">
        <v>438</v>
      </c>
      <c r="F35" s="99">
        <v>434</v>
      </c>
      <c r="G35" s="99">
        <v>434</v>
      </c>
      <c r="H35" s="99">
        <v>407</v>
      </c>
      <c r="I35" s="99">
        <v>382</v>
      </c>
      <c r="J35" s="99">
        <v>377</v>
      </c>
      <c r="K35" s="99">
        <v>382.22800000000001</v>
      </c>
      <c r="L35" s="99">
        <v>364</v>
      </c>
      <c r="M35" s="99">
        <v>380</v>
      </c>
      <c r="N35" s="99">
        <v>379</v>
      </c>
      <c r="O35" s="99">
        <v>383</v>
      </c>
      <c r="P35" s="99">
        <v>404</v>
      </c>
      <c r="Q35" s="99">
        <v>378</v>
      </c>
      <c r="R35" s="99">
        <v>374</v>
      </c>
      <c r="S35" s="99">
        <v>362</v>
      </c>
      <c r="T35" s="99">
        <v>356</v>
      </c>
      <c r="U35" s="99">
        <v>358</v>
      </c>
      <c r="V35" s="99">
        <v>350</v>
      </c>
      <c r="W35" s="99">
        <v>352</v>
      </c>
      <c r="X35" s="99">
        <v>266</v>
      </c>
      <c r="Y35" s="99">
        <v>310</v>
      </c>
      <c r="Z35" s="100"/>
      <c r="AA35" s="79">
        <f t="shared" si="5"/>
        <v>9098.2279999999992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479.6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634.5</v>
      </c>
      <c r="T36" s="99">
        <v>667.4</v>
      </c>
      <c r="U36" s="99">
        <v>664.1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15825.6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304.3</v>
      </c>
      <c r="E38" s="99">
        <v>64.900000000000006</v>
      </c>
      <c r="F38" s="99">
        <v>97.6</v>
      </c>
      <c r="G38" s="99">
        <v>67.900000000000006</v>
      </c>
      <c r="H38" s="99">
        <v>114.7</v>
      </c>
      <c r="I38" s="99">
        <v>58.5</v>
      </c>
      <c r="J38" s="99"/>
      <c r="K38" s="99"/>
      <c r="L38" s="99">
        <v>157.80000000000001</v>
      </c>
      <c r="M38" s="99"/>
      <c r="N38" s="99">
        <v>156.69999999999999</v>
      </c>
      <c r="O38" s="99">
        <v>60.1</v>
      </c>
      <c r="P38" s="99">
        <v>336.2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6918.7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1860</v>
      </c>
      <c r="C39" s="88">
        <f t="shared" si="6"/>
        <v>1877</v>
      </c>
      <c r="D39" s="88">
        <f t="shared" si="6"/>
        <v>1746.3</v>
      </c>
      <c r="E39" s="88">
        <f t="shared" si="6"/>
        <v>1514.9</v>
      </c>
      <c r="F39" s="88">
        <f t="shared" si="6"/>
        <v>1543.6</v>
      </c>
      <c r="G39" s="88">
        <f t="shared" si="6"/>
        <v>1513.9</v>
      </c>
      <c r="H39" s="88">
        <f t="shared" si="6"/>
        <v>1508.7</v>
      </c>
      <c r="I39" s="88">
        <f t="shared" si="6"/>
        <v>1221.0999999999999</v>
      </c>
      <c r="J39" s="88">
        <f t="shared" si="6"/>
        <v>1235</v>
      </c>
      <c r="K39" s="88">
        <f t="shared" si="6"/>
        <v>1212.2280000000001</v>
      </c>
      <c r="L39" s="88">
        <f t="shared" si="6"/>
        <v>1397.8</v>
      </c>
      <c r="M39" s="88">
        <f t="shared" si="6"/>
        <v>1324</v>
      </c>
      <c r="N39" s="88">
        <f t="shared" si="6"/>
        <v>1497.7</v>
      </c>
      <c r="O39" s="88">
        <f t="shared" si="6"/>
        <v>1425.1</v>
      </c>
      <c r="P39" s="88">
        <f t="shared" si="6"/>
        <v>1675.2</v>
      </c>
      <c r="Q39" s="88">
        <f t="shared" si="6"/>
        <v>1867</v>
      </c>
      <c r="R39" s="88">
        <f t="shared" si="6"/>
        <v>1843</v>
      </c>
      <c r="S39" s="88">
        <f t="shared" si="6"/>
        <v>1848.5</v>
      </c>
      <c r="T39" s="88">
        <f t="shared" si="6"/>
        <v>1866.4</v>
      </c>
      <c r="U39" s="88">
        <f t="shared" si="6"/>
        <v>1869.1</v>
      </c>
      <c r="V39" s="88">
        <f t="shared" si="6"/>
        <v>1853</v>
      </c>
      <c r="W39" s="88">
        <f t="shared" si="6"/>
        <v>1808</v>
      </c>
      <c r="X39" s="88">
        <f t="shared" si="6"/>
        <v>1659</v>
      </c>
      <c r="Y39" s="88">
        <f t="shared" si="6"/>
        <v>1713</v>
      </c>
      <c r="Z39" s="89" t="str">
        <f t="shared" si="6"/>
        <v/>
      </c>
      <c r="AA39" s="90">
        <f t="shared" si="5"/>
        <v>38879.528000000006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659</v>
      </c>
      <c r="C44" s="99">
        <v>659</v>
      </c>
      <c r="D44" s="99">
        <v>659</v>
      </c>
      <c r="E44" s="99">
        <v>659</v>
      </c>
      <c r="F44" s="99">
        <v>659</v>
      </c>
      <c r="G44" s="99">
        <v>659</v>
      </c>
      <c r="H44" s="99">
        <v>659</v>
      </c>
      <c r="I44" s="99">
        <v>469.6</v>
      </c>
      <c r="J44" s="99">
        <v>659</v>
      </c>
      <c r="K44" s="99">
        <v>659</v>
      </c>
      <c r="L44" s="99">
        <v>659</v>
      </c>
      <c r="M44" s="99">
        <v>659</v>
      </c>
      <c r="N44" s="99">
        <v>659</v>
      </c>
      <c r="O44" s="99">
        <v>659</v>
      </c>
      <c r="P44" s="99">
        <v>659</v>
      </c>
      <c r="Q44" s="99">
        <v>659</v>
      </c>
      <c r="R44" s="99">
        <v>659</v>
      </c>
      <c r="S44" s="99">
        <v>624.5</v>
      </c>
      <c r="T44" s="99">
        <v>657.4</v>
      </c>
      <c r="U44" s="99">
        <v>654.1</v>
      </c>
      <c r="V44" s="99">
        <v>659</v>
      </c>
      <c r="W44" s="99">
        <v>659</v>
      </c>
      <c r="X44" s="99">
        <v>659</v>
      </c>
      <c r="Y44" s="99">
        <v>659</v>
      </c>
      <c r="Z44" s="100"/>
      <c r="AA44" s="79">
        <f t="shared" si="7"/>
        <v>15585.6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304.3</v>
      </c>
      <c r="E46" s="99">
        <v>64.900000000000006</v>
      </c>
      <c r="F46" s="99">
        <v>97.6</v>
      </c>
      <c r="G46" s="99">
        <v>67.900000000000006</v>
      </c>
      <c r="H46" s="99">
        <v>114.7</v>
      </c>
      <c r="I46" s="99">
        <v>58.5</v>
      </c>
      <c r="J46" s="99"/>
      <c r="K46" s="99"/>
      <c r="L46" s="99">
        <v>157.80000000000001</v>
      </c>
      <c r="M46" s="99"/>
      <c r="N46" s="99">
        <v>156.69999999999999</v>
      </c>
      <c r="O46" s="99">
        <v>60.1</v>
      </c>
      <c r="P46" s="99">
        <v>336.2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6918.7</v>
      </c>
    </row>
    <row r="47" spans="1:27" ht="24.95" customHeight="1" x14ac:dyDescent="0.2">
      <c r="A47" s="85" t="s">
        <v>34</v>
      </c>
      <c r="B47" s="98">
        <v>14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</v>
      </c>
    </row>
    <row r="48" spans="1:27" ht="30" customHeight="1" thickBot="1" x14ac:dyDescent="0.25">
      <c r="A48" s="86" t="s">
        <v>35</v>
      </c>
      <c r="B48" s="87">
        <f>IF(LEN(B$2)&gt;0,SUM(B42:B47),"")</f>
        <v>1173</v>
      </c>
      <c r="C48" s="88">
        <f t="shared" ref="C48:Z48" si="8">IF(LEN(C$2)&gt;0,SUM(C42:C47),"")</f>
        <v>1159</v>
      </c>
      <c r="D48" s="88">
        <f t="shared" si="8"/>
        <v>963.3</v>
      </c>
      <c r="E48" s="88">
        <f t="shared" si="8"/>
        <v>723.9</v>
      </c>
      <c r="F48" s="88">
        <f t="shared" si="8"/>
        <v>756.6</v>
      </c>
      <c r="G48" s="88">
        <f t="shared" si="8"/>
        <v>726.9</v>
      </c>
      <c r="H48" s="88">
        <f t="shared" si="8"/>
        <v>773.7</v>
      </c>
      <c r="I48" s="88">
        <f t="shared" si="8"/>
        <v>528.1</v>
      </c>
      <c r="J48" s="88">
        <f t="shared" si="8"/>
        <v>659</v>
      </c>
      <c r="K48" s="88">
        <f t="shared" si="8"/>
        <v>659</v>
      </c>
      <c r="L48" s="88">
        <f t="shared" si="8"/>
        <v>816.8</v>
      </c>
      <c r="M48" s="88">
        <f t="shared" si="8"/>
        <v>659</v>
      </c>
      <c r="N48" s="88">
        <f t="shared" si="8"/>
        <v>815.7</v>
      </c>
      <c r="O48" s="88">
        <f t="shared" si="8"/>
        <v>719.1</v>
      </c>
      <c r="P48" s="88">
        <f t="shared" si="8"/>
        <v>995.2</v>
      </c>
      <c r="Q48" s="88">
        <f t="shared" si="8"/>
        <v>1159</v>
      </c>
      <c r="R48" s="88">
        <f t="shared" si="8"/>
        <v>1159</v>
      </c>
      <c r="S48" s="88">
        <f t="shared" si="8"/>
        <v>1124.5</v>
      </c>
      <c r="T48" s="88">
        <f t="shared" si="8"/>
        <v>1157.4000000000001</v>
      </c>
      <c r="U48" s="88">
        <f t="shared" si="8"/>
        <v>1154.0999999999999</v>
      </c>
      <c r="V48" s="88">
        <f t="shared" si="8"/>
        <v>1159</v>
      </c>
      <c r="W48" s="88">
        <f t="shared" si="8"/>
        <v>1159</v>
      </c>
      <c r="X48" s="88">
        <f t="shared" si="8"/>
        <v>1159</v>
      </c>
      <c r="Y48" s="88">
        <f t="shared" si="8"/>
        <v>1159</v>
      </c>
      <c r="Z48" s="89" t="str">
        <f t="shared" si="8"/>
        <v/>
      </c>
      <c r="AA48" s="90">
        <f t="shared" si="7"/>
        <v>22518.3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5703.3160000000007</v>
      </c>
      <c r="C51" s="88">
        <f t="shared" si="10"/>
        <v>5455.7620000000006</v>
      </c>
      <c r="D51" s="88">
        <f t="shared" si="10"/>
        <v>5242.7139999999999</v>
      </c>
      <c r="E51" s="88">
        <f t="shared" si="10"/>
        <v>5089.0830000000005</v>
      </c>
      <c r="F51" s="88">
        <f t="shared" si="10"/>
        <v>5183.2970000000005</v>
      </c>
      <c r="G51" s="88">
        <f t="shared" si="10"/>
        <v>5228.8690000000006</v>
      </c>
      <c r="H51" s="88">
        <f t="shared" si="10"/>
        <v>5498.5389999999998</v>
      </c>
      <c r="I51" s="88">
        <f t="shared" si="10"/>
        <v>5869.5190000000002</v>
      </c>
      <c r="J51" s="88">
        <f t="shared" si="10"/>
        <v>6561.2619999999997</v>
      </c>
      <c r="K51" s="88">
        <f t="shared" si="10"/>
        <v>6925.8010000000004</v>
      </c>
      <c r="L51" s="88">
        <f t="shared" si="10"/>
        <v>6983.5819999999994</v>
      </c>
      <c r="M51" s="88">
        <f t="shared" si="10"/>
        <v>7055.4149999999991</v>
      </c>
      <c r="N51" s="88">
        <f t="shared" si="10"/>
        <v>6893.1660000000002</v>
      </c>
      <c r="O51" s="88">
        <f t="shared" si="10"/>
        <v>6512.08</v>
      </c>
      <c r="P51" s="88">
        <f t="shared" si="10"/>
        <v>6493.1210000000001</v>
      </c>
      <c r="Q51" s="88">
        <f t="shared" si="10"/>
        <v>6454.2020000000002</v>
      </c>
      <c r="R51" s="88">
        <f t="shared" si="10"/>
        <v>6693.0430000000006</v>
      </c>
      <c r="S51" s="88">
        <f t="shared" si="10"/>
        <v>7562.7860000000001</v>
      </c>
      <c r="T51" s="88">
        <f t="shared" si="10"/>
        <v>7852.9210000000003</v>
      </c>
      <c r="U51" s="88">
        <f t="shared" si="10"/>
        <v>7767.43</v>
      </c>
      <c r="V51" s="88">
        <f t="shared" si="10"/>
        <v>7414.6120000000001</v>
      </c>
      <c r="W51" s="88">
        <f t="shared" si="10"/>
        <v>6906.7810000000009</v>
      </c>
      <c r="X51" s="88">
        <f t="shared" si="10"/>
        <v>6531.8590000000004</v>
      </c>
      <c r="Y51" s="88">
        <f t="shared" si="10"/>
        <v>5922.9319999999998</v>
      </c>
      <c r="Z51" s="89" t="str">
        <f t="shared" si="10"/>
        <v/>
      </c>
      <c r="AA51" s="105">
        <f>SUM(B51:Z51)</f>
        <v>153802.09199999998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5703.3160000000016</v>
      </c>
      <c r="C4" s="18">
        <v>5455.7619999999997</v>
      </c>
      <c r="D4" s="18">
        <v>5242.7349999999997</v>
      </c>
      <c r="E4" s="18">
        <v>5089.0430000000006</v>
      </c>
      <c r="F4" s="18">
        <v>5183.2529999999988</v>
      </c>
      <c r="G4" s="18">
        <v>5228.9040000000005</v>
      </c>
      <c r="H4" s="18">
        <v>5498.5159999999996</v>
      </c>
      <c r="I4" s="18">
        <v>5869.4389999999976</v>
      </c>
      <c r="J4" s="18">
        <v>6561.2429999999968</v>
      </c>
      <c r="K4" s="18">
        <v>6925.8029999999999</v>
      </c>
      <c r="L4" s="18">
        <v>6983.5400000000009</v>
      </c>
      <c r="M4" s="18">
        <v>7055.4309999999996</v>
      </c>
      <c r="N4" s="18">
        <v>6893.1699999999992</v>
      </c>
      <c r="O4" s="18">
        <v>6512.1189999999997</v>
      </c>
      <c r="P4" s="18">
        <v>6493.0770000000011</v>
      </c>
      <c r="Q4" s="18">
        <v>6454.2019999999993</v>
      </c>
      <c r="R4" s="18">
        <v>6693.0430000000006</v>
      </c>
      <c r="S4" s="18">
        <v>7562.8250000000007</v>
      </c>
      <c r="T4" s="18">
        <v>7852.905999999999</v>
      </c>
      <c r="U4" s="18">
        <v>7767.4599999999991</v>
      </c>
      <c r="V4" s="18">
        <v>7414.612000000001</v>
      </c>
      <c r="W4" s="18">
        <v>6906.7810000000009</v>
      </c>
      <c r="X4" s="18">
        <v>6531.8589999999995</v>
      </c>
      <c r="Y4" s="18">
        <v>5922.9320000000025</v>
      </c>
      <c r="Z4" s="19"/>
      <c r="AA4" s="20">
        <f>SUM(B4:Z4)</f>
        <v>153801.97099999999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217.43</v>
      </c>
      <c r="C7" s="28">
        <v>215.34</v>
      </c>
      <c r="D7" s="28">
        <v>192.39</v>
      </c>
      <c r="E7" s="28">
        <v>190.87</v>
      </c>
      <c r="F7" s="28">
        <v>190.87</v>
      </c>
      <c r="G7" s="28">
        <v>196</v>
      </c>
      <c r="H7" s="28">
        <v>206.89</v>
      </c>
      <c r="I7" s="28">
        <v>208.56</v>
      </c>
      <c r="J7" s="28">
        <v>210</v>
      </c>
      <c r="K7" s="28">
        <v>208.65</v>
      </c>
      <c r="L7" s="28">
        <v>206.89</v>
      </c>
      <c r="M7" s="28">
        <v>208</v>
      </c>
      <c r="N7" s="28">
        <v>198.82</v>
      </c>
      <c r="O7" s="28">
        <v>189.37</v>
      </c>
      <c r="P7" s="28">
        <v>190.33</v>
      </c>
      <c r="Q7" s="28">
        <v>203</v>
      </c>
      <c r="R7" s="28">
        <v>217.43</v>
      </c>
      <c r="S7" s="28">
        <v>252.02</v>
      </c>
      <c r="T7" s="28">
        <v>270.44</v>
      </c>
      <c r="U7" s="28">
        <v>277.74</v>
      </c>
      <c r="V7" s="28">
        <v>253.01</v>
      </c>
      <c r="W7" s="28">
        <v>217.43</v>
      </c>
      <c r="X7" s="28">
        <v>219.67</v>
      </c>
      <c r="Y7" s="28">
        <v>217.43</v>
      </c>
      <c r="Z7" s="29"/>
      <c r="AA7" s="30">
        <f>IF(SUM(B7:Z7)&lt;&gt;0,AVERAGEIF(B7:Z7,"&lt;&gt;"""),"")</f>
        <v>214.94083333333336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851.29200000000003</v>
      </c>
      <c r="C19" s="72">
        <v>859.25399999999991</v>
      </c>
      <c r="D19" s="72">
        <v>850.24599999999998</v>
      </c>
      <c r="E19" s="72">
        <v>844.33100000000002</v>
      </c>
      <c r="F19" s="72">
        <v>844.43999999999994</v>
      </c>
      <c r="G19" s="72">
        <v>836.44799999999998</v>
      </c>
      <c r="H19" s="72">
        <v>827.55300000000011</v>
      </c>
      <c r="I19" s="72">
        <v>862.53</v>
      </c>
      <c r="J19" s="72">
        <v>864.64400000000001</v>
      </c>
      <c r="K19" s="72">
        <v>849.67599999999993</v>
      </c>
      <c r="L19" s="72">
        <v>841.69099999999992</v>
      </c>
      <c r="M19" s="72">
        <v>819.67499999999995</v>
      </c>
      <c r="N19" s="72">
        <v>809.64499999999998</v>
      </c>
      <c r="O19" s="72">
        <v>788.62400000000002</v>
      </c>
      <c r="P19" s="72">
        <v>796.63799999999992</v>
      </c>
      <c r="Q19" s="72">
        <v>824.68600000000004</v>
      </c>
      <c r="R19" s="72">
        <v>848.71499999999992</v>
      </c>
      <c r="S19" s="72">
        <v>846.57</v>
      </c>
      <c r="T19" s="72">
        <v>841.55600000000004</v>
      </c>
      <c r="U19" s="72">
        <v>830.51099999999997</v>
      </c>
      <c r="V19" s="72">
        <v>830.51099999999997</v>
      </c>
      <c r="W19" s="72">
        <v>812.48199999999997</v>
      </c>
      <c r="X19" s="72">
        <v>846.45999999999992</v>
      </c>
      <c r="Y19" s="72">
        <v>862.44299999999998</v>
      </c>
      <c r="Z19" s="73"/>
      <c r="AA19" s="74">
        <f t="shared" ref="AA19:AA24" si="2">SUM(B19:Z19)</f>
        <v>20090.620999999999</v>
      </c>
    </row>
    <row r="20" spans="1:27" ht="24.95" customHeight="1" x14ac:dyDescent="0.2">
      <c r="A20" s="75" t="s">
        <v>15</v>
      </c>
      <c r="B20" s="76">
        <v>889.82100000000003</v>
      </c>
      <c r="C20" s="77">
        <v>875.16200000000003</v>
      </c>
      <c r="D20" s="77">
        <v>872.19799999999987</v>
      </c>
      <c r="E20" s="77">
        <v>872.8359999999999</v>
      </c>
      <c r="F20" s="77">
        <v>870.87099999999987</v>
      </c>
      <c r="G20" s="77">
        <v>873.30300000000022</v>
      </c>
      <c r="H20" s="77">
        <v>890.49600000000009</v>
      </c>
      <c r="I20" s="77">
        <v>890.8610000000001</v>
      </c>
      <c r="J20" s="77">
        <v>898.35199999999986</v>
      </c>
      <c r="K20" s="77">
        <v>900.1640000000001</v>
      </c>
      <c r="L20" s="77">
        <v>901.64700000000016</v>
      </c>
      <c r="M20" s="77">
        <v>898.04300000000012</v>
      </c>
      <c r="N20" s="77">
        <v>887.2299999999999</v>
      </c>
      <c r="O20" s="77">
        <v>879.22800000000007</v>
      </c>
      <c r="P20" s="77">
        <v>870.12799999999993</v>
      </c>
      <c r="Q20" s="77">
        <v>862.63299999999992</v>
      </c>
      <c r="R20" s="77">
        <v>852.52200000000005</v>
      </c>
      <c r="S20" s="77">
        <v>896.20699999999999</v>
      </c>
      <c r="T20" s="77">
        <v>905.43099999999981</v>
      </c>
      <c r="U20" s="77">
        <v>899.64300000000014</v>
      </c>
      <c r="V20" s="77">
        <v>882.98099999999999</v>
      </c>
      <c r="W20" s="77">
        <v>869.70400000000006</v>
      </c>
      <c r="X20" s="77">
        <v>863.48399999999992</v>
      </c>
      <c r="Y20" s="77">
        <v>855.59999999999991</v>
      </c>
      <c r="Z20" s="78"/>
      <c r="AA20" s="79">
        <f t="shared" si="2"/>
        <v>21158.545000000002</v>
      </c>
    </row>
    <row r="21" spans="1:27" ht="24.95" customHeight="1" x14ac:dyDescent="0.2">
      <c r="A21" s="75" t="s">
        <v>16</v>
      </c>
      <c r="B21" s="80">
        <v>3251.2029999999995</v>
      </c>
      <c r="C21" s="81">
        <v>3130.8460000000005</v>
      </c>
      <c r="D21" s="81">
        <v>2982.2910000000002</v>
      </c>
      <c r="E21" s="81">
        <v>2862.8759999999997</v>
      </c>
      <c r="F21" s="81">
        <v>2829.942</v>
      </c>
      <c r="G21" s="81">
        <v>2941.6529999999998</v>
      </c>
      <c r="H21" s="81">
        <v>3142.4669999999996</v>
      </c>
      <c r="I21" s="81">
        <v>3475.0479999999998</v>
      </c>
      <c r="J21" s="81">
        <v>3944.7470000000003</v>
      </c>
      <c r="K21" s="81">
        <v>4256.4629999999997</v>
      </c>
      <c r="L21" s="81">
        <v>4492.2020000000002</v>
      </c>
      <c r="M21" s="81">
        <v>4542.1129999999985</v>
      </c>
      <c r="N21" s="81">
        <v>4434.7949999999992</v>
      </c>
      <c r="O21" s="81">
        <v>4107.2670000000007</v>
      </c>
      <c r="P21" s="81">
        <v>4095.8110000000001</v>
      </c>
      <c r="Q21" s="81">
        <v>4028.8830000000003</v>
      </c>
      <c r="R21" s="81">
        <v>4089.3059999999996</v>
      </c>
      <c r="S21" s="81">
        <v>4854.5480000000007</v>
      </c>
      <c r="T21" s="81">
        <v>5101.9189999999999</v>
      </c>
      <c r="U21" s="81">
        <v>5079.3059999999996</v>
      </c>
      <c r="V21" s="81">
        <v>4791.62</v>
      </c>
      <c r="W21" s="81">
        <v>4361.0950000000003</v>
      </c>
      <c r="X21" s="81">
        <v>3932.9149999999995</v>
      </c>
      <c r="Y21" s="81">
        <v>3406.3889999999992</v>
      </c>
      <c r="Z21" s="78"/>
      <c r="AA21" s="79">
        <f t="shared" si="2"/>
        <v>94135.704999999958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>
        <v>124</v>
      </c>
      <c r="C23" s="77">
        <v>120.5</v>
      </c>
      <c r="D23" s="77">
        <v>116</v>
      </c>
      <c r="E23" s="77">
        <v>113</v>
      </c>
      <c r="F23" s="77">
        <v>112</v>
      </c>
      <c r="G23" s="77">
        <v>115.5</v>
      </c>
      <c r="H23" s="77">
        <v>120</v>
      </c>
      <c r="I23" s="77">
        <v>122</v>
      </c>
      <c r="J23" s="77">
        <v>118.5</v>
      </c>
      <c r="K23" s="77">
        <v>113</v>
      </c>
      <c r="L23" s="77">
        <v>110</v>
      </c>
      <c r="M23" s="77">
        <v>107.5</v>
      </c>
      <c r="N23" s="77">
        <v>105.5</v>
      </c>
      <c r="O23" s="77">
        <v>103</v>
      </c>
      <c r="P23" s="77">
        <v>114.5</v>
      </c>
      <c r="Q23" s="77">
        <v>127</v>
      </c>
      <c r="R23" s="77">
        <v>142.5</v>
      </c>
      <c r="S23" s="77">
        <v>166.5</v>
      </c>
      <c r="T23" s="77">
        <v>173</v>
      </c>
      <c r="U23" s="77">
        <v>172</v>
      </c>
      <c r="V23" s="77">
        <v>164.5</v>
      </c>
      <c r="W23" s="77">
        <v>152.5</v>
      </c>
      <c r="X23" s="77">
        <v>142</v>
      </c>
      <c r="Y23" s="77">
        <v>129.5</v>
      </c>
      <c r="Z23" s="77"/>
      <c r="AA23" s="79">
        <f t="shared" si="2"/>
        <v>3084.5</v>
      </c>
    </row>
    <row r="24" spans="1:27" ht="24.95" customHeight="1" x14ac:dyDescent="0.2">
      <c r="A24" s="85" t="s">
        <v>19</v>
      </c>
      <c r="B24" s="77">
        <v>236.99999999999997</v>
      </c>
      <c r="C24" s="77">
        <v>217</v>
      </c>
      <c r="D24" s="77">
        <v>205.00000000000003</v>
      </c>
      <c r="E24" s="77">
        <v>201</v>
      </c>
      <c r="F24" s="77">
        <v>203</v>
      </c>
      <c r="G24" s="77">
        <v>223</v>
      </c>
      <c r="H24" s="77">
        <v>250.99999999999997</v>
      </c>
      <c r="I24" s="77">
        <v>293</v>
      </c>
      <c r="J24" s="77">
        <v>336.00000000000006</v>
      </c>
      <c r="K24" s="77">
        <v>357</v>
      </c>
      <c r="L24" s="77">
        <v>354</v>
      </c>
      <c r="M24" s="77">
        <v>362.99999999999994</v>
      </c>
      <c r="N24" s="77">
        <v>372</v>
      </c>
      <c r="O24" s="77">
        <v>374.99999999999994</v>
      </c>
      <c r="P24" s="77">
        <v>377</v>
      </c>
      <c r="Q24" s="77">
        <v>388</v>
      </c>
      <c r="R24" s="77">
        <v>409</v>
      </c>
      <c r="S24" s="77">
        <v>430</v>
      </c>
      <c r="T24" s="77">
        <v>429</v>
      </c>
      <c r="U24" s="77">
        <v>406.99999999999994</v>
      </c>
      <c r="V24" s="77">
        <v>372.99999999999994</v>
      </c>
      <c r="W24" s="77">
        <v>338</v>
      </c>
      <c r="X24" s="77">
        <v>305</v>
      </c>
      <c r="Y24" s="77">
        <v>270</v>
      </c>
      <c r="Z24" s="77"/>
      <c r="AA24" s="79">
        <f t="shared" si="2"/>
        <v>7713</v>
      </c>
    </row>
    <row r="25" spans="1:27" ht="30" customHeight="1" thickBot="1" x14ac:dyDescent="0.25">
      <c r="A25" s="86" t="s">
        <v>20</v>
      </c>
      <c r="B25" s="87">
        <f t="shared" ref="B25:AA25" si="3">SUM(B19:B24)</f>
        <v>5353.3159999999998</v>
      </c>
      <c r="C25" s="88">
        <f t="shared" si="3"/>
        <v>5202.7620000000006</v>
      </c>
      <c r="D25" s="88">
        <f t="shared" si="3"/>
        <v>5025.7350000000006</v>
      </c>
      <c r="E25" s="88">
        <f t="shared" si="3"/>
        <v>4894.0429999999997</v>
      </c>
      <c r="F25" s="88">
        <f t="shared" si="3"/>
        <v>4985.2529999999997</v>
      </c>
      <c r="G25" s="88">
        <f t="shared" si="3"/>
        <v>4989.9040000000005</v>
      </c>
      <c r="H25" s="88">
        <f t="shared" si="3"/>
        <v>5231.5159999999996</v>
      </c>
      <c r="I25" s="88">
        <f t="shared" si="3"/>
        <v>5643.4390000000003</v>
      </c>
      <c r="J25" s="88">
        <f t="shared" si="3"/>
        <v>6162.2430000000004</v>
      </c>
      <c r="K25" s="88">
        <f t="shared" si="3"/>
        <v>6476.3029999999999</v>
      </c>
      <c r="L25" s="88">
        <f t="shared" si="3"/>
        <v>6699.5400000000009</v>
      </c>
      <c r="M25" s="88">
        <f t="shared" si="3"/>
        <v>6730.3309999999983</v>
      </c>
      <c r="N25" s="88">
        <f t="shared" si="3"/>
        <v>6609.1699999999992</v>
      </c>
      <c r="O25" s="88">
        <f t="shared" si="3"/>
        <v>6253.1190000000006</v>
      </c>
      <c r="P25" s="88">
        <f t="shared" si="3"/>
        <v>6254.0770000000002</v>
      </c>
      <c r="Q25" s="88">
        <f t="shared" si="3"/>
        <v>6231.2020000000002</v>
      </c>
      <c r="R25" s="88">
        <f t="shared" si="3"/>
        <v>6342.0429999999997</v>
      </c>
      <c r="S25" s="88">
        <f t="shared" si="3"/>
        <v>7193.8250000000007</v>
      </c>
      <c r="T25" s="88">
        <f t="shared" si="3"/>
        <v>7450.9059999999999</v>
      </c>
      <c r="U25" s="88">
        <f t="shared" si="3"/>
        <v>7388.4599999999991</v>
      </c>
      <c r="V25" s="88">
        <f t="shared" si="3"/>
        <v>7042.6120000000001</v>
      </c>
      <c r="W25" s="88">
        <f t="shared" si="3"/>
        <v>6533.7810000000009</v>
      </c>
      <c r="X25" s="88">
        <f t="shared" si="3"/>
        <v>6089.8589999999995</v>
      </c>
      <c r="Y25" s="88">
        <f t="shared" si="3"/>
        <v>5523.9319999999989</v>
      </c>
      <c r="Z25" s="89">
        <f t="shared" si="3"/>
        <v>0</v>
      </c>
      <c r="AA25" s="90">
        <f t="shared" si="3"/>
        <v>146307.37099999996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419</v>
      </c>
      <c r="C28" s="72">
        <v>395.5</v>
      </c>
      <c r="D28" s="72">
        <v>379</v>
      </c>
      <c r="E28" s="72">
        <v>372</v>
      </c>
      <c r="F28" s="72">
        <v>373</v>
      </c>
      <c r="G28" s="72">
        <v>396.5</v>
      </c>
      <c r="H28" s="72">
        <v>430</v>
      </c>
      <c r="I28" s="72">
        <v>479</v>
      </c>
      <c r="J28" s="72">
        <v>524.5</v>
      </c>
      <c r="K28" s="72">
        <v>543</v>
      </c>
      <c r="L28" s="72">
        <v>538</v>
      </c>
      <c r="M28" s="72">
        <v>543.5</v>
      </c>
      <c r="N28" s="72">
        <v>550.5</v>
      </c>
      <c r="O28" s="72">
        <v>551</v>
      </c>
      <c r="P28" s="72">
        <v>564.5</v>
      </c>
      <c r="Q28" s="72">
        <v>589</v>
      </c>
      <c r="R28" s="72">
        <v>628.5</v>
      </c>
      <c r="S28" s="72">
        <v>675.5</v>
      </c>
      <c r="T28" s="72">
        <v>681</v>
      </c>
      <c r="U28" s="72">
        <v>658</v>
      </c>
      <c r="V28" s="72">
        <v>616.5</v>
      </c>
      <c r="W28" s="72">
        <v>565.5</v>
      </c>
      <c r="X28" s="72">
        <v>515</v>
      </c>
      <c r="Y28" s="72">
        <v>460.5</v>
      </c>
      <c r="Z28" s="73"/>
      <c r="AA28" s="74">
        <f>SUM(B28:Z28)</f>
        <v>12448.5</v>
      </c>
    </row>
    <row r="29" spans="1:27" ht="24.95" customHeight="1" x14ac:dyDescent="0.2">
      <c r="A29" s="75" t="s">
        <v>23</v>
      </c>
      <c r="B29" s="76">
        <v>5284.3159999999998</v>
      </c>
      <c r="C29" s="77">
        <v>5060.2619999999997</v>
      </c>
      <c r="D29" s="77">
        <v>4863.7349999999997</v>
      </c>
      <c r="E29" s="77">
        <v>4717.0429999999997</v>
      </c>
      <c r="F29" s="77">
        <v>4810.2529999999997</v>
      </c>
      <c r="G29" s="77">
        <v>4832.4040000000005</v>
      </c>
      <c r="H29" s="77">
        <v>5068.5159999999996</v>
      </c>
      <c r="I29" s="77">
        <v>5390.4390000000003</v>
      </c>
      <c r="J29" s="77">
        <v>5955.7430000000004</v>
      </c>
      <c r="K29" s="77">
        <v>6268.3029999999999</v>
      </c>
      <c r="L29" s="77">
        <v>6445.54</v>
      </c>
      <c r="M29" s="77">
        <v>6463.8310000000001</v>
      </c>
      <c r="N29" s="77">
        <v>6342.67</v>
      </c>
      <c r="O29" s="77">
        <v>5961.1189999999997</v>
      </c>
      <c r="P29" s="77">
        <v>5928.5770000000002</v>
      </c>
      <c r="Q29" s="77">
        <v>5865.2020000000002</v>
      </c>
      <c r="R29" s="77">
        <v>6064.5429999999997</v>
      </c>
      <c r="S29" s="77">
        <v>6887.3249999999998</v>
      </c>
      <c r="T29" s="77">
        <v>7171.9059999999999</v>
      </c>
      <c r="U29" s="77">
        <v>7109.46</v>
      </c>
      <c r="V29" s="77">
        <v>6798.1120000000001</v>
      </c>
      <c r="W29" s="77">
        <v>6341.2809999999999</v>
      </c>
      <c r="X29" s="77">
        <v>6016.8590000000004</v>
      </c>
      <c r="Y29" s="77">
        <v>5462.4319999999998</v>
      </c>
      <c r="Z29" s="78"/>
      <c r="AA29" s="79">
        <f>SUM(B29:Z29)</f>
        <v>141109.87100000001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5703.3159999999998</v>
      </c>
      <c r="C31" s="62">
        <f t="shared" si="4"/>
        <v>5455.7619999999997</v>
      </c>
      <c r="D31" s="62">
        <f t="shared" si="4"/>
        <v>5242.7349999999997</v>
      </c>
      <c r="E31" s="62">
        <f t="shared" si="4"/>
        <v>5089.0429999999997</v>
      </c>
      <c r="F31" s="62">
        <f t="shared" si="4"/>
        <v>5183.2529999999997</v>
      </c>
      <c r="G31" s="62">
        <f t="shared" si="4"/>
        <v>5228.9040000000005</v>
      </c>
      <c r="H31" s="62">
        <f t="shared" si="4"/>
        <v>5498.5159999999996</v>
      </c>
      <c r="I31" s="62">
        <f t="shared" si="4"/>
        <v>5869.4390000000003</v>
      </c>
      <c r="J31" s="62">
        <f t="shared" si="4"/>
        <v>6480.2430000000004</v>
      </c>
      <c r="K31" s="62">
        <f t="shared" si="4"/>
        <v>6811.3029999999999</v>
      </c>
      <c r="L31" s="62">
        <f t="shared" si="4"/>
        <v>6983.54</v>
      </c>
      <c r="M31" s="62">
        <f t="shared" si="4"/>
        <v>7007.3310000000001</v>
      </c>
      <c r="N31" s="62">
        <f t="shared" si="4"/>
        <v>6893.17</v>
      </c>
      <c r="O31" s="62">
        <f t="shared" si="4"/>
        <v>6512.1189999999997</v>
      </c>
      <c r="P31" s="62">
        <f t="shared" si="4"/>
        <v>6493.0770000000002</v>
      </c>
      <c r="Q31" s="62">
        <f t="shared" si="4"/>
        <v>6454.2020000000002</v>
      </c>
      <c r="R31" s="62">
        <f t="shared" si="4"/>
        <v>6693.0429999999997</v>
      </c>
      <c r="S31" s="62">
        <f t="shared" si="4"/>
        <v>7562.8249999999998</v>
      </c>
      <c r="T31" s="62">
        <f t="shared" si="4"/>
        <v>7852.9059999999999</v>
      </c>
      <c r="U31" s="62">
        <f t="shared" si="4"/>
        <v>7767.46</v>
      </c>
      <c r="V31" s="62">
        <f t="shared" si="4"/>
        <v>7414.6120000000001</v>
      </c>
      <c r="W31" s="62">
        <f t="shared" si="4"/>
        <v>6906.7809999999999</v>
      </c>
      <c r="X31" s="62">
        <f t="shared" si="4"/>
        <v>6531.8590000000004</v>
      </c>
      <c r="Y31" s="62">
        <f t="shared" si="4"/>
        <v>5922.9319999999998</v>
      </c>
      <c r="Z31" s="63">
        <f t="shared" si="4"/>
        <v>0</v>
      </c>
      <c r="AA31" s="64">
        <f t="shared" si="4"/>
        <v>153558.37100000001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223</v>
      </c>
      <c r="C34" s="95">
        <v>160</v>
      </c>
      <c r="D34" s="95">
        <v>127</v>
      </c>
      <c r="E34" s="95">
        <v>103</v>
      </c>
      <c r="F34" s="95">
        <v>108</v>
      </c>
      <c r="G34" s="95">
        <v>156</v>
      </c>
      <c r="H34" s="95">
        <v>183</v>
      </c>
      <c r="I34" s="95">
        <v>178</v>
      </c>
      <c r="J34" s="95">
        <v>272</v>
      </c>
      <c r="K34" s="95">
        <v>308</v>
      </c>
      <c r="L34" s="95">
        <v>257</v>
      </c>
      <c r="M34" s="95">
        <v>250</v>
      </c>
      <c r="N34" s="95">
        <v>257</v>
      </c>
      <c r="O34" s="95">
        <v>232</v>
      </c>
      <c r="P34" s="95">
        <v>212</v>
      </c>
      <c r="Q34" s="95">
        <v>189</v>
      </c>
      <c r="R34" s="95">
        <v>267</v>
      </c>
      <c r="S34" s="95">
        <v>300</v>
      </c>
      <c r="T34" s="95">
        <v>314</v>
      </c>
      <c r="U34" s="95">
        <v>284</v>
      </c>
      <c r="V34" s="95">
        <v>265</v>
      </c>
      <c r="W34" s="95">
        <v>259</v>
      </c>
      <c r="X34" s="95">
        <v>324</v>
      </c>
      <c r="Y34" s="95">
        <v>277</v>
      </c>
      <c r="Z34" s="96"/>
      <c r="AA34" s="74">
        <f t="shared" ref="AA34:AA39" si="5">SUM(B34:Z34)</f>
        <v>5505</v>
      </c>
    </row>
    <row r="35" spans="1:27" ht="24.95" customHeight="1" x14ac:dyDescent="0.2">
      <c r="A35" s="97" t="s">
        <v>41</v>
      </c>
      <c r="B35" s="98">
        <v>127</v>
      </c>
      <c r="C35" s="99">
        <v>93</v>
      </c>
      <c r="D35" s="99">
        <v>90</v>
      </c>
      <c r="E35" s="99">
        <v>92</v>
      </c>
      <c r="F35" s="99">
        <v>90</v>
      </c>
      <c r="G35" s="99">
        <v>83</v>
      </c>
      <c r="H35" s="99">
        <v>84</v>
      </c>
      <c r="I35" s="99">
        <v>48</v>
      </c>
      <c r="J35" s="99">
        <v>46</v>
      </c>
      <c r="K35" s="99">
        <v>27</v>
      </c>
      <c r="L35" s="99">
        <v>27</v>
      </c>
      <c r="M35" s="99">
        <v>27</v>
      </c>
      <c r="N35" s="99">
        <v>27</v>
      </c>
      <c r="O35" s="99">
        <v>27</v>
      </c>
      <c r="P35" s="99">
        <v>27</v>
      </c>
      <c r="Q35" s="99">
        <v>34</v>
      </c>
      <c r="R35" s="99">
        <v>84</v>
      </c>
      <c r="S35" s="99">
        <v>69</v>
      </c>
      <c r="T35" s="99">
        <v>88</v>
      </c>
      <c r="U35" s="99">
        <v>95</v>
      </c>
      <c r="V35" s="99">
        <v>107</v>
      </c>
      <c r="W35" s="99">
        <v>114</v>
      </c>
      <c r="X35" s="99">
        <v>118</v>
      </c>
      <c r="Y35" s="99">
        <v>122</v>
      </c>
      <c r="Z35" s="100"/>
      <c r="AA35" s="79">
        <f t="shared" si="5"/>
        <v>1746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81</v>
      </c>
      <c r="K38" s="99">
        <v>114.5</v>
      </c>
      <c r="L38" s="99"/>
      <c r="M38" s="99">
        <v>48.1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243.6</v>
      </c>
    </row>
    <row r="39" spans="1:27" ht="30" customHeight="1" thickBot="1" x14ac:dyDescent="0.25">
      <c r="A39" s="86" t="s">
        <v>45</v>
      </c>
      <c r="B39" s="87">
        <f t="shared" ref="B39:Z39" si="6">SUM(B34:B38)</f>
        <v>350</v>
      </c>
      <c r="C39" s="88">
        <f t="shared" si="6"/>
        <v>253</v>
      </c>
      <c r="D39" s="88">
        <f t="shared" si="6"/>
        <v>217</v>
      </c>
      <c r="E39" s="88">
        <f t="shared" si="6"/>
        <v>195</v>
      </c>
      <c r="F39" s="88">
        <f t="shared" si="6"/>
        <v>198</v>
      </c>
      <c r="G39" s="88">
        <f t="shared" si="6"/>
        <v>239</v>
      </c>
      <c r="H39" s="88">
        <f t="shared" si="6"/>
        <v>267</v>
      </c>
      <c r="I39" s="88">
        <f t="shared" si="6"/>
        <v>226</v>
      </c>
      <c r="J39" s="88">
        <f t="shared" si="6"/>
        <v>399</v>
      </c>
      <c r="K39" s="88">
        <f t="shared" si="6"/>
        <v>449.5</v>
      </c>
      <c r="L39" s="88">
        <f t="shared" si="6"/>
        <v>284</v>
      </c>
      <c r="M39" s="88">
        <f t="shared" si="6"/>
        <v>325.10000000000002</v>
      </c>
      <c r="N39" s="88">
        <f t="shared" si="6"/>
        <v>284</v>
      </c>
      <c r="O39" s="88">
        <f t="shared" si="6"/>
        <v>259</v>
      </c>
      <c r="P39" s="88">
        <f t="shared" si="6"/>
        <v>239</v>
      </c>
      <c r="Q39" s="88">
        <f t="shared" si="6"/>
        <v>223</v>
      </c>
      <c r="R39" s="88">
        <f t="shared" si="6"/>
        <v>351</v>
      </c>
      <c r="S39" s="88">
        <f t="shared" si="6"/>
        <v>369</v>
      </c>
      <c r="T39" s="88">
        <f t="shared" si="6"/>
        <v>402</v>
      </c>
      <c r="U39" s="88">
        <f t="shared" si="6"/>
        <v>379</v>
      </c>
      <c r="V39" s="88">
        <f t="shared" si="6"/>
        <v>372</v>
      </c>
      <c r="W39" s="88">
        <f t="shared" si="6"/>
        <v>373</v>
      </c>
      <c r="X39" s="88">
        <f t="shared" si="6"/>
        <v>442</v>
      </c>
      <c r="Y39" s="88">
        <f t="shared" si="6"/>
        <v>399</v>
      </c>
      <c r="Z39" s="89">
        <f t="shared" si="6"/>
        <v>0</v>
      </c>
      <c r="AA39" s="90">
        <f t="shared" si="5"/>
        <v>7494.6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81</v>
      </c>
      <c r="K46" s="99">
        <v>114.5</v>
      </c>
      <c r="L46" s="99"/>
      <c r="M46" s="99">
        <v>48.1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10.35</v>
      </c>
      <c r="O47" s="99">
        <v>20.350000000000001</v>
      </c>
      <c r="P47" s="99">
        <v>33.35</v>
      </c>
      <c r="Q47" s="99">
        <v>59.35</v>
      </c>
      <c r="R47" s="99">
        <v>84.35</v>
      </c>
      <c r="S47" s="99">
        <v>82.35</v>
      </c>
      <c r="T47" s="99">
        <v>85.35</v>
      </c>
      <c r="U47" s="99">
        <v>87</v>
      </c>
      <c r="V47" s="99">
        <v>54</v>
      </c>
      <c r="W47" s="99">
        <v>38.35</v>
      </c>
      <c r="X47" s="99">
        <v>0.35</v>
      </c>
      <c r="Y47" s="99"/>
      <c r="Z47" s="100"/>
      <c r="AA47" s="79">
        <f t="shared" si="7"/>
        <v>555.15000000000009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81</v>
      </c>
      <c r="K48" s="88">
        <f t="shared" si="8"/>
        <v>114.5</v>
      </c>
      <c r="L48" s="88">
        <f t="shared" si="8"/>
        <v>0</v>
      </c>
      <c r="M48" s="88">
        <f t="shared" si="8"/>
        <v>48.1</v>
      </c>
      <c r="N48" s="88">
        <f t="shared" si="8"/>
        <v>10.35</v>
      </c>
      <c r="O48" s="88">
        <f t="shared" si="8"/>
        <v>20.350000000000001</v>
      </c>
      <c r="P48" s="88">
        <f t="shared" si="8"/>
        <v>33.35</v>
      </c>
      <c r="Q48" s="88">
        <f t="shared" si="8"/>
        <v>59.35</v>
      </c>
      <c r="R48" s="88">
        <f t="shared" si="8"/>
        <v>84.35</v>
      </c>
      <c r="S48" s="88">
        <f t="shared" si="8"/>
        <v>82.35</v>
      </c>
      <c r="T48" s="88">
        <f t="shared" si="8"/>
        <v>85.35</v>
      </c>
      <c r="U48" s="88">
        <f t="shared" si="8"/>
        <v>87</v>
      </c>
      <c r="V48" s="88">
        <f t="shared" si="8"/>
        <v>54</v>
      </c>
      <c r="W48" s="88">
        <f t="shared" si="8"/>
        <v>38.35</v>
      </c>
      <c r="X48" s="88">
        <f t="shared" si="8"/>
        <v>0.35</v>
      </c>
      <c r="Y48" s="88">
        <f t="shared" si="8"/>
        <v>0</v>
      </c>
      <c r="Z48" s="89">
        <f t="shared" si="8"/>
        <v>0</v>
      </c>
      <c r="AA48" s="90">
        <f t="shared" si="7"/>
        <v>798.75000000000011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5703.3159999999998</v>
      </c>
      <c r="C51" s="88">
        <f t="shared" si="10"/>
        <v>5455.7620000000006</v>
      </c>
      <c r="D51" s="88">
        <f t="shared" si="10"/>
        <v>5242.7350000000006</v>
      </c>
      <c r="E51" s="88">
        <f t="shared" si="10"/>
        <v>5089.0429999999997</v>
      </c>
      <c r="F51" s="88">
        <f t="shared" si="10"/>
        <v>5183.2529999999997</v>
      </c>
      <c r="G51" s="88">
        <f t="shared" si="10"/>
        <v>5228.9040000000005</v>
      </c>
      <c r="H51" s="88">
        <f t="shared" si="10"/>
        <v>5498.5159999999996</v>
      </c>
      <c r="I51" s="88">
        <f t="shared" si="10"/>
        <v>5869.4390000000003</v>
      </c>
      <c r="J51" s="88">
        <f t="shared" si="10"/>
        <v>6561.2430000000004</v>
      </c>
      <c r="K51" s="88">
        <f t="shared" si="10"/>
        <v>6925.8029999999999</v>
      </c>
      <c r="L51" s="88">
        <f t="shared" si="10"/>
        <v>6983.5400000000009</v>
      </c>
      <c r="M51" s="88">
        <f t="shared" si="10"/>
        <v>7055.4309999999987</v>
      </c>
      <c r="N51" s="88">
        <f t="shared" si="10"/>
        <v>6893.1699999999992</v>
      </c>
      <c r="O51" s="88">
        <f t="shared" si="10"/>
        <v>6512.1190000000006</v>
      </c>
      <c r="P51" s="88">
        <f t="shared" si="10"/>
        <v>6493.0770000000002</v>
      </c>
      <c r="Q51" s="88">
        <f t="shared" si="10"/>
        <v>6454.2020000000002</v>
      </c>
      <c r="R51" s="88">
        <f t="shared" si="10"/>
        <v>6693.0429999999997</v>
      </c>
      <c r="S51" s="88">
        <f t="shared" si="10"/>
        <v>7562.8250000000007</v>
      </c>
      <c r="T51" s="88">
        <f t="shared" si="10"/>
        <v>7852.9059999999999</v>
      </c>
      <c r="U51" s="88">
        <f t="shared" si="10"/>
        <v>7767.4599999999991</v>
      </c>
      <c r="V51" s="88">
        <f t="shared" si="10"/>
        <v>7414.6120000000001</v>
      </c>
      <c r="W51" s="88">
        <f t="shared" si="10"/>
        <v>6906.7810000000009</v>
      </c>
      <c r="X51" s="88">
        <f t="shared" si="10"/>
        <v>6531.8589999999995</v>
      </c>
      <c r="Y51" s="88">
        <f t="shared" si="10"/>
        <v>5922.9319999999989</v>
      </c>
      <c r="Z51" s="89">
        <f t="shared" si="10"/>
        <v>0</v>
      </c>
      <c r="AA51" s="105">
        <f>SUM(B51:Z51)</f>
        <v>153801.97099999999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-1159</v>
      </c>
      <c r="C4" s="18">
        <v>-1159</v>
      </c>
      <c r="D4" s="18">
        <v>-963.3</v>
      </c>
      <c r="E4" s="18">
        <v>-723.9</v>
      </c>
      <c r="F4" s="18">
        <v>-756.6</v>
      </c>
      <c r="G4" s="18">
        <v>-726.9</v>
      </c>
      <c r="H4" s="18">
        <v>-773.7</v>
      </c>
      <c r="I4" s="18">
        <v>-528.1</v>
      </c>
      <c r="J4" s="18">
        <v>-578</v>
      </c>
      <c r="K4" s="18">
        <v>-544.5</v>
      </c>
      <c r="L4" s="18">
        <v>-816.8</v>
      </c>
      <c r="M4" s="18">
        <v>-610.9</v>
      </c>
      <c r="N4" s="18">
        <v>-815.7</v>
      </c>
      <c r="O4" s="18">
        <v>-719.1</v>
      </c>
      <c r="P4" s="18">
        <v>-995.2</v>
      </c>
      <c r="Q4" s="18">
        <v>-1159</v>
      </c>
      <c r="R4" s="18">
        <v>-1159</v>
      </c>
      <c r="S4" s="18">
        <v>-1124.5</v>
      </c>
      <c r="T4" s="18">
        <v>-1157.4000000000001</v>
      </c>
      <c r="U4" s="18">
        <v>-1154.0999999999999</v>
      </c>
      <c r="V4" s="18">
        <v>-1159</v>
      </c>
      <c r="W4" s="18">
        <v>-1159</v>
      </c>
      <c r="X4" s="18">
        <v>-1159</v>
      </c>
      <c r="Y4" s="18">
        <v>-1159</v>
      </c>
      <c r="Z4" s="19"/>
      <c r="AA4" s="112">
        <f>SUM(B4:Z4)</f>
        <v>-22260.7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217.43</v>
      </c>
      <c r="C7" s="118">
        <v>215.34</v>
      </c>
      <c r="D7" s="118">
        <v>192.39</v>
      </c>
      <c r="E7" s="118">
        <v>190.87</v>
      </c>
      <c r="F7" s="118">
        <v>190.87</v>
      </c>
      <c r="G7" s="118">
        <v>196</v>
      </c>
      <c r="H7" s="118">
        <v>206.89</v>
      </c>
      <c r="I7" s="118">
        <v>208.56</v>
      </c>
      <c r="J7" s="118">
        <v>210</v>
      </c>
      <c r="K7" s="118">
        <v>208.65</v>
      </c>
      <c r="L7" s="118">
        <v>206.89</v>
      </c>
      <c r="M7" s="118">
        <v>208</v>
      </c>
      <c r="N7" s="118">
        <v>198.82</v>
      </c>
      <c r="O7" s="118">
        <v>189.37</v>
      </c>
      <c r="P7" s="118">
        <v>190.33</v>
      </c>
      <c r="Q7" s="118">
        <v>203</v>
      </c>
      <c r="R7" s="118">
        <v>217.43</v>
      </c>
      <c r="S7" s="118">
        <v>252.02</v>
      </c>
      <c r="T7" s="118">
        <v>270.44</v>
      </c>
      <c r="U7" s="118">
        <v>277.74</v>
      </c>
      <c r="V7" s="118">
        <v>253.01</v>
      </c>
      <c r="W7" s="118">
        <v>217.43</v>
      </c>
      <c r="X7" s="118">
        <v>219.67</v>
      </c>
      <c r="Y7" s="118">
        <v>217.43</v>
      </c>
      <c r="Z7" s="119"/>
      <c r="AA7" s="120">
        <f>IF(SUM(B7:Z7)&lt;&gt;0,AVERAGEIF(B7:Z7,"&lt;&gt;"""),"")</f>
        <v>214.94083333333336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659</v>
      </c>
      <c r="C13" s="130">
        <v>659</v>
      </c>
      <c r="D13" s="130">
        <v>659</v>
      </c>
      <c r="E13" s="130">
        <v>659</v>
      </c>
      <c r="F13" s="130">
        <v>659</v>
      </c>
      <c r="G13" s="130">
        <v>659</v>
      </c>
      <c r="H13" s="130">
        <v>659</v>
      </c>
      <c r="I13" s="130">
        <v>469.6</v>
      </c>
      <c r="J13" s="130">
        <v>659</v>
      </c>
      <c r="K13" s="130">
        <v>659</v>
      </c>
      <c r="L13" s="130">
        <v>659</v>
      </c>
      <c r="M13" s="130">
        <v>659</v>
      </c>
      <c r="N13" s="130">
        <v>659</v>
      </c>
      <c r="O13" s="130">
        <v>659</v>
      </c>
      <c r="P13" s="130">
        <v>659</v>
      </c>
      <c r="Q13" s="130">
        <v>659</v>
      </c>
      <c r="R13" s="130">
        <v>659</v>
      </c>
      <c r="S13" s="130">
        <v>624.5</v>
      </c>
      <c r="T13" s="130">
        <v>657.4</v>
      </c>
      <c r="U13" s="130">
        <v>654.1</v>
      </c>
      <c r="V13" s="130">
        <v>659</v>
      </c>
      <c r="W13" s="130">
        <v>659</v>
      </c>
      <c r="X13" s="130">
        <v>659</v>
      </c>
      <c r="Y13" s="131">
        <v>659</v>
      </c>
      <c r="Z13" s="132"/>
      <c r="AA13" s="133">
        <f t="shared" si="0"/>
        <v>15585.6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304.3</v>
      </c>
      <c r="E15" s="134">
        <v>64.900000000000006</v>
      </c>
      <c r="F15" s="134">
        <v>97.6</v>
      </c>
      <c r="G15" s="134">
        <v>67.900000000000006</v>
      </c>
      <c r="H15" s="134">
        <v>114.7</v>
      </c>
      <c r="I15" s="134">
        <v>58.5</v>
      </c>
      <c r="J15" s="134"/>
      <c r="K15" s="134"/>
      <c r="L15" s="134">
        <v>157.80000000000001</v>
      </c>
      <c r="M15" s="134"/>
      <c r="N15" s="134">
        <v>156.69999999999999</v>
      </c>
      <c r="O15" s="134">
        <v>60.1</v>
      </c>
      <c r="P15" s="134">
        <v>336.2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6918.7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1159</v>
      </c>
      <c r="C16" s="136">
        <f t="shared" si="1"/>
        <v>1159</v>
      </c>
      <c r="D16" s="136">
        <f t="shared" si="1"/>
        <v>963.3</v>
      </c>
      <c r="E16" s="136">
        <f t="shared" si="1"/>
        <v>723.9</v>
      </c>
      <c r="F16" s="136">
        <f t="shared" si="1"/>
        <v>756.6</v>
      </c>
      <c r="G16" s="136">
        <f t="shared" si="1"/>
        <v>726.9</v>
      </c>
      <c r="H16" s="136">
        <f t="shared" si="1"/>
        <v>773.7</v>
      </c>
      <c r="I16" s="136">
        <f t="shared" si="1"/>
        <v>528.1</v>
      </c>
      <c r="J16" s="136">
        <f t="shared" si="1"/>
        <v>659</v>
      </c>
      <c r="K16" s="136">
        <f t="shared" si="1"/>
        <v>659</v>
      </c>
      <c r="L16" s="136">
        <f t="shared" si="1"/>
        <v>816.8</v>
      </c>
      <c r="M16" s="136">
        <f t="shared" si="1"/>
        <v>659</v>
      </c>
      <c r="N16" s="136">
        <f t="shared" si="1"/>
        <v>815.7</v>
      </c>
      <c r="O16" s="136">
        <f t="shared" si="1"/>
        <v>719.1</v>
      </c>
      <c r="P16" s="136">
        <f t="shared" si="1"/>
        <v>995.2</v>
      </c>
      <c r="Q16" s="136">
        <f t="shared" si="1"/>
        <v>1159</v>
      </c>
      <c r="R16" s="136">
        <f t="shared" si="1"/>
        <v>1159</v>
      </c>
      <c r="S16" s="136">
        <f t="shared" si="1"/>
        <v>1124.5</v>
      </c>
      <c r="T16" s="136">
        <f t="shared" si="1"/>
        <v>1157.4000000000001</v>
      </c>
      <c r="U16" s="136">
        <f t="shared" si="1"/>
        <v>1154.0999999999999</v>
      </c>
      <c r="V16" s="136">
        <f t="shared" si="1"/>
        <v>1159</v>
      </c>
      <c r="W16" s="136">
        <f t="shared" si="1"/>
        <v>1159</v>
      </c>
      <c r="X16" s="136">
        <f t="shared" si="1"/>
        <v>1159</v>
      </c>
      <c r="Y16" s="136">
        <f t="shared" si="1"/>
        <v>1159</v>
      </c>
      <c r="Z16" s="137" t="str">
        <f t="shared" si="1"/>
        <v/>
      </c>
      <c r="AA16" s="90">
        <f t="shared" si="0"/>
        <v>22504.3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81</v>
      </c>
      <c r="K23" s="134">
        <v>114.5</v>
      </c>
      <c r="L23" s="134"/>
      <c r="M23" s="134">
        <v>48.1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243.6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81</v>
      </c>
      <c r="K24" s="136">
        <f t="shared" si="3"/>
        <v>114.5</v>
      </c>
      <c r="L24" s="136">
        <f t="shared" si="3"/>
        <v>0</v>
      </c>
      <c r="M24" s="136">
        <f t="shared" si="3"/>
        <v>48.1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243.6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2022-02-05T12:16:20Z</dcterms:created>
  <dcterms:modified xsi:type="dcterms:W3CDTF">2022-02-05T12:16:21Z</dcterms:modified>
</cp:coreProperties>
</file>