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<sst xmlns="http://schemas.openxmlformats.org/spreadsheetml/2006/main" count="117" uniqueCount="53">
  <si>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04/02/2022 14:05:21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</si>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</sst>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865</c:v>
                </c:pt>
                <c:pt idx="2">
                  <c:v>865</c:v>
                </c:pt>
                <c:pt idx="3">
                  <c:v>865</c:v>
                </c:pt>
                <c:pt idx="4">
                  <c:v>865</c:v>
                </c:pt>
                <c:pt idx="5">
                  <c:v>865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881</c:v>
                </c:pt>
                <c:pt idx="17">
                  <c:v>881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885</c:v>
                </c:pt>
                <c:pt idx="23">
                  <c:v>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189</c:v>
                </c:pt>
                <c:pt idx="1">
                  <c:v>169</c:v>
                </c:pt>
                <c:pt idx="2">
                  <c:v>163</c:v>
                </c:pt>
                <c:pt idx="3">
                  <c:v>159</c:v>
                </c:pt>
                <c:pt idx="4">
                  <c:v>168</c:v>
                </c:pt>
                <c:pt idx="5">
                  <c:v>202</c:v>
                </c:pt>
                <c:pt idx="6">
                  <c:v>265</c:v>
                </c:pt>
                <c:pt idx="7">
                  <c:v>289</c:v>
                </c:pt>
                <c:pt idx="8">
                  <c:v>298</c:v>
                </c:pt>
                <c:pt idx="9">
                  <c:v>309.64999999999998</c:v>
                </c:pt>
                <c:pt idx="10">
                  <c:v>301.64999999999998</c:v>
                </c:pt>
                <c:pt idx="11">
                  <c:v>301.64999999999998</c:v>
                </c:pt>
                <c:pt idx="12">
                  <c:v>301.64999999999998</c:v>
                </c:pt>
                <c:pt idx="13">
                  <c:v>301.64999999999998</c:v>
                </c:pt>
                <c:pt idx="14">
                  <c:v>301.64999999999998</c:v>
                </c:pt>
                <c:pt idx="15">
                  <c:v>321</c:v>
                </c:pt>
                <c:pt idx="16">
                  <c:v>344.65</c:v>
                </c:pt>
                <c:pt idx="17">
                  <c:v>349.65</c:v>
                </c:pt>
                <c:pt idx="18">
                  <c:v>344.65</c:v>
                </c:pt>
                <c:pt idx="19">
                  <c:v>321</c:v>
                </c:pt>
                <c:pt idx="20">
                  <c:v>321</c:v>
                </c:pt>
                <c:pt idx="21">
                  <c:v>301.64999999999998</c:v>
                </c:pt>
                <c:pt idx="22">
                  <c:v>281</c:v>
                </c:pt>
                <c:pt idx="23">
                  <c:v>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2403.7260000000001</c:v>
                </c:pt>
                <c:pt idx="1">
                  <c:v>2162.1</c:v>
                </c:pt>
                <c:pt idx="2">
                  <c:v>2150.4520000000002</c:v>
                </c:pt>
                <c:pt idx="3">
                  <c:v>2146.1799999999998</c:v>
                </c:pt>
                <c:pt idx="4">
                  <c:v>2150.4520000000002</c:v>
                </c:pt>
                <c:pt idx="5">
                  <c:v>2162.1</c:v>
                </c:pt>
                <c:pt idx="6">
                  <c:v>2561.902</c:v>
                </c:pt>
                <c:pt idx="7">
                  <c:v>2871.9009999999998</c:v>
                </c:pt>
                <c:pt idx="8">
                  <c:v>3082.4610000000002</c:v>
                </c:pt>
                <c:pt idx="9">
                  <c:v>3146.0410000000002</c:v>
                </c:pt>
                <c:pt idx="10">
                  <c:v>3131.877</c:v>
                </c:pt>
                <c:pt idx="11">
                  <c:v>2924.0190000000002</c:v>
                </c:pt>
                <c:pt idx="12">
                  <c:v>2445.4160000000002</c:v>
                </c:pt>
                <c:pt idx="13">
                  <c:v>2563</c:v>
                </c:pt>
                <c:pt idx="14">
                  <c:v>2729.6410000000001</c:v>
                </c:pt>
                <c:pt idx="15">
                  <c:v>3514.0970000000002</c:v>
                </c:pt>
                <c:pt idx="16">
                  <c:v>3893.71</c:v>
                </c:pt>
                <c:pt idx="17">
                  <c:v>4188.415</c:v>
                </c:pt>
                <c:pt idx="18">
                  <c:v>4268.7379999999994</c:v>
                </c:pt>
                <c:pt idx="19">
                  <c:v>4261.6270000000004</c:v>
                </c:pt>
                <c:pt idx="20">
                  <c:v>4240.9340000000002</c:v>
                </c:pt>
                <c:pt idx="21">
                  <c:v>3874.5690000000004</c:v>
                </c:pt>
                <c:pt idx="22">
                  <c:v>3373.6090000000004</c:v>
                </c:pt>
                <c:pt idx="23">
                  <c:v>2937.4549999999999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1575.3</c:v>
                </c:pt>
                <c:pt idx="1">
                  <c:v>1525.6</c:v>
                </c:pt>
                <c:pt idx="2">
                  <c:v>1443.5</c:v>
                </c:pt>
                <c:pt idx="3">
                  <c:v>1339.7</c:v>
                </c:pt>
                <c:pt idx="4">
                  <c:v>1360.9</c:v>
                </c:pt>
                <c:pt idx="5">
                  <c:v>1558.5</c:v>
                </c:pt>
                <c:pt idx="6">
                  <c:v>1328.4</c:v>
                </c:pt>
                <c:pt idx="7">
                  <c:v>1255.2</c:v>
                </c:pt>
                <c:pt idx="8">
                  <c:v>1167.5999999999999</c:v>
                </c:pt>
                <c:pt idx="9">
                  <c:v>1197</c:v>
                </c:pt>
                <c:pt idx="10">
                  <c:v>1245.6019999999999</c:v>
                </c:pt>
                <c:pt idx="11">
                  <c:v>1084.0999999999999</c:v>
                </c:pt>
                <c:pt idx="12">
                  <c:v>1336.2</c:v>
                </c:pt>
                <c:pt idx="13">
                  <c:v>1228</c:v>
                </c:pt>
                <c:pt idx="14">
                  <c:v>1586.5</c:v>
                </c:pt>
                <c:pt idx="15">
                  <c:v>1417.3</c:v>
                </c:pt>
                <c:pt idx="16">
                  <c:v>1533</c:v>
                </c:pt>
                <c:pt idx="17">
                  <c:v>1132.8</c:v>
                </c:pt>
                <c:pt idx="18">
                  <c:v>1202.0999999999999</c:v>
                </c:pt>
                <c:pt idx="19">
                  <c:v>1198.8</c:v>
                </c:pt>
                <c:pt idx="20">
                  <c:v>1384.2</c:v>
                </c:pt>
                <c:pt idx="21">
                  <c:v>1525.6</c:v>
                </c:pt>
                <c:pt idx="22">
                  <c:v>1712</c:v>
                </c:pt>
                <c:pt idx="23">
                  <c:v>1746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956.16600000000005</c:v>
                </c:pt>
                <c:pt idx="1">
                  <c:v>1008.8689999999999</c:v>
                </c:pt>
                <c:pt idx="2">
                  <c:v>1037.3380000000002</c:v>
                </c:pt>
                <c:pt idx="3">
                  <c:v>1052.509</c:v>
                </c:pt>
                <c:pt idx="4">
                  <c:v>1029.848</c:v>
                </c:pt>
                <c:pt idx="5">
                  <c:v>1007.7970000000001</c:v>
                </c:pt>
                <c:pt idx="6">
                  <c:v>1016.7079999999997</c:v>
                </c:pt>
                <c:pt idx="7">
                  <c:v>1352.4099999999996</c:v>
                </c:pt>
                <c:pt idx="8">
                  <c:v>1986.5699999999995</c:v>
                </c:pt>
                <c:pt idx="9">
                  <c:v>2495.4960000000001</c:v>
                </c:pt>
                <c:pt idx="10">
                  <c:v>2797.6939999999995</c:v>
                </c:pt>
                <c:pt idx="11">
                  <c:v>2926.6740000000004</c:v>
                </c:pt>
                <c:pt idx="12">
                  <c:v>2841.6150000000007</c:v>
                </c:pt>
                <c:pt idx="13">
                  <c:v>2527.1720000000009</c:v>
                </c:pt>
                <c:pt idx="14">
                  <c:v>2008.0230000000001</c:v>
                </c:pt>
                <c:pt idx="15">
                  <c:v>1294.6270000000002</c:v>
                </c:pt>
                <c:pt idx="16">
                  <c:v>683.85800000000006</c:v>
                </c:pt>
                <c:pt idx="17">
                  <c:v>531.64800000000014</c:v>
                </c:pt>
                <c:pt idx="18">
                  <c:v>495.11200000000002</c:v>
                </c:pt>
                <c:pt idx="19">
                  <c:v>471.43500000000012</c:v>
                </c:pt>
                <c:pt idx="20">
                  <c:v>451.47699999999998</c:v>
                </c:pt>
                <c:pt idx="21">
                  <c:v>436.61399999999992</c:v>
                </c:pt>
                <c:pt idx="22">
                  <c:v>435.73300000000012</c:v>
                </c:pt>
                <c:pt idx="23">
                  <c:v>455.42199999999997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45</c:v>
                </c:pt>
                <c:pt idx="2">
                  <c:v>43</c:v>
                </c:pt>
                <c:pt idx="3">
                  <c:v>43</c:v>
                </c:pt>
                <c:pt idx="4">
                  <c:v>43</c:v>
                </c:pt>
                <c:pt idx="5">
                  <c:v>41</c:v>
                </c:pt>
                <c:pt idx="6">
                  <c:v>41</c:v>
                </c:pt>
                <c:pt idx="7">
                  <c:v>57</c:v>
                </c:pt>
                <c:pt idx="8">
                  <c:v>77</c:v>
                </c:pt>
                <c:pt idx="9">
                  <c:v>86</c:v>
                </c:pt>
                <c:pt idx="10">
                  <c:v>92</c:v>
                </c:pt>
                <c:pt idx="11">
                  <c:v>95</c:v>
                </c:pt>
                <c:pt idx="12">
                  <c:v>92</c:v>
                </c:pt>
                <c:pt idx="13">
                  <c:v>85</c:v>
                </c:pt>
                <c:pt idx="14">
                  <c:v>72</c:v>
                </c:pt>
                <c:pt idx="15">
                  <c:v>53</c:v>
                </c:pt>
                <c:pt idx="16">
                  <c:v>33</c:v>
                </c:pt>
                <c:pt idx="17">
                  <c:v>27</c:v>
                </c:pt>
                <c:pt idx="18">
                  <c:v>26</c:v>
                </c:pt>
                <c:pt idx="19">
                  <c:v>27</c:v>
                </c:pt>
                <c:pt idx="20">
                  <c:v>30</c:v>
                </c:pt>
                <c:pt idx="21">
                  <c:v>33</c:v>
                </c:pt>
                <c:pt idx="22">
                  <c:v>35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271</c:v>
                </c:pt>
                <c:pt idx="7">
                  <c:v>311</c:v>
                </c:pt>
                <c:pt idx="8">
                  <c:v>650</c:v>
                </c:pt>
                <c:pt idx="9">
                  <c:v>332.55399999999997</c:v>
                </c:pt>
                <c:pt idx="10">
                  <c:v>96</c:v>
                </c:pt>
                <c:pt idx="11">
                  <c:v>94</c:v>
                </c:pt>
                <c:pt idx="12">
                  <c:v>94</c:v>
                </c:pt>
                <c:pt idx="16">
                  <c:v>185</c:v>
                </c:pt>
                <c:pt idx="17">
                  <c:v>1192.654</c:v>
                </c:pt>
                <c:pt idx="18">
                  <c:v>1179.729</c:v>
                </c:pt>
                <c:pt idx="19">
                  <c:v>1078.8720000000001</c:v>
                </c:pt>
                <c:pt idx="20">
                  <c:v>511</c:v>
                </c:pt>
                <c:pt idx="21">
                  <c:v>201</c:v>
                </c:pt>
                <c:pt idx="22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6107120"/>
        <c:axId val="226107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6041.2000000000016</c:v>
                </c:pt>
                <c:pt idx="1">
                  <c:v>5775.5289999999995</c:v>
                </c:pt>
                <c:pt idx="2">
                  <c:v>5702.2540000000017</c:v>
                </c:pt>
                <c:pt idx="3">
                  <c:v>5605.338999999999</c:v>
                </c:pt>
                <c:pt idx="4">
                  <c:v>5617.2070000000003</c:v>
                </c:pt>
                <c:pt idx="5">
                  <c:v>5862.3790000000035</c:v>
                </c:pt>
                <c:pt idx="6">
                  <c:v>6348.9890000000005</c:v>
                </c:pt>
                <c:pt idx="7">
                  <c:v>7001.5079999999998</c:v>
                </c:pt>
                <c:pt idx="8">
                  <c:v>8126.6780000000017</c:v>
                </c:pt>
                <c:pt idx="9">
                  <c:v>8431.741</c:v>
                </c:pt>
                <c:pt idx="10">
                  <c:v>8529.8230000000003</c:v>
                </c:pt>
                <c:pt idx="11">
                  <c:v>8290.4340000000029</c:v>
                </c:pt>
                <c:pt idx="12">
                  <c:v>7975.860999999999</c:v>
                </c:pt>
                <c:pt idx="13">
                  <c:v>7569.7880000000023</c:v>
                </c:pt>
                <c:pt idx="14">
                  <c:v>7562.8140000000012</c:v>
                </c:pt>
                <c:pt idx="15">
                  <c:v>7464.9769999999999</c:v>
                </c:pt>
                <c:pt idx="16">
                  <c:v>7554.1869999999981</c:v>
                </c:pt>
                <c:pt idx="17">
                  <c:v>8303.1619999999984</c:v>
                </c:pt>
                <c:pt idx="18">
                  <c:v>8417.3249999999971</c:v>
                </c:pt>
                <c:pt idx="19">
                  <c:v>8259.7340000000022</c:v>
                </c:pt>
                <c:pt idx="20">
                  <c:v>7839.6499999999978</c:v>
                </c:pt>
                <c:pt idx="21">
                  <c:v>7273.4100000000026</c:v>
                </c:pt>
                <c:pt idx="22">
                  <c:v>6873.3419999999978</c:v>
                </c:pt>
                <c:pt idx="23">
                  <c:v>6304.8770000000013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107120"/>
        <c:axId val="226107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217.28</c:v>
                </c:pt>
                <c:pt idx="1">
                  <c:v>206.89</c:v>
                </c:pt>
                <c:pt idx="2">
                  <c:v>199.61</c:v>
                </c:pt>
                <c:pt idx="3">
                  <c:v>196.94</c:v>
                </c:pt>
                <c:pt idx="4">
                  <c:v>199.61</c:v>
                </c:pt>
                <c:pt idx="5">
                  <c:v>206.89</c:v>
                </c:pt>
                <c:pt idx="6">
                  <c:v>220.05</c:v>
                </c:pt>
                <c:pt idx="7">
                  <c:v>247.48</c:v>
                </c:pt>
                <c:pt idx="8">
                  <c:v>271.98</c:v>
                </c:pt>
                <c:pt idx="9">
                  <c:v>268.95</c:v>
                </c:pt>
                <c:pt idx="10">
                  <c:v>250.68</c:v>
                </c:pt>
                <c:pt idx="11">
                  <c:v>216.69</c:v>
                </c:pt>
                <c:pt idx="12">
                  <c:v>202.65</c:v>
                </c:pt>
                <c:pt idx="13">
                  <c:v>193.36</c:v>
                </c:pt>
                <c:pt idx="14">
                  <c:v>204</c:v>
                </c:pt>
                <c:pt idx="15">
                  <c:v>226.77</c:v>
                </c:pt>
                <c:pt idx="16">
                  <c:v>258.69</c:v>
                </c:pt>
                <c:pt idx="17">
                  <c:v>278.95</c:v>
                </c:pt>
                <c:pt idx="18">
                  <c:v>290.91000000000003</c:v>
                </c:pt>
                <c:pt idx="19">
                  <c:v>285.52999999999997</c:v>
                </c:pt>
                <c:pt idx="20">
                  <c:v>269.41000000000003</c:v>
                </c:pt>
                <c:pt idx="21">
                  <c:v>241.22</c:v>
                </c:pt>
                <c:pt idx="22">
                  <c:v>242.53</c:v>
                </c:pt>
                <c:pt idx="23">
                  <c:v>219.93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108296"/>
        <c:axId val="226107904"/>
      </c:lineChart>
      <c:catAx>
        <c:axId val="226107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107512"/>
        <c:crosses val="autoZero"/>
        <c:auto val="1"/>
        <c:lblAlgn val="ctr"/>
        <c:lblOffset val="100"/>
        <c:noMultiLvlLbl val="0"/>
      </c:catAx>
      <c:valAx>
        <c:axId val="22610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107120"/>
        <c:crosses val="autoZero"/>
        <c:crossBetween val="between"/>
      </c:valAx>
      <c:valAx>
        <c:axId val="226107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108296"/>
        <c:crosses val="max"/>
        <c:crossBetween val="between"/>
      </c:valAx>
      <c:catAx>
        <c:axId val="226108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6107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6041.192</v>
      </c>
      <c r="C4" s="18">
        <v>5775.5689999999986</v>
      </c>
      <c r="D4" s="18">
        <v>5702.2899999999991</v>
      </c>
      <c r="E4" s="18">
        <v>5605.3889999999992</v>
      </c>
      <c r="F4" s="18">
        <v>5617.2000000000007</v>
      </c>
      <c r="G4" s="18">
        <v>5862.3969999999999</v>
      </c>
      <c r="H4" s="18">
        <v>6349.01</v>
      </c>
      <c r="I4" s="18">
        <v>7001.5110000000013</v>
      </c>
      <c r="J4" s="18">
        <v>8126.6309999999994</v>
      </c>
      <c r="K4" s="18">
        <v>8431.7409999999982</v>
      </c>
      <c r="L4" s="18">
        <v>8529.8230000000021</v>
      </c>
      <c r="M4" s="18">
        <v>8290.4429999999993</v>
      </c>
      <c r="N4" s="18">
        <v>7975.8809999999994</v>
      </c>
      <c r="O4" s="18">
        <v>7569.8219999999974</v>
      </c>
      <c r="P4" s="18">
        <v>7562.8139999999985</v>
      </c>
      <c r="Q4" s="18">
        <v>7465.0239999999976</v>
      </c>
      <c r="R4" s="18">
        <v>7554.2179999999989</v>
      </c>
      <c r="S4" s="18">
        <v>8303.1669999999995</v>
      </c>
      <c r="T4" s="18">
        <v>8417.3290000000015</v>
      </c>
      <c r="U4" s="18">
        <v>8259.7340000000004</v>
      </c>
      <c r="V4" s="18">
        <v>7839.6110000000008</v>
      </c>
      <c r="W4" s="18">
        <v>7273.4329999999991</v>
      </c>
      <c r="X4" s="18">
        <v>6873.3419999999987</v>
      </c>
      <c r="Y4" s="18">
        <v>6304.8770000000013</v>
      </c>
      <c r="Z4" s="19"/>
      <c r="AA4" s="20">
        <f>SUM(B4:Z4)</f>
        <v>172732.448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217.28</v>
      </c>
      <c r="C7" s="28">
        <v>206.89</v>
      </c>
      <c r="D7" s="28">
        <v>199.61</v>
      </c>
      <c r="E7" s="28">
        <v>196.94</v>
      </c>
      <c r="F7" s="28">
        <v>199.61</v>
      </c>
      <c r="G7" s="28">
        <v>206.89</v>
      </c>
      <c r="H7" s="28">
        <v>220.05</v>
      </c>
      <c r="I7" s="28">
        <v>247.48</v>
      </c>
      <c r="J7" s="28">
        <v>271.98</v>
      </c>
      <c r="K7" s="28">
        <v>268.95</v>
      </c>
      <c r="L7" s="28">
        <v>250.68</v>
      </c>
      <c r="M7" s="28">
        <v>216.69</v>
      </c>
      <c r="N7" s="28">
        <v>202.65</v>
      </c>
      <c r="O7" s="28">
        <v>193.36</v>
      </c>
      <c r="P7" s="28">
        <v>204</v>
      </c>
      <c r="Q7" s="28">
        <v>226.77</v>
      </c>
      <c r="R7" s="28">
        <v>258.69</v>
      </c>
      <c r="S7" s="28">
        <v>278.95</v>
      </c>
      <c r="T7" s="28">
        <v>290.91000000000003</v>
      </c>
      <c r="U7" s="28">
        <v>285.52999999999997</v>
      </c>
      <c r="V7" s="28">
        <v>269.41000000000003</v>
      </c>
      <c r="W7" s="28">
        <v>241.22</v>
      </c>
      <c r="X7" s="28">
        <v>242.53</v>
      </c>
      <c r="Y7" s="28">
        <v>219.93</v>
      </c>
      <c r="Z7" s="29"/>
      <c r="AA7" s="30">
        <f>IF(SUM(B7:Z7)&lt;&gt;0,AVERAGEIF(B7:Z7,"&lt;&gt;"""),"")</f>
        <v>234.04166666666666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865</v>
      </c>
      <c r="D10" s="42">
        <v>865</v>
      </c>
      <c r="E10" s="42">
        <v>865</v>
      </c>
      <c r="F10" s="42">
        <v>865</v>
      </c>
      <c r="G10" s="42">
        <v>865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881</v>
      </c>
      <c r="S10" s="42">
        <v>881</v>
      </c>
      <c r="T10" s="42">
        <v>901</v>
      </c>
      <c r="U10" s="42">
        <v>901</v>
      </c>
      <c r="V10" s="42">
        <v>901</v>
      </c>
      <c r="W10" s="42">
        <v>901</v>
      </c>
      <c r="X10" s="42">
        <v>885</v>
      </c>
      <c r="Y10" s="42">
        <v>885</v>
      </c>
      <c r="Z10" s="43"/>
      <c r="AA10" s="44">
        <f t="shared" ref="AA10:AA15" si="0">SUM(B10:Z10)</f>
        <v>20976</v>
      </c>
    </row>
    <row r="11" spans="1:27" ht="24.95" customHeight="1" x14ac:dyDescent="0.2">
      <c r="A11" s="45" t="s">
        <v>7</v>
      </c>
      <c r="B11" s="46">
        <v>189</v>
      </c>
      <c r="C11" s="47">
        <v>169</v>
      </c>
      <c r="D11" s="47">
        <v>163</v>
      </c>
      <c r="E11" s="47">
        <v>159</v>
      </c>
      <c r="F11" s="47">
        <v>168</v>
      </c>
      <c r="G11" s="47">
        <v>202</v>
      </c>
      <c r="H11" s="47">
        <v>265</v>
      </c>
      <c r="I11" s="47">
        <v>289</v>
      </c>
      <c r="J11" s="47">
        <v>298</v>
      </c>
      <c r="K11" s="47">
        <v>309.64999999999998</v>
      </c>
      <c r="L11" s="47">
        <v>301.64999999999998</v>
      </c>
      <c r="M11" s="47">
        <v>301.64999999999998</v>
      </c>
      <c r="N11" s="47">
        <v>301.64999999999998</v>
      </c>
      <c r="O11" s="47">
        <v>301.64999999999998</v>
      </c>
      <c r="P11" s="47">
        <v>301.64999999999998</v>
      </c>
      <c r="Q11" s="47">
        <v>321</v>
      </c>
      <c r="R11" s="47">
        <v>344.65</v>
      </c>
      <c r="S11" s="47">
        <v>349.65</v>
      </c>
      <c r="T11" s="47">
        <v>344.65</v>
      </c>
      <c r="U11" s="47">
        <v>321</v>
      </c>
      <c r="V11" s="47">
        <v>321</v>
      </c>
      <c r="W11" s="47">
        <v>301.64999999999998</v>
      </c>
      <c r="X11" s="47">
        <v>281</v>
      </c>
      <c r="Y11" s="47">
        <v>246</v>
      </c>
      <c r="Z11" s="48"/>
      <c r="AA11" s="49">
        <f t="shared" si="0"/>
        <v>6550.4999999999991</v>
      </c>
    </row>
    <row r="12" spans="1:27" ht="24.95" customHeight="1" x14ac:dyDescent="0.2">
      <c r="A12" s="50" t="s">
        <v>8</v>
      </c>
      <c r="B12" s="51">
        <v>2403.7260000000001</v>
      </c>
      <c r="C12" s="52">
        <v>2162.1</v>
      </c>
      <c r="D12" s="52">
        <v>2150.4520000000002</v>
      </c>
      <c r="E12" s="52">
        <v>2146.1799999999998</v>
      </c>
      <c r="F12" s="52">
        <v>2150.4520000000002</v>
      </c>
      <c r="G12" s="52">
        <v>2162.1</v>
      </c>
      <c r="H12" s="52">
        <v>2561.902</v>
      </c>
      <c r="I12" s="52">
        <v>2871.9009999999998</v>
      </c>
      <c r="J12" s="52">
        <v>3082.4610000000002</v>
      </c>
      <c r="K12" s="52">
        <v>3146.0410000000002</v>
      </c>
      <c r="L12" s="52">
        <v>3131.877</v>
      </c>
      <c r="M12" s="52">
        <v>2924.0190000000002</v>
      </c>
      <c r="N12" s="52">
        <v>2445.4160000000002</v>
      </c>
      <c r="O12" s="52">
        <v>2563</v>
      </c>
      <c r="P12" s="52">
        <v>2729.6410000000001</v>
      </c>
      <c r="Q12" s="52">
        <v>3514.0970000000002</v>
      </c>
      <c r="R12" s="52">
        <v>3893.71</v>
      </c>
      <c r="S12" s="52">
        <v>4188.415</v>
      </c>
      <c r="T12" s="52">
        <v>4268.7379999999994</v>
      </c>
      <c r="U12" s="52">
        <v>4261.6270000000004</v>
      </c>
      <c r="V12" s="52">
        <v>4240.9340000000002</v>
      </c>
      <c r="W12" s="52">
        <v>3874.5690000000004</v>
      </c>
      <c r="X12" s="52">
        <v>3373.6090000000004</v>
      </c>
      <c r="Y12" s="52">
        <v>2937.4549999999999</v>
      </c>
      <c r="Z12" s="53"/>
      <c r="AA12" s="54">
        <f t="shared" si="0"/>
        <v>73184.422000000006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271</v>
      </c>
      <c r="I13" s="52">
        <v>311</v>
      </c>
      <c r="J13" s="52">
        <v>650</v>
      </c>
      <c r="K13" s="52">
        <v>332.55399999999997</v>
      </c>
      <c r="L13" s="52">
        <v>96</v>
      </c>
      <c r="M13" s="52">
        <v>94</v>
      </c>
      <c r="N13" s="52">
        <v>94</v>
      </c>
      <c r="O13" s="52"/>
      <c r="P13" s="52"/>
      <c r="Q13" s="52"/>
      <c r="R13" s="52">
        <v>185</v>
      </c>
      <c r="S13" s="52">
        <v>1192.654</v>
      </c>
      <c r="T13" s="52">
        <v>1179.729</v>
      </c>
      <c r="U13" s="52">
        <v>1078.8720000000001</v>
      </c>
      <c r="V13" s="52">
        <v>511</v>
      </c>
      <c r="W13" s="52">
        <v>201</v>
      </c>
      <c r="X13" s="52">
        <v>151</v>
      </c>
      <c r="Y13" s="52"/>
      <c r="Z13" s="53"/>
      <c r="AA13" s="54">
        <f t="shared" si="0"/>
        <v>6373.8090000000002</v>
      </c>
    </row>
    <row r="14" spans="1:27" ht="24.95" customHeight="1" x14ac:dyDescent="0.2">
      <c r="A14" s="55" t="s">
        <v>10</v>
      </c>
      <c r="B14" s="56">
        <v>956.16600000000005</v>
      </c>
      <c r="C14" s="57">
        <v>1008.8689999999999</v>
      </c>
      <c r="D14" s="57">
        <v>1037.3380000000002</v>
      </c>
      <c r="E14" s="57">
        <v>1052.509</v>
      </c>
      <c r="F14" s="57">
        <v>1029.848</v>
      </c>
      <c r="G14" s="57">
        <v>1007.7970000000001</v>
      </c>
      <c r="H14" s="57">
        <v>1016.7079999999997</v>
      </c>
      <c r="I14" s="57">
        <v>1352.4099999999996</v>
      </c>
      <c r="J14" s="57">
        <v>1986.5699999999995</v>
      </c>
      <c r="K14" s="57">
        <v>2495.4960000000001</v>
      </c>
      <c r="L14" s="57">
        <v>2797.6939999999995</v>
      </c>
      <c r="M14" s="57">
        <v>2926.6740000000004</v>
      </c>
      <c r="N14" s="57">
        <v>2841.6150000000007</v>
      </c>
      <c r="O14" s="57">
        <v>2527.1720000000009</v>
      </c>
      <c r="P14" s="57">
        <v>2008.0230000000001</v>
      </c>
      <c r="Q14" s="57">
        <v>1294.6270000000002</v>
      </c>
      <c r="R14" s="57">
        <v>683.85800000000006</v>
      </c>
      <c r="S14" s="57">
        <v>531.64800000000014</v>
      </c>
      <c r="T14" s="57">
        <v>495.11200000000002</v>
      </c>
      <c r="U14" s="57">
        <v>471.43500000000012</v>
      </c>
      <c r="V14" s="57">
        <v>451.47699999999998</v>
      </c>
      <c r="W14" s="57">
        <v>436.61399999999992</v>
      </c>
      <c r="X14" s="57">
        <v>435.73300000000012</v>
      </c>
      <c r="Y14" s="57">
        <v>455.42199999999997</v>
      </c>
      <c r="Z14" s="58"/>
      <c r="AA14" s="59">
        <f t="shared" si="0"/>
        <v>31300.815000000006</v>
      </c>
    </row>
    <row r="15" spans="1:27" ht="24.95" customHeight="1" x14ac:dyDescent="0.2">
      <c r="A15" s="55" t="s">
        <v>11</v>
      </c>
      <c r="B15" s="56">
        <v>52</v>
      </c>
      <c r="C15" s="57">
        <v>45</v>
      </c>
      <c r="D15" s="57">
        <v>43</v>
      </c>
      <c r="E15" s="57">
        <v>43</v>
      </c>
      <c r="F15" s="57">
        <v>43</v>
      </c>
      <c r="G15" s="57">
        <v>41</v>
      </c>
      <c r="H15" s="57">
        <v>41</v>
      </c>
      <c r="I15" s="57">
        <v>57</v>
      </c>
      <c r="J15" s="57">
        <v>77</v>
      </c>
      <c r="K15" s="57">
        <v>86</v>
      </c>
      <c r="L15" s="57">
        <v>92</v>
      </c>
      <c r="M15" s="57">
        <v>95</v>
      </c>
      <c r="N15" s="57">
        <v>92</v>
      </c>
      <c r="O15" s="57">
        <v>85</v>
      </c>
      <c r="P15" s="57">
        <v>72</v>
      </c>
      <c r="Q15" s="57">
        <v>53</v>
      </c>
      <c r="R15" s="57">
        <v>33</v>
      </c>
      <c r="S15" s="57">
        <v>27</v>
      </c>
      <c r="T15" s="57">
        <v>26</v>
      </c>
      <c r="U15" s="57">
        <v>27</v>
      </c>
      <c r="V15" s="57">
        <v>30</v>
      </c>
      <c r="W15" s="57">
        <v>33</v>
      </c>
      <c r="X15" s="57">
        <v>35</v>
      </c>
      <c r="Y15" s="57">
        <v>35</v>
      </c>
      <c r="Z15" s="58"/>
      <c r="AA15" s="59">
        <f t="shared" si="0"/>
        <v>1263</v>
      </c>
    </row>
    <row r="16" spans="1:27" ht="30" customHeight="1" thickBot="1" x14ac:dyDescent="0.25">
      <c r="A16" s="60" t="s">
        <v>12</v>
      </c>
      <c r="B16" s="61">
        <f>IF(LEN(B$2)&gt;0,SUM(B10:B15),"")</f>
        <v>4465.8919999999998</v>
      </c>
      <c r="C16" s="62">
        <f t="shared" ref="C16:Z16" si="1">IF(LEN(C$2)&gt;0,SUM(C10:C15),"")</f>
        <v>4249.9690000000001</v>
      </c>
      <c r="D16" s="62">
        <f t="shared" si="1"/>
        <v>4258.7900000000009</v>
      </c>
      <c r="E16" s="62">
        <f t="shared" si="1"/>
        <v>4265.6890000000003</v>
      </c>
      <c r="F16" s="62">
        <f t="shared" si="1"/>
        <v>4256.3</v>
      </c>
      <c r="G16" s="62">
        <f t="shared" si="1"/>
        <v>4303.8969999999999</v>
      </c>
      <c r="H16" s="62">
        <f t="shared" si="1"/>
        <v>5020.6099999999997</v>
      </c>
      <c r="I16" s="62">
        <f t="shared" si="1"/>
        <v>5746.3109999999997</v>
      </c>
      <c r="J16" s="62">
        <f t="shared" si="1"/>
        <v>6959.0309999999999</v>
      </c>
      <c r="K16" s="62">
        <f t="shared" si="1"/>
        <v>7234.7410000000009</v>
      </c>
      <c r="L16" s="62">
        <f t="shared" si="1"/>
        <v>7284.2209999999995</v>
      </c>
      <c r="M16" s="62">
        <f t="shared" si="1"/>
        <v>7206.3430000000008</v>
      </c>
      <c r="N16" s="62">
        <f t="shared" si="1"/>
        <v>6639.6810000000005</v>
      </c>
      <c r="O16" s="62">
        <f t="shared" si="1"/>
        <v>6341.822000000001</v>
      </c>
      <c r="P16" s="62">
        <f t="shared" si="1"/>
        <v>5976.3140000000003</v>
      </c>
      <c r="Q16" s="62">
        <f t="shared" si="1"/>
        <v>6047.7240000000002</v>
      </c>
      <c r="R16" s="62">
        <f t="shared" si="1"/>
        <v>6021.2180000000008</v>
      </c>
      <c r="S16" s="62">
        <f t="shared" si="1"/>
        <v>7170.3670000000011</v>
      </c>
      <c r="T16" s="62">
        <f t="shared" si="1"/>
        <v>7215.2289999999994</v>
      </c>
      <c r="U16" s="62">
        <f t="shared" si="1"/>
        <v>7060.9340000000011</v>
      </c>
      <c r="V16" s="62">
        <f t="shared" si="1"/>
        <v>6455.4110000000001</v>
      </c>
      <c r="W16" s="62">
        <f t="shared" si="1"/>
        <v>5747.8330000000005</v>
      </c>
      <c r="X16" s="62">
        <f t="shared" si="1"/>
        <v>5161.3420000000006</v>
      </c>
      <c r="Y16" s="62">
        <f t="shared" si="1"/>
        <v>4558.8769999999995</v>
      </c>
      <c r="Z16" s="63" t="str">
        <f t="shared" si="1"/>
        <v/>
      </c>
      <c r="AA16" s="64">
        <f>SUM(AA10:AA15)</f>
        <v>139648.546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1122.9000000000001</v>
      </c>
      <c r="C28" s="72">
        <v>1114.9000000000001</v>
      </c>
      <c r="D28" s="72">
        <v>1118.9000000000001</v>
      </c>
      <c r="E28" s="72">
        <v>1111.9000000000001</v>
      </c>
      <c r="F28" s="72">
        <v>1100.9000000000001</v>
      </c>
      <c r="G28" s="72">
        <v>1164.9000000000001</v>
      </c>
      <c r="H28" s="72">
        <v>1484.9</v>
      </c>
      <c r="I28" s="72">
        <v>1846.9</v>
      </c>
      <c r="J28" s="72">
        <v>2375.9</v>
      </c>
      <c r="K28" s="72">
        <v>2668.55</v>
      </c>
      <c r="L28" s="72">
        <v>2683.55</v>
      </c>
      <c r="M28" s="72">
        <v>2787.55</v>
      </c>
      <c r="N28" s="72">
        <v>2728.55</v>
      </c>
      <c r="O28" s="72">
        <v>2409.5500000000002</v>
      </c>
      <c r="P28" s="72">
        <v>2045.55</v>
      </c>
      <c r="Q28" s="72">
        <v>1579.9</v>
      </c>
      <c r="R28" s="72">
        <v>1383.55</v>
      </c>
      <c r="S28" s="72">
        <v>1646.55</v>
      </c>
      <c r="T28" s="72">
        <v>1699.55</v>
      </c>
      <c r="U28" s="72">
        <v>1602.9</v>
      </c>
      <c r="V28" s="72">
        <v>1395.9</v>
      </c>
      <c r="W28" s="72">
        <v>1128.55</v>
      </c>
      <c r="X28" s="72">
        <v>1039.9000000000001</v>
      </c>
      <c r="Y28" s="72">
        <v>877.9</v>
      </c>
      <c r="Z28" s="73"/>
      <c r="AA28" s="74">
        <f>SUM(B28:Z28)</f>
        <v>40120.100000000006</v>
      </c>
    </row>
    <row r="29" spans="1:27" ht="24.95" customHeight="1" x14ac:dyDescent="0.2">
      <c r="A29" s="75" t="s">
        <v>23</v>
      </c>
      <c r="B29" s="76">
        <v>1150.992</v>
      </c>
      <c r="C29" s="77">
        <v>926.06899999999996</v>
      </c>
      <c r="D29" s="77">
        <v>946.89</v>
      </c>
      <c r="E29" s="77">
        <v>963.78899999999999</v>
      </c>
      <c r="F29" s="77">
        <v>1010.4</v>
      </c>
      <c r="G29" s="77">
        <v>1001.997</v>
      </c>
      <c r="H29" s="77">
        <v>1178.6099999999999</v>
      </c>
      <c r="I29" s="77">
        <v>1545.3109999999999</v>
      </c>
      <c r="J29" s="77">
        <v>2107.0309999999999</v>
      </c>
      <c r="K29" s="77">
        <v>2090.0909999999999</v>
      </c>
      <c r="L29" s="77">
        <v>2184.1729999999998</v>
      </c>
      <c r="M29" s="77">
        <v>1851.693</v>
      </c>
      <c r="N29" s="77">
        <v>1347.0309999999999</v>
      </c>
      <c r="O29" s="77">
        <v>1270.172</v>
      </c>
      <c r="P29" s="77">
        <v>1142.664</v>
      </c>
      <c r="Q29" s="77">
        <v>1655.7239999999999</v>
      </c>
      <c r="R29" s="77">
        <v>1637.568</v>
      </c>
      <c r="S29" s="77">
        <v>2483.7170000000001</v>
      </c>
      <c r="T29" s="77">
        <v>2473.5790000000002</v>
      </c>
      <c r="U29" s="77">
        <v>2407.9340000000002</v>
      </c>
      <c r="V29" s="77">
        <v>2001.4110000000001</v>
      </c>
      <c r="W29" s="77">
        <v>1775.183</v>
      </c>
      <c r="X29" s="77">
        <v>1527.3420000000001</v>
      </c>
      <c r="Y29" s="77">
        <v>1365.877</v>
      </c>
      <c r="Z29" s="78"/>
      <c r="AA29" s="79">
        <f>SUM(B29:Z29)</f>
        <v>38045.247999999992</v>
      </c>
    </row>
    <row r="30" spans="1:27" ht="24.95" customHeight="1" x14ac:dyDescent="0.2">
      <c r="A30" s="82" t="s">
        <v>24</v>
      </c>
      <c r="B30" s="80">
        <v>2727</v>
      </c>
      <c r="C30" s="81">
        <v>2727</v>
      </c>
      <c r="D30" s="81">
        <v>2727</v>
      </c>
      <c r="E30" s="81">
        <v>2727</v>
      </c>
      <c r="F30" s="81">
        <v>2727</v>
      </c>
      <c r="G30" s="81">
        <v>2727</v>
      </c>
      <c r="H30" s="81">
        <v>2782.1</v>
      </c>
      <c r="I30" s="81">
        <v>2832.1</v>
      </c>
      <c r="J30" s="81">
        <v>3017.1</v>
      </c>
      <c r="K30" s="81">
        <v>3017.1</v>
      </c>
      <c r="L30" s="81">
        <v>3017.1</v>
      </c>
      <c r="M30" s="81">
        <v>3017.1</v>
      </c>
      <c r="N30" s="81">
        <v>3017.1</v>
      </c>
      <c r="O30" s="81">
        <v>3147.1</v>
      </c>
      <c r="P30" s="81">
        <v>3278.1</v>
      </c>
      <c r="Q30" s="81">
        <v>3419.1</v>
      </c>
      <c r="R30" s="81">
        <v>3624.1</v>
      </c>
      <c r="S30" s="81">
        <v>3643.1</v>
      </c>
      <c r="T30" s="81">
        <v>3643.1</v>
      </c>
      <c r="U30" s="81">
        <v>3643.1</v>
      </c>
      <c r="V30" s="81">
        <v>3643.1</v>
      </c>
      <c r="W30" s="81">
        <v>3439.1</v>
      </c>
      <c r="X30" s="81">
        <v>3142.1</v>
      </c>
      <c r="Y30" s="81">
        <v>2897.1</v>
      </c>
      <c r="Z30" s="83"/>
      <c r="AA30" s="84">
        <f>SUM(B30:Z30)</f>
        <v>74580.799999999988</v>
      </c>
    </row>
    <row r="31" spans="1:27" ht="30" customHeight="1" thickBot="1" x14ac:dyDescent="0.25">
      <c r="A31" s="60" t="s">
        <v>25</v>
      </c>
      <c r="B31" s="61">
        <f>IF(LEN(B$2)&gt;0,SUM(B28:B30),"")</f>
        <v>5000.8919999999998</v>
      </c>
      <c r="C31" s="62">
        <f t="shared" ref="C31:Z31" si="4">IF(LEN(C$2)&gt;0,SUM(C28:C30),"")</f>
        <v>4767.9690000000001</v>
      </c>
      <c r="D31" s="62">
        <f t="shared" si="4"/>
        <v>4792.79</v>
      </c>
      <c r="E31" s="62">
        <f t="shared" si="4"/>
        <v>4802.6890000000003</v>
      </c>
      <c r="F31" s="62">
        <f t="shared" si="4"/>
        <v>4838.3</v>
      </c>
      <c r="G31" s="62">
        <f t="shared" si="4"/>
        <v>4893.8969999999999</v>
      </c>
      <c r="H31" s="62">
        <f t="shared" si="4"/>
        <v>5445.6100000000006</v>
      </c>
      <c r="I31" s="62">
        <f t="shared" si="4"/>
        <v>6224.3109999999997</v>
      </c>
      <c r="J31" s="62">
        <f t="shared" si="4"/>
        <v>7500.0310000000009</v>
      </c>
      <c r="K31" s="62">
        <f t="shared" si="4"/>
        <v>7775.741</v>
      </c>
      <c r="L31" s="62">
        <f t="shared" si="4"/>
        <v>7884.8230000000003</v>
      </c>
      <c r="M31" s="62">
        <f t="shared" si="4"/>
        <v>7656.3430000000008</v>
      </c>
      <c r="N31" s="62">
        <f t="shared" si="4"/>
        <v>7092.6810000000005</v>
      </c>
      <c r="O31" s="62">
        <f t="shared" si="4"/>
        <v>6826.8220000000001</v>
      </c>
      <c r="P31" s="62">
        <f t="shared" si="4"/>
        <v>6466.3140000000003</v>
      </c>
      <c r="Q31" s="62">
        <f t="shared" si="4"/>
        <v>6654.7240000000002</v>
      </c>
      <c r="R31" s="62">
        <f t="shared" si="4"/>
        <v>6645.2179999999998</v>
      </c>
      <c r="S31" s="62">
        <f t="shared" si="4"/>
        <v>7773.3670000000002</v>
      </c>
      <c r="T31" s="62">
        <f t="shared" si="4"/>
        <v>7816.2289999999994</v>
      </c>
      <c r="U31" s="62">
        <f t="shared" si="4"/>
        <v>7653.9340000000002</v>
      </c>
      <c r="V31" s="62">
        <f t="shared" si="4"/>
        <v>7040.4110000000001</v>
      </c>
      <c r="W31" s="62">
        <f t="shared" si="4"/>
        <v>6342.8330000000005</v>
      </c>
      <c r="X31" s="62">
        <f t="shared" si="4"/>
        <v>5709.3420000000006</v>
      </c>
      <c r="Y31" s="62">
        <f t="shared" si="4"/>
        <v>5140.8770000000004</v>
      </c>
      <c r="Z31" s="63" t="str">
        <f t="shared" si="4"/>
        <v/>
      </c>
      <c r="AA31" s="64">
        <f>SUM(AA28:AA30)</f>
        <v>152746.14799999999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111</v>
      </c>
      <c r="C34" s="95">
        <v>88</v>
      </c>
      <c r="D34" s="95">
        <v>77</v>
      </c>
      <c r="E34" s="95">
        <v>77</v>
      </c>
      <c r="F34" s="95">
        <v>127</v>
      </c>
      <c r="G34" s="95">
        <v>125</v>
      </c>
      <c r="H34" s="95">
        <v>122</v>
      </c>
      <c r="I34" s="95">
        <v>162</v>
      </c>
      <c r="J34" s="95">
        <v>225</v>
      </c>
      <c r="K34" s="95">
        <v>219</v>
      </c>
      <c r="L34" s="95">
        <v>239.602</v>
      </c>
      <c r="M34" s="95">
        <v>164</v>
      </c>
      <c r="N34" s="95">
        <v>162</v>
      </c>
      <c r="O34" s="95">
        <v>187</v>
      </c>
      <c r="P34" s="95">
        <v>187</v>
      </c>
      <c r="Q34" s="95">
        <v>231</v>
      </c>
      <c r="R34" s="95">
        <v>242</v>
      </c>
      <c r="S34" s="95">
        <v>261</v>
      </c>
      <c r="T34" s="95">
        <v>195</v>
      </c>
      <c r="U34" s="95">
        <v>197</v>
      </c>
      <c r="V34" s="95">
        <v>153</v>
      </c>
      <c r="W34" s="95">
        <v>165</v>
      </c>
      <c r="X34" s="95">
        <v>148</v>
      </c>
      <c r="Y34" s="95">
        <v>149</v>
      </c>
      <c r="Z34" s="96"/>
      <c r="AA34" s="74">
        <f t="shared" ref="AA34:AA39" si="5">SUM(B34:Z34)</f>
        <v>4013.6019999999999</v>
      </c>
    </row>
    <row r="35" spans="1:27" ht="24.95" customHeight="1" x14ac:dyDescent="0.2">
      <c r="A35" s="97" t="s">
        <v>28</v>
      </c>
      <c r="B35" s="98">
        <v>369</v>
      </c>
      <c r="C35" s="99">
        <v>375</v>
      </c>
      <c r="D35" s="99">
        <v>402</v>
      </c>
      <c r="E35" s="99">
        <v>405</v>
      </c>
      <c r="F35" s="99">
        <v>400</v>
      </c>
      <c r="G35" s="99">
        <v>410</v>
      </c>
      <c r="H35" s="99">
        <v>248</v>
      </c>
      <c r="I35" s="99">
        <v>261</v>
      </c>
      <c r="J35" s="99">
        <v>261</v>
      </c>
      <c r="K35" s="99">
        <v>267</v>
      </c>
      <c r="L35" s="99">
        <v>306</v>
      </c>
      <c r="M35" s="99">
        <v>231</v>
      </c>
      <c r="N35" s="99">
        <v>236</v>
      </c>
      <c r="O35" s="99">
        <v>243</v>
      </c>
      <c r="P35" s="99">
        <v>248</v>
      </c>
      <c r="Q35" s="99">
        <v>321</v>
      </c>
      <c r="R35" s="99">
        <v>327</v>
      </c>
      <c r="S35" s="99">
        <v>287</v>
      </c>
      <c r="T35" s="99">
        <v>351</v>
      </c>
      <c r="U35" s="99">
        <v>341</v>
      </c>
      <c r="V35" s="99">
        <v>377</v>
      </c>
      <c r="W35" s="99">
        <v>375</v>
      </c>
      <c r="X35" s="99">
        <v>345</v>
      </c>
      <c r="Y35" s="99">
        <v>378</v>
      </c>
      <c r="Z35" s="100"/>
      <c r="AA35" s="79">
        <f t="shared" si="5"/>
        <v>7764</v>
      </c>
    </row>
    <row r="36" spans="1:27" ht="24.95" customHeight="1" x14ac:dyDescent="0.2">
      <c r="A36" s="97" t="s">
        <v>29</v>
      </c>
      <c r="B36" s="98">
        <v>545.29999999999995</v>
      </c>
      <c r="C36" s="99">
        <v>669</v>
      </c>
      <c r="D36" s="99">
        <v>638.5</v>
      </c>
      <c r="E36" s="99">
        <v>615</v>
      </c>
      <c r="F36" s="99">
        <v>384.9</v>
      </c>
      <c r="G36" s="99">
        <v>560.4</v>
      </c>
      <c r="H36" s="99">
        <v>408.4</v>
      </c>
      <c r="I36" s="99">
        <v>554.5</v>
      </c>
      <c r="J36" s="99">
        <v>631.6</v>
      </c>
      <c r="K36" s="99">
        <v>661</v>
      </c>
      <c r="L36" s="99">
        <v>650</v>
      </c>
      <c r="M36" s="99">
        <v>639.1</v>
      </c>
      <c r="N36" s="99">
        <v>650</v>
      </c>
      <c r="O36" s="99">
        <v>667</v>
      </c>
      <c r="P36" s="99">
        <v>601.5</v>
      </c>
      <c r="Q36" s="99">
        <v>315.3</v>
      </c>
      <c r="R36" s="99">
        <v>414</v>
      </c>
      <c r="S36" s="99">
        <v>34.799999999999997</v>
      </c>
      <c r="T36" s="99">
        <v>106.1</v>
      </c>
      <c r="U36" s="99">
        <v>110.8</v>
      </c>
      <c r="V36" s="99">
        <v>304.2</v>
      </c>
      <c r="W36" s="99">
        <v>435.6</v>
      </c>
      <c r="X36" s="99">
        <v>669</v>
      </c>
      <c r="Y36" s="99">
        <v>669</v>
      </c>
      <c r="Z36" s="100"/>
      <c r="AA36" s="79">
        <f t="shared" si="5"/>
        <v>11935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343.6</v>
      </c>
      <c r="D38" s="99">
        <v>276</v>
      </c>
      <c r="E38" s="99">
        <v>192.7</v>
      </c>
      <c r="F38" s="99">
        <v>399</v>
      </c>
      <c r="G38" s="99">
        <v>413.1</v>
      </c>
      <c r="H38" s="99">
        <v>500</v>
      </c>
      <c r="I38" s="99">
        <v>227.7</v>
      </c>
      <c r="J38" s="99"/>
      <c r="K38" s="99"/>
      <c r="L38" s="99"/>
      <c r="M38" s="99"/>
      <c r="N38" s="99">
        <v>238.2</v>
      </c>
      <c r="O38" s="99">
        <v>81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8171.2999999999993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1575.3</v>
      </c>
      <c r="C39" s="88">
        <f t="shared" si="6"/>
        <v>1525.6</v>
      </c>
      <c r="D39" s="88">
        <f t="shared" si="6"/>
        <v>1443.5</v>
      </c>
      <c r="E39" s="88">
        <f t="shared" si="6"/>
        <v>1339.7</v>
      </c>
      <c r="F39" s="88">
        <f t="shared" si="6"/>
        <v>1360.9</v>
      </c>
      <c r="G39" s="88">
        <f t="shared" si="6"/>
        <v>1558.5</v>
      </c>
      <c r="H39" s="88">
        <f t="shared" si="6"/>
        <v>1328.4</v>
      </c>
      <c r="I39" s="88">
        <f t="shared" si="6"/>
        <v>1255.2</v>
      </c>
      <c r="J39" s="88">
        <f t="shared" si="6"/>
        <v>1167.5999999999999</v>
      </c>
      <c r="K39" s="88">
        <f t="shared" si="6"/>
        <v>1197</v>
      </c>
      <c r="L39" s="88">
        <f t="shared" si="6"/>
        <v>1245.6019999999999</v>
      </c>
      <c r="M39" s="88">
        <f t="shared" si="6"/>
        <v>1084.0999999999999</v>
      </c>
      <c r="N39" s="88">
        <f t="shared" si="6"/>
        <v>1336.2</v>
      </c>
      <c r="O39" s="88">
        <f t="shared" si="6"/>
        <v>1228</v>
      </c>
      <c r="P39" s="88">
        <f t="shared" si="6"/>
        <v>1586.5</v>
      </c>
      <c r="Q39" s="88">
        <f t="shared" si="6"/>
        <v>1417.3</v>
      </c>
      <c r="R39" s="88">
        <f t="shared" si="6"/>
        <v>1533</v>
      </c>
      <c r="S39" s="88">
        <f t="shared" si="6"/>
        <v>1132.8</v>
      </c>
      <c r="T39" s="88">
        <f t="shared" si="6"/>
        <v>1202.0999999999999</v>
      </c>
      <c r="U39" s="88">
        <f t="shared" si="6"/>
        <v>1198.8</v>
      </c>
      <c r="V39" s="88">
        <f t="shared" si="6"/>
        <v>1384.2</v>
      </c>
      <c r="W39" s="88">
        <f t="shared" si="6"/>
        <v>1525.6</v>
      </c>
      <c r="X39" s="88">
        <f t="shared" si="6"/>
        <v>1712</v>
      </c>
      <c r="Y39" s="88">
        <f t="shared" si="6"/>
        <v>1746</v>
      </c>
      <c r="Z39" s="89" t="str">
        <f t="shared" si="6"/>
        <v/>
      </c>
      <c r="AA39" s="90">
        <f t="shared" si="5"/>
        <v>33083.901999999995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540.29999999999995</v>
      </c>
      <c r="C44" s="99">
        <v>664</v>
      </c>
      <c r="D44" s="99">
        <v>633.5</v>
      </c>
      <c r="E44" s="99">
        <v>610</v>
      </c>
      <c r="F44" s="99">
        <v>379.9</v>
      </c>
      <c r="G44" s="99">
        <v>555.4</v>
      </c>
      <c r="H44" s="99">
        <v>403.4</v>
      </c>
      <c r="I44" s="99">
        <v>549.5</v>
      </c>
      <c r="J44" s="99">
        <v>626.6</v>
      </c>
      <c r="K44" s="99">
        <v>656</v>
      </c>
      <c r="L44" s="99">
        <v>645</v>
      </c>
      <c r="M44" s="99">
        <v>634.1</v>
      </c>
      <c r="N44" s="99">
        <v>645</v>
      </c>
      <c r="O44" s="99">
        <v>662</v>
      </c>
      <c r="P44" s="99">
        <v>596.5</v>
      </c>
      <c r="Q44" s="99">
        <v>310.3</v>
      </c>
      <c r="R44" s="99">
        <v>409</v>
      </c>
      <c r="S44" s="99">
        <v>29.8</v>
      </c>
      <c r="T44" s="99">
        <v>101.1</v>
      </c>
      <c r="U44" s="99">
        <v>105.8</v>
      </c>
      <c r="V44" s="99">
        <v>299.2</v>
      </c>
      <c r="W44" s="99">
        <v>430.6</v>
      </c>
      <c r="X44" s="99">
        <v>664</v>
      </c>
      <c r="Y44" s="99">
        <v>664</v>
      </c>
      <c r="Z44" s="100"/>
      <c r="AA44" s="79">
        <f t="shared" si="7"/>
        <v>11815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343.6</v>
      </c>
      <c r="D46" s="99">
        <v>276</v>
      </c>
      <c r="E46" s="99">
        <v>192.7</v>
      </c>
      <c r="F46" s="99">
        <v>399</v>
      </c>
      <c r="G46" s="99">
        <v>413.1</v>
      </c>
      <c r="H46" s="99">
        <v>500</v>
      </c>
      <c r="I46" s="99">
        <v>227.7</v>
      </c>
      <c r="J46" s="99"/>
      <c r="K46" s="99"/>
      <c r="L46" s="99"/>
      <c r="M46" s="99"/>
      <c r="N46" s="99">
        <v>238.2</v>
      </c>
      <c r="O46" s="99">
        <v>81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8171.2999999999993</v>
      </c>
    </row>
    <row r="47" spans="1:27" ht="24.95" customHeight="1" x14ac:dyDescent="0.2">
      <c r="A47" s="85" t="s">
        <v>34</v>
      </c>
      <c r="B47" s="98">
        <v>10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</v>
      </c>
    </row>
    <row r="48" spans="1:27" ht="30" customHeight="1" thickBot="1" x14ac:dyDescent="0.25">
      <c r="A48" s="86" t="s">
        <v>35</v>
      </c>
      <c r="B48" s="87">
        <f>IF(LEN(B$2)&gt;0,SUM(B42:B47),"")</f>
        <v>1050.3</v>
      </c>
      <c r="C48" s="88">
        <f t="shared" ref="C48:Z48" si="8">IF(LEN(C$2)&gt;0,SUM(C42:C47),"")</f>
        <v>1007.6</v>
      </c>
      <c r="D48" s="88">
        <f t="shared" si="8"/>
        <v>909.5</v>
      </c>
      <c r="E48" s="88">
        <f t="shared" si="8"/>
        <v>802.7</v>
      </c>
      <c r="F48" s="88">
        <f t="shared" si="8"/>
        <v>778.9</v>
      </c>
      <c r="G48" s="88">
        <f t="shared" si="8"/>
        <v>968.5</v>
      </c>
      <c r="H48" s="88">
        <f t="shared" si="8"/>
        <v>903.4</v>
      </c>
      <c r="I48" s="88">
        <f t="shared" si="8"/>
        <v>777.2</v>
      </c>
      <c r="J48" s="88">
        <f t="shared" si="8"/>
        <v>626.6</v>
      </c>
      <c r="K48" s="88">
        <f t="shared" si="8"/>
        <v>656</v>
      </c>
      <c r="L48" s="88">
        <f t="shared" si="8"/>
        <v>645</v>
      </c>
      <c r="M48" s="88">
        <f t="shared" si="8"/>
        <v>634.1</v>
      </c>
      <c r="N48" s="88">
        <f t="shared" si="8"/>
        <v>883.2</v>
      </c>
      <c r="O48" s="88">
        <f t="shared" si="8"/>
        <v>743</v>
      </c>
      <c r="P48" s="88">
        <f t="shared" si="8"/>
        <v>1096.5</v>
      </c>
      <c r="Q48" s="88">
        <f t="shared" si="8"/>
        <v>810.3</v>
      </c>
      <c r="R48" s="88">
        <f t="shared" si="8"/>
        <v>909</v>
      </c>
      <c r="S48" s="88">
        <f t="shared" si="8"/>
        <v>529.79999999999995</v>
      </c>
      <c r="T48" s="88">
        <f t="shared" si="8"/>
        <v>601.1</v>
      </c>
      <c r="U48" s="88">
        <f t="shared" si="8"/>
        <v>605.79999999999995</v>
      </c>
      <c r="V48" s="88">
        <f t="shared" si="8"/>
        <v>799.2</v>
      </c>
      <c r="W48" s="88">
        <f t="shared" si="8"/>
        <v>930.6</v>
      </c>
      <c r="X48" s="88">
        <f t="shared" si="8"/>
        <v>1164</v>
      </c>
      <c r="Y48" s="88">
        <f t="shared" si="8"/>
        <v>1164</v>
      </c>
      <c r="Z48" s="89" t="str">
        <f t="shared" si="8"/>
        <v/>
      </c>
      <c r="AA48" s="90">
        <f t="shared" si="7"/>
        <v>19996.3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6041.192</v>
      </c>
      <c r="C51" s="88">
        <f t="shared" si="10"/>
        <v>5775.5689999999995</v>
      </c>
      <c r="D51" s="88">
        <f t="shared" si="10"/>
        <v>5702.2900000000009</v>
      </c>
      <c r="E51" s="88">
        <f t="shared" si="10"/>
        <v>5605.3890000000001</v>
      </c>
      <c r="F51" s="88">
        <f t="shared" si="10"/>
        <v>5617.2000000000007</v>
      </c>
      <c r="G51" s="88">
        <f t="shared" si="10"/>
        <v>5862.3969999999999</v>
      </c>
      <c r="H51" s="88">
        <f t="shared" si="10"/>
        <v>6349.01</v>
      </c>
      <c r="I51" s="88">
        <f t="shared" si="10"/>
        <v>7001.5109999999995</v>
      </c>
      <c r="J51" s="88">
        <f t="shared" si="10"/>
        <v>8126.6309999999994</v>
      </c>
      <c r="K51" s="88">
        <f t="shared" si="10"/>
        <v>8431.7410000000018</v>
      </c>
      <c r="L51" s="88">
        <f t="shared" si="10"/>
        <v>8529.8230000000003</v>
      </c>
      <c r="M51" s="88">
        <f t="shared" si="10"/>
        <v>8290.4430000000011</v>
      </c>
      <c r="N51" s="88">
        <f t="shared" si="10"/>
        <v>7975.8810000000003</v>
      </c>
      <c r="O51" s="88">
        <f t="shared" si="10"/>
        <v>7569.822000000001</v>
      </c>
      <c r="P51" s="88">
        <f t="shared" si="10"/>
        <v>7562.8140000000003</v>
      </c>
      <c r="Q51" s="88">
        <f t="shared" si="10"/>
        <v>7465.0240000000003</v>
      </c>
      <c r="R51" s="88">
        <f t="shared" si="10"/>
        <v>7554.2180000000008</v>
      </c>
      <c r="S51" s="88">
        <f t="shared" si="10"/>
        <v>8303.1670000000013</v>
      </c>
      <c r="T51" s="88">
        <f t="shared" si="10"/>
        <v>8417.3289999999997</v>
      </c>
      <c r="U51" s="88">
        <f t="shared" si="10"/>
        <v>8259.7340000000004</v>
      </c>
      <c r="V51" s="88">
        <f t="shared" si="10"/>
        <v>7839.6109999999999</v>
      </c>
      <c r="W51" s="88">
        <f t="shared" si="10"/>
        <v>7273.4330000000009</v>
      </c>
      <c r="X51" s="88">
        <f t="shared" si="10"/>
        <v>6873.3420000000006</v>
      </c>
      <c r="Y51" s="88">
        <f t="shared" si="10"/>
        <v>6304.8769999999995</v>
      </c>
      <c r="Z51" s="89" t="str">
        <f t="shared" si="10"/>
        <v/>
      </c>
      <c r="AA51" s="105">
        <f>SUM(B51:Z51)</f>
        <v>172732.448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6041.2000000000016</v>
      </c>
      <c r="C4" s="18">
        <v>5775.5289999999995</v>
      </c>
      <c r="D4" s="18">
        <v>5702.2540000000017</v>
      </c>
      <c r="E4" s="18">
        <v>5605.338999999999</v>
      </c>
      <c r="F4" s="18">
        <v>5617.2070000000003</v>
      </c>
      <c r="G4" s="18">
        <v>5862.3790000000035</v>
      </c>
      <c r="H4" s="18">
        <v>6348.9890000000005</v>
      </c>
      <c r="I4" s="18">
        <v>7001.5079999999998</v>
      </c>
      <c r="J4" s="18">
        <v>8126.6780000000017</v>
      </c>
      <c r="K4" s="18">
        <v>8431.741</v>
      </c>
      <c r="L4" s="18">
        <v>8529.8230000000003</v>
      </c>
      <c r="M4" s="18">
        <v>8290.4340000000029</v>
      </c>
      <c r="N4" s="18">
        <v>7975.860999999999</v>
      </c>
      <c r="O4" s="18">
        <v>7569.7880000000023</v>
      </c>
      <c r="P4" s="18">
        <v>7562.8140000000012</v>
      </c>
      <c r="Q4" s="18">
        <v>7464.9769999999999</v>
      </c>
      <c r="R4" s="18">
        <v>7554.1869999999981</v>
      </c>
      <c r="S4" s="18">
        <v>8303.1619999999984</v>
      </c>
      <c r="T4" s="18">
        <v>8417.3249999999971</v>
      </c>
      <c r="U4" s="18">
        <v>8259.7340000000022</v>
      </c>
      <c r="V4" s="18">
        <v>7839.6499999999978</v>
      </c>
      <c r="W4" s="18">
        <v>7273.4100000000026</v>
      </c>
      <c r="X4" s="18">
        <v>6873.3419999999978</v>
      </c>
      <c r="Y4" s="18">
        <v>6304.8770000000013</v>
      </c>
      <c r="Z4" s="19"/>
      <c r="AA4" s="20">
        <f>SUM(B4:Z4)</f>
        <v>172732.20800000001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217.28</v>
      </c>
      <c r="C7" s="28">
        <v>206.89</v>
      </c>
      <c r="D7" s="28">
        <v>199.61</v>
      </c>
      <c r="E7" s="28">
        <v>196.94</v>
      </c>
      <c r="F7" s="28">
        <v>199.61</v>
      </c>
      <c r="G7" s="28">
        <v>206.89</v>
      </c>
      <c r="H7" s="28">
        <v>220.05</v>
      </c>
      <c r="I7" s="28">
        <v>247.48</v>
      </c>
      <c r="J7" s="28">
        <v>271.98</v>
      </c>
      <c r="K7" s="28">
        <v>268.95</v>
      </c>
      <c r="L7" s="28">
        <v>250.68</v>
      </c>
      <c r="M7" s="28">
        <v>216.69</v>
      </c>
      <c r="N7" s="28">
        <v>202.65</v>
      </c>
      <c r="O7" s="28">
        <v>193.36</v>
      </c>
      <c r="P7" s="28">
        <v>204</v>
      </c>
      <c r="Q7" s="28">
        <v>226.77</v>
      </c>
      <c r="R7" s="28">
        <v>258.69</v>
      </c>
      <c r="S7" s="28">
        <v>278.95</v>
      </c>
      <c r="T7" s="28">
        <v>290.91000000000003</v>
      </c>
      <c r="U7" s="28">
        <v>285.52999999999997</v>
      </c>
      <c r="V7" s="28">
        <v>269.41000000000003</v>
      </c>
      <c r="W7" s="28">
        <v>241.22</v>
      </c>
      <c r="X7" s="28">
        <v>242.53</v>
      </c>
      <c r="Y7" s="28">
        <v>219.93</v>
      </c>
      <c r="Z7" s="29"/>
      <c r="AA7" s="30">
        <f>IF(SUM(B7:Z7)&lt;&gt;0,AVERAGEIF(B7:Z7,"&lt;&gt;"""),"")</f>
        <v>234.04166666666666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866.32799999999997</v>
      </c>
      <c r="C19" s="72">
        <v>903.29</v>
      </c>
      <c r="D19" s="72">
        <v>894.27799999999991</v>
      </c>
      <c r="E19" s="72">
        <v>890.36099999999999</v>
      </c>
      <c r="F19" s="72">
        <v>887.471</v>
      </c>
      <c r="G19" s="72">
        <v>876.47799999999995</v>
      </c>
      <c r="H19" s="72">
        <v>872.58300000000008</v>
      </c>
      <c r="I19" s="72">
        <v>887.56100000000004</v>
      </c>
      <c r="J19" s="72">
        <v>909.62599999999998</v>
      </c>
      <c r="K19" s="72">
        <v>916.65800000000002</v>
      </c>
      <c r="L19" s="72">
        <v>901.673</v>
      </c>
      <c r="M19" s="72">
        <v>903.66099999999994</v>
      </c>
      <c r="N19" s="72">
        <v>880.64499999999998</v>
      </c>
      <c r="O19" s="72">
        <v>868.57399999999996</v>
      </c>
      <c r="P19" s="72">
        <v>858.53499999999997</v>
      </c>
      <c r="Q19" s="72">
        <v>849.51100000000008</v>
      </c>
      <c r="R19" s="72">
        <v>847.54899999999998</v>
      </c>
      <c r="S19" s="72">
        <v>878.56100000000004</v>
      </c>
      <c r="T19" s="72">
        <v>884.55600000000004</v>
      </c>
      <c r="U19" s="72">
        <v>905.56100000000004</v>
      </c>
      <c r="V19" s="72">
        <v>899.572</v>
      </c>
      <c r="W19" s="72">
        <v>851.54499999999996</v>
      </c>
      <c r="X19" s="72">
        <v>853.52299999999991</v>
      </c>
      <c r="Y19" s="72">
        <v>853.505</v>
      </c>
      <c r="Z19" s="73"/>
      <c r="AA19" s="74">
        <f t="shared" ref="AA19:AA24" si="2">SUM(B19:Z19)</f>
        <v>21141.605</v>
      </c>
    </row>
    <row r="20" spans="1:27" ht="24.95" customHeight="1" x14ac:dyDescent="0.2">
      <c r="A20" s="75" t="s">
        <v>15</v>
      </c>
      <c r="B20" s="76">
        <v>1038.6599999999999</v>
      </c>
      <c r="C20" s="77">
        <v>1023.269</v>
      </c>
      <c r="D20" s="77">
        <v>1016.8299999999999</v>
      </c>
      <c r="E20" s="77">
        <v>1015.8819999999998</v>
      </c>
      <c r="F20" s="77">
        <v>1021.551</v>
      </c>
      <c r="G20" s="77">
        <v>1069.9389999999999</v>
      </c>
      <c r="H20" s="77">
        <v>1134.5930000000001</v>
      </c>
      <c r="I20" s="77">
        <v>1177.6970000000001</v>
      </c>
      <c r="J20" s="77">
        <v>1196.2530000000002</v>
      </c>
      <c r="K20" s="77">
        <v>1189.5610000000001</v>
      </c>
      <c r="L20" s="77">
        <v>1180.9000000000001</v>
      </c>
      <c r="M20" s="77">
        <v>1160.085</v>
      </c>
      <c r="N20" s="77">
        <v>1127.7399999999998</v>
      </c>
      <c r="O20" s="77">
        <v>1089.7660000000001</v>
      </c>
      <c r="P20" s="77">
        <v>1057.2269999999999</v>
      </c>
      <c r="Q20" s="77">
        <v>1043.269</v>
      </c>
      <c r="R20" s="77">
        <v>1038.8940000000002</v>
      </c>
      <c r="S20" s="77">
        <v>1068.4649999999999</v>
      </c>
      <c r="T20" s="77">
        <v>1062.51</v>
      </c>
      <c r="U20" s="77">
        <v>1018.9720000000001</v>
      </c>
      <c r="V20" s="77">
        <v>972.76400000000001</v>
      </c>
      <c r="W20" s="77">
        <v>939.86500000000001</v>
      </c>
      <c r="X20" s="77">
        <v>916.49</v>
      </c>
      <c r="Y20" s="77">
        <v>895.17399999999998</v>
      </c>
      <c r="Z20" s="78"/>
      <c r="AA20" s="79">
        <f t="shared" si="2"/>
        <v>25456.356</v>
      </c>
    </row>
    <row r="21" spans="1:27" ht="24.95" customHeight="1" x14ac:dyDescent="0.2">
      <c r="A21" s="75" t="s">
        <v>16</v>
      </c>
      <c r="B21" s="80">
        <v>3349.212</v>
      </c>
      <c r="C21" s="81">
        <v>3233.97</v>
      </c>
      <c r="D21" s="81">
        <v>3099.6459999999997</v>
      </c>
      <c r="E21" s="81">
        <v>3008.596</v>
      </c>
      <c r="F21" s="81">
        <v>3025.6849999999999</v>
      </c>
      <c r="G21" s="81">
        <v>3256.462</v>
      </c>
      <c r="H21" s="81">
        <v>3609.8129999999996</v>
      </c>
      <c r="I21" s="81">
        <v>4129.2499999999991</v>
      </c>
      <c r="J21" s="81">
        <v>4625.299</v>
      </c>
      <c r="K21" s="81">
        <v>4863.021999999999</v>
      </c>
      <c r="L21" s="81">
        <v>5004.7499999999982</v>
      </c>
      <c r="M21" s="81">
        <v>5044.0880000000006</v>
      </c>
      <c r="N21" s="81">
        <v>5009.4759999999987</v>
      </c>
      <c r="O21" s="81">
        <v>4721.4480000000003</v>
      </c>
      <c r="P21" s="81">
        <v>4752.5520000000006</v>
      </c>
      <c r="Q21" s="81">
        <v>4709.6969999999992</v>
      </c>
      <c r="R21" s="81">
        <v>4755.2439999999988</v>
      </c>
      <c r="S21" s="81">
        <v>5334.6360000000004</v>
      </c>
      <c r="T21" s="81">
        <v>5442.7589999999991</v>
      </c>
      <c r="U21" s="81">
        <v>5358.7010000000009</v>
      </c>
      <c r="V21" s="81">
        <v>5024.8139999999994</v>
      </c>
      <c r="W21" s="81">
        <v>4576.0000000000009</v>
      </c>
      <c r="X21" s="81">
        <v>4161.8289999999997</v>
      </c>
      <c r="Y21" s="81">
        <v>3680.1979999999999</v>
      </c>
      <c r="Z21" s="78"/>
      <c r="AA21" s="79">
        <f t="shared" si="2"/>
        <v>103777.14700000001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156</v>
      </c>
      <c r="C23" s="77">
        <v>149</v>
      </c>
      <c r="D23" s="77">
        <v>147.5</v>
      </c>
      <c r="E23" s="77">
        <v>146.5</v>
      </c>
      <c r="F23" s="77">
        <v>132.5</v>
      </c>
      <c r="G23" s="77">
        <v>97.5</v>
      </c>
      <c r="H23" s="77">
        <v>139</v>
      </c>
      <c r="I23" s="77">
        <v>156</v>
      </c>
      <c r="J23" s="77">
        <v>155.5</v>
      </c>
      <c r="K23" s="77">
        <v>143.5</v>
      </c>
      <c r="L23" s="77">
        <v>151.5</v>
      </c>
      <c r="M23" s="77">
        <v>146</v>
      </c>
      <c r="N23" s="77">
        <v>145</v>
      </c>
      <c r="O23" s="77">
        <v>146</v>
      </c>
      <c r="P23" s="77">
        <v>147.5</v>
      </c>
      <c r="Q23" s="77">
        <v>150.5</v>
      </c>
      <c r="R23" s="77">
        <v>150.5</v>
      </c>
      <c r="S23" s="77">
        <v>165.5</v>
      </c>
      <c r="T23" s="77">
        <v>168.5</v>
      </c>
      <c r="U23" s="77">
        <v>165.5</v>
      </c>
      <c r="V23" s="77">
        <v>150.5</v>
      </c>
      <c r="W23" s="77">
        <v>154</v>
      </c>
      <c r="X23" s="77">
        <v>143.5</v>
      </c>
      <c r="Y23" s="77">
        <v>143</v>
      </c>
      <c r="Z23" s="77"/>
      <c r="AA23" s="79">
        <f t="shared" si="2"/>
        <v>3550.5</v>
      </c>
    </row>
    <row r="24" spans="1:27" ht="24.95" customHeight="1" x14ac:dyDescent="0.2">
      <c r="A24" s="85" t="s">
        <v>19</v>
      </c>
      <c r="B24" s="77">
        <v>231.00000000000003</v>
      </c>
      <c r="C24" s="77">
        <v>213.99999999999997</v>
      </c>
      <c r="D24" s="77">
        <v>206</v>
      </c>
      <c r="E24" s="77">
        <v>202.00000000000003</v>
      </c>
      <c r="F24" s="77">
        <v>211</v>
      </c>
      <c r="G24" s="77">
        <v>243</v>
      </c>
      <c r="H24" s="77">
        <v>305.99999999999989</v>
      </c>
      <c r="I24" s="77">
        <v>346.00000000000006</v>
      </c>
      <c r="J24" s="77">
        <v>374.99999999999994</v>
      </c>
      <c r="K24" s="77">
        <v>400</v>
      </c>
      <c r="L24" s="77">
        <v>411.00000000000011</v>
      </c>
      <c r="M24" s="77">
        <v>431</v>
      </c>
      <c r="N24" s="77">
        <v>444</v>
      </c>
      <c r="O24" s="77">
        <v>437.00000000000006</v>
      </c>
      <c r="P24" s="77">
        <v>441.00000000000006</v>
      </c>
      <c r="Q24" s="77">
        <v>433</v>
      </c>
      <c r="R24" s="77">
        <v>441.00000000000006</v>
      </c>
      <c r="S24" s="77">
        <v>468.99999999999994</v>
      </c>
      <c r="T24" s="77">
        <v>475</v>
      </c>
      <c r="U24" s="77">
        <v>456.99999999999994</v>
      </c>
      <c r="V24" s="77">
        <v>415</v>
      </c>
      <c r="W24" s="77">
        <v>372.99999999999994</v>
      </c>
      <c r="X24" s="77">
        <v>316</v>
      </c>
      <c r="Y24" s="77">
        <v>281</v>
      </c>
      <c r="Z24" s="77"/>
      <c r="AA24" s="79">
        <f t="shared" si="2"/>
        <v>8558</v>
      </c>
    </row>
    <row r="25" spans="1:27" ht="30" customHeight="1" thickBot="1" x14ac:dyDescent="0.25">
      <c r="A25" s="86" t="s">
        <v>20</v>
      </c>
      <c r="B25" s="87">
        <f t="shared" ref="B25:AA25" si="3">SUM(B19:B24)</f>
        <v>5641.2</v>
      </c>
      <c r="C25" s="88">
        <f t="shared" si="3"/>
        <v>5523.5289999999995</v>
      </c>
      <c r="D25" s="88">
        <f t="shared" si="3"/>
        <v>5474.253999999999</v>
      </c>
      <c r="E25" s="88">
        <f t="shared" si="3"/>
        <v>5373.3389999999999</v>
      </c>
      <c r="F25" s="88">
        <f t="shared" si="3"/>
        <v>5388.2070000000003</v>
      </c>
      <c r="G25" s="88">
        <f t="shared" si="3"/>
        <v>5653.3789999999999</v>
      </c>
      <c r="H25" s="88">
        <f t="shared" si="3"/>
        <v>6061.9889999999996</v>
      </c>
      <c r="I25" s="88">
        <f t="shared" si="3"/>
        <v>6696.5079999999998</v>
      </c>
      <c r="J25" s="88">
        <f t="shared" si="3"/>
        <v>7261.6779999999999</v>
      </c>
      <c r="K25" s="88">
        <f t="shared" si="3"/>
        <v>7512.7409999999991</v>
      </c>
      <c r="L25" s="88">
        <f t="shared" si="3"/>
        <v>7649.8229999999985</v>
      </c>
      <c r="M25" s="88">
        <f t="shared" si="3"/>
        <v>7684.8340000000007</v>
      </c>
      <c r="N25" s="88">
        <f t="shared" si="3"/>
        <v>7606.860999999999</v>
      </c>
      <c r="O25" s="88">
        <f t="shared" si="3"/>
        <v>7262.7880000000005</v>
      </c>
      <c r="P25" s="88">
        <f t="shared" si="3"/>
        <v>7256.8140000000003</v>
      </c>
      <c r="Q25" s="88">
        <f t="shared" si="3"/>
        <v>7185.976999999999</v>
      </c>
      <c r="R25" s="88">
        <f t="shared" si="3"/>
        <v>7233.186999999999</v>
      </c>
      <c r="S25" s="88">
        <f t="shared" si="3"/>
        <v>7916.1620000000003</v>
      </c>
      <c r="T25" s="88">
        <f t="shared" si="3"/>
        <v>8033.3249999999989</v>
      </c>
      <c r="U25" s="88">
        <f t="shared" si="3"/>
        <v>7905.7340000000013</v>
      </c>
      <c r="V25" s="88">
        <f t="shared" si="3"/>
        <v>7462.65</v>
      </c>
      <c r="W25" s="88">
        <f t="shared" si="3"/>
        <v>6894.4100000000008</v>
      </c>
      <c r="X25" s="88">
        <f t="shared" si="3"/>
        <v>6391.3419999999996</v>
      </c>
      <c r="Y25" s="88">
        <f t="shared" si="3"/>
        <v>5852.8770000000004</v>
      </c>
      <c r="Z25" s="89">
        <f t="shared" si="3"/>
        <v>0</v>
      </c>
      <c r="AA25" s="90">
        <f t="shared" si="3"/>
        <v>162923.60800000001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445</v>
      </c>
      <c r="C28" s="72">
        <v>421</v>
      </c>
      <c r="D28" s="72">
        <v>411.5</v>
      </c>
      <c r="E28" s="72">
        <v>406.5</v>
      </c>
      <c r="F28" s="72">
        <v>401.5</v>
      </c>
      <c r="G28" s="72">
        <v>398.5</v>
      </c>
      <c r="H28" s="72">
        <v>504</v>
      </c>
      <c r="I28" s="72">
        <v>566</v>
      </c>
      <c r="J28" s="72">
        <v>600.5</v>
      </c>
      <c r="K28" s="72">
        <v>616.5</v>
      </c>
      <c r="L28" s="72">
        <v>636.5</v>
      </c>
      <c r="M28" s="72">
        <v>650</v>
      </c>
      <c r="N28" s="72">
        <v>662</v>
      </c>
      <c r="O28" s="72">
        <v>656</v>
      </c>
      <c r="P28" s="72">
        <v>661.5</v>
      </c>
      <c r="Q28" s="72">
        <v>657.5</v>
      </c>
      <c r="R28" s="72">
        <v>668.5</v>
      </c>
      <c r="S28" s="72">
        <v>713.5</v>
      </c>
      <c r="T28" s="72">
        <v>722.5</v>
      </c>
      <c r="U28" s="72">
        <v>701.5</v>
      </c>
      <c r="V28" s="72">
        <v>644.5</v>
      </c>
      <c r="W28" s="72">
        <v>602</v>
      </c>
      <c r="X28" s="72">
        <v>527.5</v>
      </c>
      <c r="Y28" s="72">
        <v>485</v>
      </c>
      <c r="Z28" s="73"/>
      <c r="AA28" s="74">
        <f>SUM(B28:Z28)</f>
        <v>13759.5</v>
      </c>
    </row>
    <row r="29" spans="1:27" ht="24.95" customHeight="1" x14ac:dyDescent="0.2">
      <c r="A29" s="75" t="s">
        <v>23</v>
      </c>
      <c r="B29" s="76">
        <v>5596.2</v>
      </c>
      <c r="C29" s="77">
        <v>5354.5290000000005</v>
      </c>
      <c r="D29" s="77">
        <v>5290.7539999999999</v>
      </c>
      <c r="E29" s="77">
        <v>5198.8389999999999</v>
      </c>
      <c r="F29" s="77">
        <v>5215.7070000000003</v>
      </c>
      <c r="G29" s="77">
        <v>5463.8789999999999</v>
      </c>
      <c r="H29" s="77">
        <v>5844.9889999999996</v>
      </c>
      <c r="I29" s="77">
        <v>6435.5079999999998</v>
      </c>
      <c r="J29" s="77">
        <v>7026.1779999999999</v>
      </c>
      <c r="K29" s="77">
        <v>7315.241</v>
      </c>
      <c r="L29" s="77">
        <v>7393.3230000000003</v>
      </c>
      <c r="M29" s="77">
        <v>7414.8339999999998</v>
      </c>
      <c r="N29" s="77">
        <v>7313.8609999999999</v>
      </c>
      <c r="O29" s="77">
        <v>6913.7879999999996</v>
      </c>
      <c r="P29" s="77">
        <v>6901.3140000000003</v>
      </c>
      <c r="Q29" s="77">
        <v>6807.4769999999999</v>
      </c>
      <c r="R29" s="77">
        <v>6885.6869999999999</v>
      </c>
      <c r="S29" s="77">
        <v>7589.6620000000003</v>
      </c>
      <c r="T29" s="77">
        <v>7694.8249999999998</v>
      </c>
      <c r="U29" s="77">
        <v>7558.2340000000004</v>
      </c>
      <c r="V29" s="77">
        <v>7195.15</v>
      </c>
      <c r="W29" s="77">
        <v>6671.41</v>
      </c>
      <c r="X29" s="77">
        <v>6345.8419999999996</v>
      </c>
      <c r="Y29" s="77">
        <v>5819.8770000000004</v>
      </c>
      <c r="Z29" s="78"/>
      <c r="AA29" s="79">
        <f>SUM(B29:Z29)</f>
        <v>157247.10800000004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6041.2</v>
      </c>
      <c r="C31" s="62">
        <f t="shared" si="4"/>
        <v>5775.5290000000005</v>
      </c>
      <c r="D31" s="62">
        <f t="shared" si="4"/>
        <v>5702.2539999999999</v>
      </c>
      <c r="E31" s="62">
        <f t="shared" si="4"/>
        <v>5605.3389999999999</v>
      </c>
      <c r="F31" s="62">
        <f t="shared" si="4"/>
        <v>5617.2070000000003</v>
      </c>
      <c r="G31" s="62">
        <f t="shared" si="4"/>
        <v>5862.3789999999999</v>
      </c>
      <c r="H31" s="62">
        <f t="shared" si="4"/>
        <v>6348.9889999999996</v>
      </c>
      <c r="I31" s="62">
        <f t="shared" si="4"/>
        <v>7001.5079999999998</v>
      </c>
      <c r="J31" s="62">
        <f t="shared" si="4"/>
        <v>7626.6779999999999</v>
      </c>
      <c r="K31" s="62">
        <f t="shared" si="4"/>
        <v>7931.741</v>
      </c>
      <c r="L31" s="62">
        <f t="shared" si="4"/>
        <v>8029.8230000000003</v>
      </c>
      <c r="M31" s="62">
        <f t="shared" si="4"/>
        <v>8064.8339999999998</v>
      </c>
      <c r="N31" s="62">
        <f t="shared" si="4"/>
        <v>7975.8609999999999</v>
      </c>
      <c r="O31" s="62">
        <f t="shared" si="4"/>
        <v>7569.7879999999996</v>
      </c>
      <c r="P31" s="62">
        <f t="shared" si="4"/>
        <v>7562.8140000000003</v>
      </c>
      <c r="Q31" s="62">
        <f t="shared" si="4"/>
        <v>7464.9769999999999</v>
      </c>
      <c r="R31" s="62">
        <f t="shared" si="4"/>
        <v>7554.1869999999999</v>
      </c>
      <c r="S31" s="62">
        <f t="shared" si="4"/>
        <v>8303.1620000000003</v>
      </c>
      <c r="T31" s="62">
        <f t="shared" si="4"/>
        <v>8417.3250000000007</v>
      </c>
      <c r="U31" s="62">
        <f t="shared" si="4"/>
        <v>8259.7340000000004</v>
      </c>
      <c r="V31" s="62">
        <f t="shared" si="4"/>
        <v>7839.65</v>
      </c>
      <c r="W31" s="62">
        <f t="shared" si="4"/>
        <v>7273.41</v>
      </c>
      <c r="X31" s="62">
        <f t="shared" si="4"/>
        <v>6873.3419999999996</v>
      </c>
      <c r="Y31" s="62">
        <f t="shared" si="4"/>
        <v>6304.8770000000004</v>
      </c>
      <c r="Z31" s="63">
        <f t="shared" si="4"/>
        <v>0</v>
      </c>
      <c r="AA31" s="64">
        <f t="shared" si="4"/>
        <v>171006.60800000004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266</v>
      </c>
      <c r="C34" s="95">
        <v>155</v>
      </c>
      <c r="D34" s="95">
        <v>151</v>
      </c>
      <c r="E34" s="95">
        <v>156</v>
      </c>
      <c r="F34" s="95">
        <v>153</v>
      </c>
      <c r="G34" s="95">
        <v>137</v>
      </c>
      <c r="H34" s="95">
        <v>213</v>
      </c>
      <c r="I34" s="95">
        <v>246</v>
      </c>
      <c r="J34" s="95">
        <v>279</v>
      </c>
      <c r="K34" s="95">
        <v>297</v>
      </c>
      <c r="L34" s="95">
        <v>295</v>
      </c>
      <c r="M34" s="95">
        <v>296</v>
      </c>
      <c r="N34" s="95">
        <v>287</v>
      </c>
      <c r="O34" s="95">
        <v>265</v>
      </c>
      <c r="P34" s="95">
        <v>268</v>
      </c>
      <c r="Q34" s="95">
        <v>243</v>
      </c>
      <c r="R34" s="95">
        <v>278</v>
      </c>
      <c r="S34" s="95">
        <v>346</v>
      </c>
      <c r="T34" s="95">
        <v>306</v>
      </c>
      <c r="U34" s="95">
        <v>283</v>
      </c>
      <c r="V34" s="95">
        <v>287</v>
      </c>
      <c r="W34" s="95">
        <v>281</v>
      </c>
      <c r="X34" s="95">
        <v>363</v>
      </c>
      <c r="Y34" s="95">
        <v>342</v>
      </c>
      <c r="Z34" s="96"/>
      <c r="AA34" s="74">
        <f t="shared" ref="AA34:AA39" si="5">SUM(B34:Z34)</f>
        <v>6193</v>
      </c>
    </row>
    <row r="35" spans="1:27" ht="24.95" customHeight="1" x14ac:dyDescent="0.2">
      <c r="A35" s="97" t="s">
        <v>41</v>
      </c>
      <c r="B35" s="98">
        <v>134</v>
      </c>
      <c r="C35" s="99">
        <v>97</v>
      </c>
      <c r="D35" s="99">
        <v>77</v>
      </c>
      <c r="E35" s="99">
        <v>76</v>
      </c>
      <c r="F35" s="99">
        <v>76</v>
      </c>
      <c r="G35" s="99">
        <v>72</v>
      </c>
      <c r="H35" s="99">
        <v>74</v>
      </c>
      <c r="I35" s="99">
        <v>59</v>
      </c>
      <c r="J35" s="99">
        <v>86</v>
      </c>
      <c r="K35" s="99">
        <v>122</v>
      </c>
      <c r="L35" s="99">
        <v>85</v>
      </c>
      <c r="M35" s="99">
        <v>84</v>
      </c>
      <c r="N35" s="99">
        <v>82</v>
      </c>
      <c r="O35" s="99">
        <v>42</v>
      </c>
      <c r="P35" s="99">
        <v>38</v>
      </c>
      <c r="Q35" s="99">
        <v>36</v>
      </c>
      <c r="R35" s="99">
        <v>43</v>
      </c>
      <c r="S35" s="99">
        <v>41</v>
      </c>
      <c r="T35" s="99">
        <v>78</v>
      </c>
      <c r="U35" s="99">
        <v>71</v>
      </c>
      <c r="V35" s="99">
        <v>90</v>
      </c>
      <c r="W35" s="99">
        <v>98</v>
      </c>
      <c r="X35" s="99">
        <v>119</v>
      </c>
      <c r="Y35" s="99">
        <v>110</v>
      </c>
      <c r="Z35" s="100"/>
      <c r="AA35" s="79">
        <f t="shared" si="5"/>
        <v>1890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225.6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1725.6</v>
      </c>
    </row>
    <row r="39" spans="1:27" ht="30" customHeight="1" thickBot="1" x14ac:dyDescent="0.25">
      <c r="A39" s="86" t="s">
        <v>45</v>
      </c>
      <c r="B39" s="87">
        <f t="shared" ref="B39:Z39" si="6">SUM(B34:B38)</f>
        <v>400</v>
      </c>
      <c r="C39" s="88">
        <f t="shared" si="6"/>
        <v>252</v>
      </c>
      <c r="D39" s="88">
        <f t="shared" si="6"/>
        <v>228</v>
      </c>
      <c r="E39" s="88">
        <f t="shared" si="6"/>
        <v>232</v>
      </c>
      <c r="F39" s="88">
        <f t="shared" si="6"/>
        <v>229</v>
      </c>
      <c r="G39" s="88">
        <f t="shared" si="6"/>
        <v>209</v>
      </c>
      <c r="H39" s="88">
        <f t="shared" si="6"/>
        <v>287</v>
      </c>
      <c r="I39" s="88">
        <f t="shared" si="6"/>
        <v>305</v>
      </c>
      <c r="J39" s="88">
        <f t="shared" si="6"/>
        <v>865</v>
      </c>
      <c r="K39" s="88">
        <f t="shared" si="6"/>
        <v>919</v>
      </c>
      <c r="L39" s="88">
        <f t="shared" si="6"/>
        <v>880</v>
      </c>
      <c r="M39" s="88">
        <f t="shared" si="6"/>
        <v>605.6</v>
      </c>
      <c r="N39" s="88">
        <f t="shared" si="6"/>
        <v>369</v>
      </c>
      <c r="O39" s="88">
        <f t="shared" si="6"/>
        <v>307</v>
      </c>
      <c r="P39" s="88">
        <f t="shared" si="6"/>
        <v>306</v>
      </c>
      <c r="Q39" s="88">
        <f t="shared" si="6"/>
        <v>279</v>
      </c>
      <c r="R39" s="88">
        <f t="shared" si="6"/>
        <v>321</v>
      </c>
      <c r="S39" s="88">
        <f t="shared" si="6"/>
        <v>387</v>
      </c>
      <c r="T39" s="88">
        <f t="shared" si="6"/>
        <v>384</v>
      </c>
      <c r="U39" s="88">
        <f t="shared" si="6"/>
        <v>354</v>
      </c>
      <c r="V39" s="88">
        <f t="shared" si="6"/>
        <v>377</v>
      </c>
      <c r="W39" s="88">
        <f t="shared" si="6"/>
        <v>379</v>
      </c>
      <c r="X39" s="88">
        <f t="shared" si="6"/>
        <v>482</v>
      </c>
      <c r="Y39" s="88">
        <f t="shared" si="6"/>
        <v>452</v>
      </c>
      <c r="Z39" s="89">
        <f t="shared" si="6"/>
        <v>0</v>
      </c>
      <c r="AA39" s="90">
        <f t="shared" si="5"/>
        <v>9808.6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225.6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1725.6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4.3499999999999996</v>
      </c>
      <c r="L47" s="99">
        <v>17.350000000000001</v>
      </c>
      <c r="M47" s="99">
        <v>34.35</v>
      </c>
      <c r="N47" s="99">
        <v>50.35</v>
      </c>
      <c r="O47" s="99">
        <v>50.35</v>
      </c>
      <c r="P47" s="99">
        <v>67.349999999999994</v>
      </c>
      <c r="Q47" s="99">
        <v>59</v>
      </c>
      <c r="R47" s="99">
        <v>63.35</v>
      </c>
      <c r="S47" s="99">
        <v>92.35</v>
      </c>
      <c r="T47" s="99">
        <v>104.35</v>
      </c>
      <c r="U47" s="99">
        <v>109</v>
      </c>
      <c r="V47" s="99">
        <v>64</v>
      </c>
      <c r="W47" s="99">
        <v>38.35</v>
      </c>
      <c r="X47" s="99"/>
      <c r="Y47" s="99"/>
      <c r="Z47" s="100"/>
      <c r="AA47" s="79">
        <f t="shared" si="7"/>
        <v>754.50000000000011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500</v>
      </c>
      <c r="K48" s="88">
        <f t="shared" si="8"/>
        <v>504.35</v>
      </c>
      <c r="L48" s="88">
        <f t="shared" si="8"/>
        <v>517.35</v>
      </c>
      <c r="M48" s="88">
        <f t="shared" si="8"/>
        <v>259.95</v>
      </c>
      <c r="N48" s="88">
        <f t="shared" si="8"/>
        <v>50.35</v>
      </c>
      <c r="O48" s="88">
        <f t="shared" si="8"/>
        <v>50.35</v>
      </c>
      <c r="P48" s="88">
        <f t="shared" si="8"/>
        <v>67.349999999999994</v>
      </c>
      <c r="Q48" s="88">
        <f t="shared" si="8"/>
        <v>59</v>
      </c>
      <c r="R48" s="88">
        <f t="shared" si="8"/>
        <v>63.35</v>
      </c>
      <c r="S48" s="88">
        <f t="shared" si="8"/>
        <v>92.35</v>
      </c>
      <c r="T48" s="88">
        <f t="shared" si="8"/>
        <v>104.35</v>
      </c>
      <c r="U48" s="88">
        <f t="shared" si="8"/>
        <v>109</v>
      </c>
      <c r="V48" s="88">
        <f t="shared" si="8"/>
        <v>64</v>
      </c>
      <c r="W48" s="88">
        <f t="shared" si="8"/>
        <v>38.35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2480.0999999999995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6041.2</v>
      </c>
      <c r="C51" s="88">
        <f t="shared" si="10"/>
        <v>5775.5289999999995</v>
      </c>
      <c r="D51" s="88">
        <f t="shared" si="10"/>
        <v>5702.253999999999</v>
      </c>
      <c r="E51" s="88">
        <f t="shared" si="10"/>
        <v>5605.3389999999999</v>
      </c>
      <c r="F51" s="88">
        <f t="shared" si="10"/>
        <v>5617.2070000000003</v>
      </c>
      <c r="G51" s="88">
        <f t="shared" si="10"/>
        <v>5862.3789999999999</v>
      </c>
      <c r="H51" s="88">
        <f t="shared" si="10"/>
        <v>6348.9889999999996</v>
      </c>
      <c r="I51" s="88">
        <f t="shared" si="10"/>
        <v>7001.5079999999998</v>
      </c>
      <c r="J51" s="88">
        <f t="shared" si="10"/>
        <v>8126.6779999999999</v>
      </c>
      <c r="K51" s="88">
        <f t="shared" si="10"/>
        <v>8431.7409999999982</v>
      </c>
      <c r="L51" s="88">
        <f t="shared" si="10"/>
        <v>8529.8229999999985</v>
      </c>
      <c r="M51" s="88">
        <f t="shared" si="10"/>
        <v>8290.4340000000011</v>
      </c>
      <c r="N51" s="88">
        <f t="shared" si="10"/>
        <v>7975.860999999999</v>
      </c>
      <c r="O51" s="88">
        <f t="shared" si="10"/>
        <v>7569.7880000000005</v>
      </c>
      <c r="P51" s="88">
        <f t="shared" si="10"/>
        <v>7562.8140000000003</v>
      </c>
      <c r="Q51" s="88">
        <f t="shared" si="10"/>
        <v>7464.976999999999</v>
      </c>
      <c r="R51" s="88">
        <f t="shared" si="10"/>
        <v>7554.186999999999</v>
      </c>
      <c r="S51" s="88">
        <f t="shared" si="10"/>
        <v>8303.1620000000003</v>
      </c>
      <c r="T51" s="88">
        <f t="shared" si="10"/>
        <v>8417.3249999999989</v>
      </c>
      <c r="U51" s="88">
        <f t="shared" si="10"/>
        <v>8259.7340000000004</v>
      </c>
      <c r="V51" s="88">
        <f t="shared" si="10"/>
        <v>7839.65</v>
      </c>
      <c r="W51" s="88">
        <f t="shared" si="10"/>
        <v>7273.4100000000008</v>
      </c>
      <c r="X51" s="88">
        <f t="shared" si="10"/>
        <v>6873.3419999999996</v>
      </c>
      <c r="Y51" s="88">
        <f t="shared" si="10"/>
        <v>6304.8770000000004</v>
      </c>
      <c r="Z51" s="89">
        <f t="shared" si="10"/>
        <v>0</v>
      </c>
      <c r="AA51" s="105">
        <f>SUM(B51:Z51)</f>
        <v>172732.20800000001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-1040.3</v>
      </c>
      <c r="C4" s="18">
        <v>-1007.6</v>
      </c>
      <c r="D4" s="18">
        <v>-909.5</v>
      </c>
      <c r="E4" s="18">
        <v>-802.7</v>
      </c>
      <c r="F4" s="18">
        <v>-778.9</v>
      </c>
      <c r="G4" s="18">
        <v>-968.5</v>
      </c>
      <c r="H4" s="18">
        <v>-903.4</v>
      </c>
      <c r="I4" s="18">
        <v>-777.2</v>
      </c>
      <c r="J4" s="18">
        <v>-126.60000000000002</v>
      </c>
      <c r="K4" s="18">
        <v>-156</v>
      </c>
      <c r="L4" s="18">
        <v>-145</v>
      </c>
      <c r="M4" s="18">
        <v>-408.5</v>
      </c>
      <c r="N4" s="18">
        <v>-883.2</v>
      </c>
      <c r="O4" s="18">
        <v>-743</v>
      </c>
      <c r="P4" s="18">
        <v>-1096.5</v>
      </c>
      <c r="Q4" s="18">
        <v>-810.3</v>
      </c>
      <c r="R4" s="18">
        <v>-909</v>
      </c>
      <c r="S4" s="18">
        <v>-529.79999999999995</v>
      </c>
      <c r="T4" s="18">
        <v>-601.1</v>
      </c>
      <c r="U4" s="18">
        <v>-605.79999999999995</v>
      </c>
      <c r="V4" s="18">
        <v>-799.2</v>
      </c>
      <c r="W4" s="18">
        <v>-930.6</v>
      </c>
      <c r="X4" s="18">
        <v>-1164</v>
      </c>
      <c r="Y4" s="18">
        <v>-1164</v>
      </c>
      <c r="Z4" s="19"/>
      <c r="AA4" s="112">
        <f>SUM(B4:Z4)</f>
        <v>-18260.699999999997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217.28</v>
      </c>
      <c r="C7" s="118">
        <v>206.89</v>
      </c>
      <c r="D7" s="118">
        <v>199.61</v>
      </c>
      <c r="E7" s="118">
        <v>196.94</v>
      </c>
      <c r="F7" s="118">
        <v>199.61</v>
      </c>
      <c r="G7" s="118">
        <v>206.89</v>
      </c>
      <c r="H7" s="118">
        <v>220.05</v>
      </c>
      <c r="I7" s="118">
        <v>247.48</v>
      </c>
      <c r="J7" s="118">
        <v>271.98</v>
      </c>
      <c r="K7" s="118">
        <v>268.95</v>
      </c>
      <c r="L7" s="118">
        <v>250.68</v>
      </c>
      <c r="M7" s="118">
        <v>216.69</v>
      </c>
      <c r="N7" s="118">
        <v>202.65</v>
      </c>
      <c r="O7" s="118">
        <v>193.36</v>
      </c>
      <c r="P7" s="118">
        <v>204</v>
      </c>
      <c r="Q7" s="118">
        <v>226.77</v>
      </c>
      <c r="R7" s="118">
        <v>258.69</v>
      </c>
      <c r="S7" s="118">
        <v>278.95</v>
      </c>
      <c r="T7" s="118">
        <v>290.91000000000003</v>
      </c>
      <c r="U7" s="118">
        <v>285.52999999999997</v>
      </c>
      <c r="V7" s="118">
        <v>269.41000000000003</v>
      </c>
      <c r="W7" s="118">
        <v>241.22</v>
      </c>
      <c r="X7" s="118">
        <v>242.53</v>
      </c>
      <c r="Y7" s="118">
        <v>219.93</v>
      </c>
      <c r="Z7" s="119"/>
      <c r="AA7" s="120">
        <f>IF(SUM(B7:Z7)&lt;&gt;0,AVERAGEIF(B7:Z7,"&lt;&gt;"""),"")</f>
        <v>234.04166666666666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540.29999999999995</v>
      </c>
      <c r="C13" s="130">
        <v>664</v>
      </c>
      <c r="D13" s="130">
        <v>633.5</v>
      </c>
      <c r="E13" s="130">
        <v>610</v>
      </c>
      <c r="F13" s="130">
        <v>379.9</v>
      </c>
      <c r="G13" s="130">
        <v>555.4</v>
      </c>
      <c r="H13" s="130">
        <v>403.4</v>
      </c>
      <c r="I13" s="130">
        <v>549.5</v>
      </c>
      <c r="J13" s="130">
        <v>626.6</v>
      </c>
      <c r="K13" s="130">
        <v>656</v>
      </c>
      <c r="L13" s="130">
        <v>645</v>
      </c>
      <c r="M13" s="130">
        <v>634.1</v>
      </c>
      <c r="N13" s="130">
        <v>645</v>
      </c>
      <c r="O13" s="130">
        <v>662</v>
      </c>
      <c r="P13" s="130">
        <v>596.5</v>
      </c>
      <c r="Q13" s="130">
        <v>310.3</v>
      </c>
      <c r="R13" s="130">
        <v>409</v>
      </c>
      <c r="S13" s="130">
        <v>29.8</v>
      </c>
      <c r="T13" s="130">
        <v>101.1</v>
      </c>
      <c r="U13" s="130">
        <v>105.8</v>
      </c>
      <c r="V13" s="130">
        <v>299.2</v>
      </c>
      <c r="W13" s="130">
        <v>430.6</v>
      </c>
      <c r="X13" s="130">
        <v>664</v>
      </c>
      <c r="Y13" s="131">
        <v>664</v>
      </c>
      <c r="Z13" s="132"/>
      <c r="AA13" s="133">
        <f t="shared" si="0"/>
        <v>11815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343.6</v>
      </c>
      <c r="D15" s="134">
        <v>276</v>
      </c>
      <c r="E15" s="134">
        <v>192.7</v>
      </c>
      <c r="F15" s="134">
        <v>399</v>
      </c>
      <c r="G15" s="134">
        <v>413.1</v>
      </c>
      <c r="H15" s="134">
        <v>500</v>
      </c>
      <c r="I15" s="134">
        <v>227.7</v>
      </c>
      <c r="J15" s="134"/>
      <c r="K15" s="134"/>
      <c r="L15" s="134"/>
      <c r="M15" s="134"/>
      <c r="N15" s="134">
        <v>238.2</v>
      </c>
      <c r="O15" s="134">
        <v>81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8171.2999999999993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1040.3</v>
      </c>
      <c r="C16" s="136">
        <f t="shared" si="1"/>
        <v>1007.6</v>
      </c>
      <c r="D16" s="136">
        <f t="shared" si="1"/>
        <v>909.5</v>
      </c>
      <c r="E16" s="136">
        <f t="shared" si="1"/>
        <v>802.7</v>
      </c>
      <c r="F16" s="136">
        <f t="shared" si="1"/>
        <v>778.9</v>
      </c>
      <c r="G16" s="136">
        <f t="shared" si="1"/>
        <v>968.5</v>
      </c>
      <c r="H16" s="136">
        <f t="shared" si="1"/>
        <v>903.4</v>
      </c>
      <c r="I16" s="136">
        <f t="shared" si="1"/>
        <v>777.2</v>
      </c>
      <c r="J16" s="136">
        <f t="shared" si="1"/>
        <v>626.6</v>
      </c>
      <c r="K16" s="136">
        <f t="shared" si="1"/>
        <v>656</v>
      </c>
      <c r="L16" s="136">
        <f t="shared" si="1"/>
        <v>645</v>
      </c>
      <c r="M16" s="136">
        <f t="shared" si="1"/>
        <v>634.1</v>
      </c>
      <c r="N16" s="136">
        <f t="shared" si="1"/>
        <v>883.2</v>
      </c>
      <c r="O16" s="136">
        <f t="shared" si="1"/>
        <v>743</v>
      </c>
      <c r="P16" s="136">
        <f t="shared" si="1"/>
        <v>1096.5</v>
      </c>
      <c r="Q16" s="136">
        <f t="shared" si="1"/>
        <v>810.3</v>
      </c>
      <c r="R16" s="136">
        <f t="shared" si="1"/>
        <v>909</v>
      </c>
      <c r="S16" s="136">
        <f t="shared" si="1"/>
        <v>529.79999999999995</v>
      </c>
      <c r="T16" s="136">
        <f t="shared" si="1"/>
        <v>601.1</v>
      </c>
      <c r="U16" s="136">
        <f t="shared" si="1"/>
        <v>605.79999999999995</v>
      </c>
      <c r="V16" s="136">
        <f t="shared" si="1"/>
        <v>799.2</v>
      </c>
      <c r="W16" s="136">
        <f t="shared" si="1"/>
        <v>930.6</v>
      </c>
      <c r="X16" s="136">
        <f t="shared" si="1"/>
        <v>1164</v>
      </c>
      <c r="Y16" s="136">
        <f t="shared" si="1"/>
        <v>1164</v>
      </c>
      <c r="Z16" s="137" t="str">
        <f t="shared" si="1"/>
        <v/>
      </c>
      <c r="AA16" s="90">
        <f t="shared" si="0"/>
        <v>19986.3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500</v>
      </c>
      <c r="K23" s="134">
        <v>500</v>
      </c>
      <c r="L23" s="134">
        <v>500</v>
      </c>
      <c r="M23" s="134">
        <v>225.6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1725.6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225.6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1725.6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2022-02-04T12:05:21Z</dcterms:created>
  <dcterms:modified xsi:type="dcterms:W3CDTF">2022-02-04T12:05:22Z</dcterms:modified>
</cp:coreProperties>
</file>