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<sst xmlns="http://schemas.openxmlformats.org/spreadsheetml/2006/main" count="117" uniqueCount="53">
  <si>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03/02/2022 14:04:19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</si>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</sst>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797</c:v>
                </c:pt>
                <c:pt idx="1">
                  <c:v>797</c:v>
                </c:pt>
                <c:pt idx="2">
                  <c:v>797</c:v>
                </c:pt>
                <c:pt idx="3">
                  <c:v>797</c:v>
                </c:pt>
                <c:pt idx="4">
                  <c:v>797</c:v>
                </c:pt>
                <c:pt idx="5">
                  <c:v>797</c:v>
                </c:pt>
                <c:pt idx="6">
                  <c:v>865</c:v>
                </c:pt>
                <c:pt idx="7">
                  <c:v>865</c:v>
                </c:pt>
                <c:pt idx="8">
                  <c:v>865</c:v>
                </c:pt>
                <c:pt idx="9">
                  <c:v>865</c:v>
                </c:pt>
                <c:pt idx="10">
                  <c:v>865</c:v>
                </c:pt>
                <c:pt idx="11">
                  <c:v>865</c:v>
                </c:pt>
                <c:pt idx="12">
                  <c:v>865</c:v>
                </c:pt>
                <c:pt idx="13">
                  <c:v>865</c:v>
                </c:pt>
                <c:pt idx="14">
                  <c:v>865</c:v>
                </c:pt>
                <c:pt idx="15">
                  <c:v>865</c:v>
                </c:pt>
                <c:pt idx="16">
                  <c:v>881</c:v>
                </c:pt>
                <c:pt idx="17">
                  <c:v>881</c:v>
                </c:pt>
                <c:pt idx="18">
                  <c:v>901</c:v>
                </c:pt>
                <c:pt idx="19">
                  <c:v>901</c:v>
                </c:pt>
                <c:pt idx="20">
                  <c:v>901</c:v>
                </c:pt>
                <c:pt idx="21">
                  <c:v>901</c:v>
                </c:pt>
                <c:pt idx="22">
                  <c:v>885</c:v>
                </c:pt>
                <c:pt idx="23">
                  <c:v>885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222</c:v>
                </c:pt>
                <c:pt idx="1">
                  <c:v>177</c:v>
                </c:pt>
                <c:pt idx="2">
                  <c:v>170</c:v>
                </c:pt>
                <c:pt idx="3">
                  <c:v>165</c:v>
                </c:pt>
                <c:pt idx="4">
                  <c:v>171</c:v>
                </c:pt>
                <c:pt idx="5">
                  <c:v>202</c:v>
                </c:pt>
                <c:pt idx="6">
                  <c:v>242</c:v>
                </c:pt>
                <c:pt idx="7">
                  <c:v>255</c:v>
                </c:pt>
                <c:pt idx="8">
                  <c:v>260</c:v>
                </c:pt>
                <c:pt idx="9">
                  <c:v>257</c:v>
                </c:pt>
                <c:pt idx="10">
                  <c:v>257</c:v>
                </c:pt>
                <c:pt idx="11">
                  <c:v>246</c:v>
                </c:pt>
                <c:pt idx="12">
                  <c:v>237</c:v>
                </c:pt>
                <c:pt idx="13">
                  <c:v>226</c:v>
                </c:pt>
                <c:pt idx="14">
                  <c:v>224</c:v>
                </c:pt>
                <c:pt idx="15">
                  <c:v>237</c:v>
                </c:pt>
                <c:pt idx="16">
                  <c:v>276</c:v>
                </c:pt>
                <c:pt idx="17">
                  <c:v>314.64999999999998</c:v>
                </c:pt>
                <c:pt idx="18">
                  <c:v>344.65</c:v>
                </c:pt>
                <c:pt idx="19">
                  <c:v>321</c:v>
                </c:pt>
                <c:pt idx="20">
                  <c:v>321</c:v>
                </c:pt>
                <c:pt idx="21">
                  <c:v>291</c:v>
                </c:pt>
                <c:pt idx="22">
                  <c:v>257</c:v>
                </c:pt>
                <c:pt idx="23">
                  <c:v>230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1597.9</c:v>
                </c:pt>
                <c:pt idx="1">
                  <c:v>1567.9</c:v>
                </c:pt>
                <c:pt idx="2">
                  <c:v>1567.9</c:v>
                </c:pt>
                <c:pt idx="3">
                  <c:v>1567.9</c:v>
                </c:pt>
                <c:pt idx="4">
                  <c:v>1727.9</c:v>
                </c:pt>
                <c:pt idx="5">
                  <c:v>2151.692</c:v>
                </c:pt>
                <c:pt idx="6">
                  <c:v>3025.0749999999998</c:v>
                </c:pt>
                <c:pt idx="7">
                  <c:v>3696.962</c:v>
                </c:pt>
                <c:pt idx="8">
                  <c:v>3787.7619999999997</c:v>
                </c:pt>
                <c:pt idx="9">
                  <c:v>3583.6630000000005</c:v>
                </c:pt>
                <c:pt idx="10">
                  <c:v>3392.0370000000003</c:v>
                </c:pt>
                <c:pt idx="11">
                  <c:v>3163.0919999999996</c:v>
                </c:pt>
                <c:pt idx="12">
                  <c:v>3183.8649999999998</c:v>
                </c:pt>
                <c:pt idx="13">
                  <c:v>3201.4549999999999</c:v>
                </c:pt>
                <c:pt idx="14">
                  <c:v>3191.4740000000002</c:v>
                </c:pt>
                <c:pt idx="15">
                  <c:v>3848.7479999999996</c:v>
                </c:pt>
                <c:pt idx="16">
                  <c:v>4330.808</c:v>
                </c:pt>
                <c:pt idx="17">
                  <c:v>4478.4430000000002</c:v>
                </c:pt>
                <c:pt idx="18">
                  <c:v>4549.8069999999998</c:v>
                </c:pt>
                <c:pt idx="19">
                  <c:v>4475.6390000000001</c:v>
                </c:pt>
                <c:pt idx="20">
                  <c:v>4115.0650000000005</c:v>
                </c:pt>
                <c:pt idx="21">
                  <c:v>3297.34</c:v>
                </c:pt>
                <c:pt idx="22">
                  <c:v>3238.201</c:v>
                </c:pt>
                <c:pt idx="23">
                  <c:v>2612.3729999999996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1145.8</c:v>
                </c:pt>
                <c:pt idx="1">
                  <c:v>1210</c:v>
                </c:pt>
                <c:pt idx="2">
                  <c:v>1218</c:v>
                </c:pt>
                <c:pt idx="3">
                  <c:v>1222</c:v>
                </c:pt>
                <c:pt idx="4">
                  <c:v>949.7</c:v>
                </c:pt>
                <c:pt idx="5">
                  <c:v>1083.9000000000001</c:v>
                </c:pt>
                <c:pt idx="6">
                  <c:v>957</c:v>
                </c:pt>
                <c:pt idx="7">
                  <c:v>1041</c:v>
                </c:pt>
                <c:pt idx="8">
                  <c:v>946.36900000000003</c:v>
                </c:pt>
                <c:pt idx="9">
                  <c:v>732.2</c:v>
                </c:pt>
                <c:pt idx="10">
                  <c:v>927</c:v>
                </c:pt>
                <c:pt idx="11">
                  <c:v>895</c:v>
                </c:pt>
                <c:pt idx="12">
                  <c:v>895</c:v>
                </c:pt>
                <c:pt idx="13">
                  <c:v>888</c:v>
                </c:pt>
                <c:pt idx="14">
                  <c:v>1169.5</c:v>
                </c:pt>
                <c:pt idx="15">
                  <c:v>1070.5999999999999</c:v>
                </c:pt>
                <c:pt idx="16">
                  <c:v>1149</c:v>
                </c:pt>
                <c:pt idx="17">
                  <c:v>1313.7</c:v>
                </c:pt>
                <c:pt idx="18">
                  <c:v>1270.7</c:v>
                </c:pt>
                <c:pt idx="19">
                  <c:v>1415.6</c:v>
                </c:pt>
                <c:pt idx="20">
                  <c:v>1422.3150000000001</c:v>
                </c:pt>
                <c:pt idx="21">
                  <c:v>1684</c:v>
                </c:pt>
                <c:pt idx="22">
                  <c:v>1693.5</c:v>
                </c:pt>
                <c:pt idx="23">
                  <c:v>1756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2339.2079999999996</c:v>
                </c:pt>
                <c:pt idx="1">
                  <c:v>2213.1400000000003</c:v>
                </c:pt>
                <c:pt idx="2">
                  <c:v>2106.8430000000003</c:v>
                </c:pt>
                <c:pt idx="3">
                  <c:v>1998.2049999999997</c:v>
                </c:pt>
                <c:pt idx="4">
                  <c:v>1870.4050000000002</c:v>
                </c:pt>
                <c:pt idx="5">
                  <c:v>1705.1250000000002</c:v>
                </c:pt>
                <c:pt idx="6">
                  <c:v>1536.1609999999998</c:v>
                </c:pt>
                <c:pt idx="7">
                  <c:v>1691.7070000000001</c:v>
                </c:pt>
                <c:pt idx="8">
                  <c:v>2216.3670000000002</c:v>
                </c:pt>
                <c:pt idx="9">
                  <c:v>2639.6630000000009</c:v>
                </c:pt>
                <c:pt idx="10">
                  <c:v>2880.7940000000003</c:v>
                </c:pt>
                <c:pt idx="11">
                  <c:v>2968.0389999999998</c:v>
                </c:pt>
                <c:pt idx="12">
                  <c:v>2858.1980000000008</c:v>
                </c:pt>
                <c:pt idx="13">
                  <c:v>2558.9310000000009</c:v>
                </c:pt>
                <c:pt idx="14">
                  <c:v>2075.4049999999997</c:v>
                </c:pt>
                <c:pt idx="15">
                  <c:v>1367.788</c:v>
                </c:pt>
                <c:pt idx="16">
                  <c:v>755.00900000000013</c:v>
                </c:pt>
                <c:pt idx="17">
                  <c:v>602.60600000000011</c:v>
                </c:pt>
                <c:pt idx="18">
                  <c:v>614.44400000000007</c:v>
                </c:pt>
                <c:pt idx="19">
                  <c:v>654.23199999999986</c:v>
                </c:pt>
                <c:pt idx="20">
                  <c:v>710.37200000000018</c:v>
                </c:pt>
                <c:pt idx="21">
                  <c:v>779.35900000000015</c:v>
                </c:pt>
                <c:pt idx="22">
                  <c:v>840.56</c:v>
                </c:pt>
                <c:pt idx="23">
                  <c:v>921.79800000000012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64</c:v>
                </c:pt>
                <c:pt idx="1">
                  <c:v>55</c:v>
                </c:pt>
                <c:pt idx="2">
                  <c:v>53</c:v>
                </c:pt>
                <c:pt idx="3">
                  <c:v>54</c:v>
                </c:pt>
                <c:pt idx="4">
                  <c:v>59</c:v>
                </c:pt>
                <c:pt idx="5">
                  <c:v>67</c:v>
                </c:pt>
                <c:pt idx="6">
                  <c:v>82</c:v>
                </c:pt>
                <c:pt idx="7">
                  <c:v>107</c:v>
                </c:pt>
                <c:pt idx="8">
                  <c:v>131</c:v>
                </c:pt>
                <c:pt idx="9">
                  <c:v>149</c:v>
                </c:pt>
                <c:pt idx="10">
                  <c:v>160</c:v>
                </c:pt>
                <c:pt idx="11">
                  <c:v>165</c:v>
                </c:pt>
                <c:pt idx="12">
                  <c:v>166</c:v>
                </c:pt>
                <c:pt idx="13">
                  <c:v>161</c:v>
                </c:pt>
                <c:pt idx="14">
                  <c:v>153</c:v>
                </c:pt>
                <c:pt idx="15">
                  <c:v>139</c:v>
                </c:pt>
                <c:pt idx="16">
                  <c:v>125</c:v>
                </c:pt>
                <c:pt idx="17">
                  <c:v>118</c:v>
                </c:pt>
                <c:pt idx="18">
                  <c:v>113</c:v>
                </c:pt>
                <c:pt idx="19">
                  <c:v>106</c:v>
                </c:pt>
                <c:pt idx="20">
                  <c:v>96</c:v>
                </c:pt>
                <c:pt idx="21">
                  <c:v>85</c:v>
                </c:pt>
                <c:pt idx="22">
                  <c:v>72</c:v>
                </c:pt>
                <c:pt idx="23">
                  <c:v>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271</c:v>
                </c:pt>
                <c:pt idx="7">
                  <c:v>476</c:v>
                </c:pt>
                <c:pt idx="8">
                  <c:v>546</c:v>
                </c:pt>
                <c:pt idx="9">
                  <c:v>439</c:v>
                </c:pt>
                <c:pt idx="10">
                  <c:v>272</c:v>
                </c:pt>
                <c:pt idx="11">
                  <c:v>142</c:v>
                </c:pt>
                <c:pt idx="12">
                  <c:v>40</c:v>
                </c:pt>
                <c:pt idx="13">
                  <c:v>26</c:v>
                </c:pt>
                <c:pt idx="14">
                  <c:v>76</c:v>
                </c:pt>
                <c:pt idx="15">
                  <c:v>140</c:v>
                </c:pt>
                <c:pt idx="16">
                  <c:v>360</c:v>
                </c:pt>
                <c:pt idx="17">
                  <c:v>892.72699999999998</c:v>
                </c:pt>
                <c:pt idx="18">
                  <c:v>908.98800000000006</c:v>
                </c:pt>
                <c:pt idx="19">
                  <c:v>684</c:v>
                </c:pt>
                <c:pt idx="20">
                  <c:v>425</c:v>
                </c:pt>
                <c:pt idx="21">
                  <c:v>210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5988448"/>
        <c:axId val="1859888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6165.9250000000002</c:v>
                </c:pt>
                <c:pt idx="1">
                  <c:v>6020.0470000000014</c:v>
                </c:pt>
                <c:pt idx="2">
                  <c:v>5912.7380000000003</c:v>
                </c:pt>
                <c:pt idx="3">
                  <c:v>5804.0940000000001</c:v>
                </c:pt>
                <c:pt idx="4">
                  <c:v>5574.9770000000026</c:v>
                </c:pt>
                <c:pt idx="5">
                  <c:v>6032.7179999999998</c:v>
                </c:pt>
                <c:pt idx="6">
                  <c:v>6978.2079999999987</c:v>
                </c:pt>
                <c:pt idx="7">
                  <c:v>8132.6689999999999</c:v>
                </c:pt>
                <c:pt idx="8">
                  <c:v>8752.4639999999999</c:v>
                </c:pt>
                <c:pt idx="9">
                  <c:v>8665.5130000000008</c:v>
                </c:pt>
                <c:pt idx="10">
                  <c:v>8753.8380000000016</c:v>
                </c:pt>
                <c:pt idx="11">
                  <c:v>8444.1720000000023</c:v>
                </c:pt>
                <c:pt idx="12">
                  <c:v>8245.0999999999985</c:v>
                </c:pt>
                <c:pt idx="13">
                  <c:v>7926.3929999999973</c:v>
                </c:pt>
                <c:pt idx="14">
                  <c:v>7754.3910000000033</c:v>
                </c:pt>
                <c:pt idx="15">
                  <c:v>7668.1659999999993</c:v>
                </c:pt>
                <c:pt idx="16">
                  <c:v>7876.8169999999991</c:v>
                </c:pt>
                <c:pt idx="17">
                  <c:v>8601.1639999999989</c:v>
                </c:pt>
                <c:pt idx="18">
                  <c:v>8702.6200000000008</c:v>
                </c:pt>
                <c:pt idx="19">
                  <c:v>8557.4539999999961</c:v>
                </c:pt>
                <c:pt idx="20">
                  <c:v>7990.7159999999994</c:v>
                </c:pt>
                <c:pt idx="21">
                  <c:v>7247.6990000000005</c:v>
                </c:pt>
                <c:pt idx="22">
                  <c:v>7012.291000000002</c:v>
                </c:pt>
                <c:pt idx="23">
                  <c:v>6467.1710000000012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988448"/>
        <c:axId val="1859888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189.1</c:v>
                </c:pt>
                <c:pt idx="1">
                  <c:v>181.32</c:v>
                </c:pt>
                <c:pt idx="2">
                  <c:v>179.34</c:v>
                </c:pt>
                <c:pt idx="3">
                  <c:v>179.34</c:v>
                </c:pt>
                <c:pt idx="4">
                  <c:v>181.2</c:v>
                </c:pt>
                <c:pt idx="5">
                  <c:v>205.01</c:v>
                </c:pt>
                <c:pt idx="6">
                  <c:v>220.02</c:v>
                </c:pt>
                <c:pt idx="7">
                  <c:v>263.92</c:v>
                </c:pt>
                <c:pt idx="8">
                  <c:v>288.18</c:v>
                </c:pt>
                <c:pt idx="9">
                  <c:v>243.14</c:v>
                </c:pt>
                <c:pt idx="10">
                  <c:v>225.54</c:v>
                </c:pt>
                <c:pt idx="11">
                  <c:v>220.45</c:v>
                </c:pt>
                <c:pt idx="12">
                  <c:v>214.93</c:v>
                </c:pt>
                <c:pt idx="13">
                  <c:v>214.99</c:v>
                </c:pt>
                <c:pt idx="14">
                  <c:v>215</c:v>
                </c:pt>
                <c:pt idx="15">
                  <c:v>227.15</c:v>
                </c:pt>
                <c:pt idx="16">
                  <c:v>266.73</c:v>
                </c:pt>
                <c:pt idx="17">
                  <c:v>305.58999999999997</c:v>
                </c:pt>
                <c:pt idx="18">
                  <c:v>302.58999999999997</c:v>
                </c:pt>
                <c:pt idx="19">
                  <c:v>280</c:v>
                </c:pt>
                <c:pt idx="20">
                  <c:v>262.08</c:v>
                </c:pt>
                <c:pt idx="21">
                  <c:v>219.57</c:v>
                </c:pt>
                <c:pt idx="22">
                  <c:v>227.15</c:v>
                </c:pt>
                <c:pt idx="23">
                  <c:v>218.06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989624"/>
        <c:axId val="185989232"/>
      </c:lineChart>
      <c:catAx>
        <c:axId val="185988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988840"/>
        <c:crosses val="autoZero"/>
        <c:auto val="1"/>
        <c:lblAlgn val="ctr"/>
        <c:lblOffset val="100"/>
        <c:noMultiLvlLbl val="0"/>
      </c:catAx>
      <c:valAx>
        <c:axId val="185988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988448"/>
        <c:crosses val="autoZero"/>
        <c:crossBetween val="between"/>
      </c:valAx>
      <c:valAx>
        <c:axId val="185989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989624"/>
        <c:crosses val="max"/>
        <c:crossBetween val="between"/>
      </c:valAx>
      <c:catAx>
        <c:axId val="185989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989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6165.9079999999994</v>
      </c>
      <c r="C4" s="18">
        <v>6020.0400000000009</v>
      </c>
      <c r="D4" s="18">
        <v>5912.7429999999995</v>
      </c>
      <c r="E4" s="18">
        <v>5804.1050000000014</v>
      </c>
      <c r="F4" s="18">
        <v>5575.0049999999992</v>
      </c>
      <c r="G4" s="18">
        <v>6032.7169999999987</v>
      </c>
      <c r="H4" s="18">
        <v>6978.2360000000008</v>
      </c>
      <c r="I4" s="18">
        <v>8132.668999999999</v>
      </c>
      <c r="J4" s="18">
        <v>8752.4980000000014</v>
      </c>
      <c r="K4" s="18">
        <v>8665.5259999999998</v>
      </c>
      <c r="L4" s="18">
        <v>8753.8309999999983</v>
      </c>
      <c r="M4" s="18">
        <v>8444.1309999999994</v>
      </c>
      <c r="N4" s="18">
        <v>8245.0630000000001</v>
      </c>
      <c r="O4" s="18">
        <v>7926.3859999999986</v>
      </c>
      <c r="P4" s="18">
        <v>7754.3789999999999</v>
      </c>
      <c r="Q4" s="18">
        <v>7668.1359999999995</v>
      </c>
      <c r="R4" s="18">
        <v>7876.817</v>
      </c>
      <c r="S4" s="18">
        <v>8601.1260000000002</v>
      </c>
      <c r="T4" s="18">
        <v>8702.5889999999981</v>
      </c>
      <c r="U4" s="18">
        <v>8557.4709999999995</v>
      </c>
      <c r="V4" s="18">
        <v>7990.7519999999995</v>
      </c>
      <c r="W4" s="18">
        <v>7247.6989999999996</v>
      </c>
      <c r="X4" s="18">
        <v>7012.2610000000004</v>
      </c>
      <c r="Y4" s="18">
        <v>6467.1709999999985</v>
      </c>
      <c r="Z4" s="19"/>
      <c r="AA4" s="20">
        <f>SUM(B4:Z4)</f>
        <v>179287.25899999996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189.1</v>
      </c>
      <c r="C7" s="28">
        <v>181.32</v>
      </c>
      <c r="D7" s="28">
        <v>179.34</v>
      </c>
      <c r="E7" s="28">
        <v>179.34</v>
      </c>
      <c r="F7" s="28">
        <v>181.2</v>
      </c>
      <c r="G7" s="28">
        <v>205.01</v>
      </c>
      <c r="H7" s="28">
        <v>220.02</v>
      </c>
      <c r="I7" s="28">
        <v>263.92</v>
      </c>
      <c r="J7" s="28">
        <v>288.18</v>
      </c>
      <c r="K7" s="28">
        <v>243.14</v>
      </c>
      <c r="L7" s="28">
        <v>225.54</v>
      </c>
      <c r="M7" s="28">
        <v>220.45</v>
      </c>
      <c r="N7" s="28">
        <v>214.93</v>
      </c>
      <c r="O7" s="28">
        <v>214.99</v>
      </c>
      <c r="P7" s="28">
        <v>215</v>
      </c>
      <c r="Q7" s="28">
        <v>227.15</v>
      </c>
      <c r="R7" s="28">
        <v>266.73</v>
      </c>
      <c r="S7" s="28">
        <v>305.58999999999997</v>
      </c>
      <c r="T7" s="28">
        <v>302.58999999999997</v>
      </c>
      <c r="U7" s="28">
        <v>280</v>
      </c>
      <c r="V7" s="28">
        <v>262.08</v>
      </c>
      <c r="W7" s="28">
        <v>219.57</v>
      </c>
      <c r="X7" s="28">
        <v>227.15</v>
      </c>
      <c r="Y7" s="28">
        <v>218.06</v>
      </c>
      <c r="Z7" s="29"/>
      <c r="AA7" s="30">
        <f>IF(SUM(B7:Z7)&lt;&gt;0,AVERAGEIF(B7:Z7,"&lt;&gt;"""),"")</f>
        <v>230.43333333333331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797</v>
      </c>
      <c r="C10" s="42">
        <v>797</v>
      </c>
      <c r="D10" s="42">
        <v>797</v>
      </c>
      <c r="E10" s="42">
        <v>797</v>
      </c>
      <c r="F10" s="42">
        <v>797</v>
      </c>
      <c r="G10" s="42">
        <v>797</v>
      </c>
      <c r="H10" s="42">
        <v>865</v>
      </c>
      <c r="I10" s="42">
        <v>865</v>
      </c>
      <c r="J10" s="42">
        <v>865</v>
      </c>
      <c r="K10" s="42">
        <v>865</v>
      </c>
      <c r="L10" s="42">
        <v>865</v>
      </c>
      <c r="M10" s="42">
        <v>865</v>
      </c>
      <c r="N10" s="42">
        <v>865</v>
      </c>
      <c r="O10" s="42">
        <v>865</v>
      </c>
      <c r="P10" s="42">
        <v>865</v>
      </c>
      <c r="Q10" s="42">
        <v>865</v>
      </c>
      <c r="R10" s="42">
        <v>881</v>
      </c>
      <c r="S10" s="42">
        <v>881</v>
      </c>
      <c r="T10" s="42">
        <v>901</v>
      </c>
      <c r="U10" s="42">
        <v>901</v>
      </c>
      <c r="V10" s="42">
        <v>901</v>
      </c>
      <c r="W10" s="42">
        <v>901</v>
      </c>
      <c r="X10" s="42">
        <v>885</v>
      </c>
      <c r="Y10" s="42">
        <v>885</v>
      </c>
      <c r="Z10" s="43"/>
      <c r="AA10" s="44">
        <f t="shared" ref="AA10:AA15" si="0">SUM(B10:Z10)</f>
        <v>20568</v>
      </c>
    </row>
    <row r="11" spans="1:27" ht="24.95" customHeight="1" x14ac:dyDescent="0.2">
      <c r="A11" s="45" t="s">
        <v>7</v>
      </c>
      <c r="B11" s="46">
        <v>222</v>
      </c>
      <c r="C11" s="47">
        <v>177</v>
      </c>
      <c r="D11" s="47">
        <v>170</v>
      </c>
      <c r="E11" s="47">
        <v>165</v>
      </c>
      <c r="F11" s="47">
        <v>171</v>
      </c>
      <c r="G11" s="47">
        <v>202</v>
      </c>
      <c r="H11" s="47">
        <v>242</v>
      </c>
      <c r="I11" s="47">
        <v>255</v>
      </c>
      <c r="J11" s="47">
        <v>260</v>
      </c>
      <c r="K11" s="47">
        <v>257</v>
      </c>
      <c r="L11" s="47">
        <v>257</v>
      </c>
      <c r="M11" s="47">
        <v>246</v>
      </c>
      <c r="N11" s="47">
        <v>237</v>
      </c>
      <c r="O11" s="47">
        <v>226</v>
      </c>
      <c r="P11" s="47">
        <v>224</v>
      </c>
      <c r="Q11" s="47">
        <v>237</v>
      </c>
      <c r="R11" s="47">
        <v>276</v>
      </c>
      <c r="S11" s="47">
        <v>314.64999999999998</v>
      </c>
      <c r="T11" s="47">
        <v>344.65</v>
      </c>
      <c r="U11" s="47">
        <v>321</v>
      </c>
      <c r="V11" s="47">
        <v>321</v>
      </c>
      <c r="W11" s="47">
        <v>291</v>
      </c>
      <c r="X11" s="47">
        <v>257</v>
      </c>
      <c r="Y11" s="47">
        <v>230</v>
      </c>
      <c r="Z11" s="48"/>
      <c r="AA11" s="49">
        <f t="shared" si="0"/>
        <v>5903.2999999999993</v>
      </c>
    </row>
    <row r="12" spans="1:27" ht="24.95" customHeight="1" x14ac:dyDescent="0.2">
      <c r="A12" s="50" t="s">
        <v>8</v>
      </c>
      <c r="B12" s="51">
        <v>1597.9</v>
      </c>
      <c r="C12" s="52">
        <v>1567.9</v>
      </c>
      <c r="D12" s="52">
        <v>1567.9</v>
      </c>
      <c r="E12" s="52">
        <v>1567.9</v>
      </c>
      <c r="F12" s="52">
        <v>1727.9</v>
      </c>
      <c r="G12" s="52">
        <v>2151.692</v>
      </c>
      <c r="H12" s="52">
        <v>3025.0749999999998</v>
      </c>
      <c r="I12" s="52">
        <v>3696.962</v>
      </c>
      <c r="J12" s="52">
        <v>3787.7619999999997</v>
      </c>
      <c r="K12" s="52">
        <v>3583.6630000000005</v>
      </c>
      <c r="L12" s="52">
        <v>3392.0370000000003</v>
      </c>
      <c r="M12" s="52">
        <v>3163.0919999999996</v>
      </c>
      <c r="N12" s="52">
        <v>3183.8649999999998</v>
      </c>
      <c r="O12" s="52">
        <v>3201.4549999999999</v>
      </c>
      <c r="P12" s="52">
        <v>3191.4740000000002</v>
      </c>
      <c r="Q12" s="52">
        <v>3848.7479999999996</v>
      </c>
      <c r="R12" s="52">
        <v>4330.808</v>
      </c>
      <c r="S12" s="52">
        <v>4478.4430000000002</v>
      </c>
      <c r="T12" s="52">
        <v>4549.8069999999998</v>
      </c>
      <c r="U12" s="52">
        <v>4475.6390000000001</v>
      </c>
      <c r="V12" s="52">
        <v>4115.0650000000005</v>
      </c>
      <c r="W12" s="52">
        <v>3297.34</v>
      </c>
      <c r="X12" s="52">
        <v>3238.201</v>
      </c>
      <c r="Y12" s="52">
        <v>2612.3729999999996</v>
      </c>
      <c r="Z12" s="53"/>
      <c r="AA12" s="54">
        <f t="shared" si="0"/>
        <v>75353.000999999989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271</v>
      </c>
      <c r="I13" s="52">
        <v>476</v>
      </c>
      <c r="J13" s="52">
        <v>546</v>
      </c>
      <c r="K13" s="52">
        <v>439</v>
      </c>
      <c r="L13" s="52">
        <v>272</v>
      </c>
      <c r="M13" s="52">
        <v>142</v>
      </c>
      <c r="N13" s="52">
        <v>40</v>
      </c>
      <c r="O13" s="52">
        <v>26</v>
      </c>
      <c r="P13" s="52">
        <v>76</v>
      </c>
      <c r="Q13" s="52">
        <v>140</v>
      </c>
      <c r="R13" s="52">
        <v>360</v>
      </c>
      <c r="S13" s="52">
        <v>892.72699999999998</v>
      </c>
      <c r="T13" s="52">
        <v>908.98800000000006</v>
      </c>
      <c r="U13" s="52">
        <v>684</v>
      </c>
      <c r="V13" s="52">
        <v>425</v>
      </c>
      <c r="W13" s="52">
        <v>210</v>
      </c>
      <c r="X13" s="52">
        <v>26</v>
      </c>
      <c r="Y13" s="52"/>
      <c r="Z13" s="53"/>
      <c r="AA13" s="54">
        <f t="shared" si="0"/>
        <v>5960.7150000000001</v>
      </c>
    </row>
    <row r="14" spans="1:27" ht="24.95" customHeight="1" x14ac:dyDescent="0.2">
      <c r="A14" s="55" t="s">
        <v>10</v>
      </c>
      <c r="B14" s="56">
        <v>2339.2079999999996</v>
      </c>
      <c r="C14" s="57">
        <v>2213.1400000000003</v>
      </c>
      <c r="D14" s="57">
        <v>2106.8430000000003</v>
      </c>
      <c r="E14" s="57">
        <v>1998.2049999999997</v>
      </c>
      <c r="F14" s="57">
        <v>1870.4050000000002</v>
      </c>
      <c r="G14" s="57">
        <v>1705.1250000000002</v>
      </c>
      <c r="H14" s="57">
        <v>1536.1609999999998</v>
      </c>
      <c r="I14" s="57">
        <v>1691.7070000000001</v>
      </c>
      <c r="J14" s="57">
        <v>2216.3670000000002</v>
      </c>
      <c r="K14" s="57">
        <v>2639.6630000000009</v>
      </c>
      <c r="L14" s="57">
        <v>2880.7940000000003</v>
      </c>
      <c r="M14" s="57">
        <v>2968.0389999999998</v>
      </c>
      <c r="N14" s="57">
        <v>2858.1980000000008</v>
      </c>
      <c r="O14" s="57">
        <v>2558.9310000000009</v>
      </c>
      <c r="P14" s="57">
        <v>2075.4049999999997</v>
      </c>
      <c r="Q14" s="57">
        <v>1367.788</v>
      </c>
      <c r="R14" s="57">
        <v>755.00900000000013</v>
      </c>
      <c r="S14" s="57">
        <v>602.60600000000011</v>
      </c>
      <c r="T14" s="57">
        <v>614.44400000000007</v>
      </c>
      <c r="U14" s="57">
        <v>654.23199999999986</v>
      </c>
      <c r="V14" s="57">
        <v>710.37200000000018</v>
      </c>
      <c r="W14" s="57">
        <v>779.35900000000015</v>
      </c>
      <c r="X14" s="57">
        <v>840.56</v>
      </c>
      <c r="Y14" s="57">
        <v>921.79800000000012</v>
      </c>
      <c r="Z14" s="58"/>
      <c r="AA14" s="59">
        <f t="shared" si="0"/>
        <v>40904.359000000004</v>
      </c>
    </row>
    <row r="15" spans="1:27" ht="24.95" customHeight="1" x14ac:dyDescent="0.2">
      <c r="A15" s="55" t="s">
        <v>11</v>
      </c>
      <c r="B15" s="56">
        <v>64</v>
      </c>
      <c r="C15" s="57">
        <v>55</v>
      </c>
      <c r="D15" s="57">
        <v>53</v>
      </c>
      <c r="E15" s="57">
        <v>54</v>
      </c>
      <c r="F15" s="57">
        <v>59</v>
      </c>
      <c r="G15" s="57">
        <v>67</v>
      </c>
      <c r="H15" s="57">
        <v>82</v>
      </c>
      <c r="I15" s="57">
        <v>107</v>
      </c>
      <c r="J15" s="57">
        <v>131</v>
      </c>
      <c r="K15" s="57">
        <v>149</v>
      </c>
      <c r="L15" s="57">
        <v>160</v>
      </c>
      <c r="M15" s="57">
        <v>165</v>
      </c>
      <c r="N15" s="57">
        <v>166</v>
      </c>
      <c r="O15" s="57">
        <v>161</v>
      </c>
      <c r="P15" s="57">
        <v>153</v>
      </c>
      <c r="Q15" s="57">
        <v>139</v>
      </c>
      <c r="R15" s="57">
        <v>125</v>
      </c>
      <c r="S15" s="57">
        <v>118</v>
      </c>
      <c r="T15" s="57">
        <v>113</v>
      </c>
      <c r="U15" s="57">
        <v>106</v>
      </c>
      <c r="V15" s="57">
        <v>96</v>
      </c>
      <c r="W15" s="57">
        <v>85</v>
      </c>
      <c r="X15" s="57">
        <v>72</v>
      </c>
      <c r="Y15" s="57">
        <v>62</v>
      </c>
      <c r="Z15" s="58"/>
      <c r="AA15" s="59">
        <f t="shared" si="0"/>
        <v>2542</v>
      </c>
    </row>
    <row r="16" spans="1:27" ht="30" customHeight="1" thickBot="1" x14ac:dyDescent="0.25">
      <c r="A16" s="60" t="s">
        <v>12</v>
      </c>
      <c r="B16" s="61">
        <f>IF(LEN(B$2)&gt;0,SUM(B10:B15),"")</f>
        <v>5020.1080000000002</v>
      </c>
      <c r="C16" s="62">
        <f t="shared" ref="C16:Z16" si="1">IF(LEN(C$2)&gt;0,SUM(C10:C15),"")</f>
        <v>4810.0400000000009</v>
      </c>
      <c r="D16" s="62">
        <f t="shared" si="1"/>
        <v>4694.7430000000004</v>
      </c>
      <c r="E16" s="62">
        <f t="shared" si="1"/>
        <v>4582.1049999999996</v>
      </c>
      <c r="F16" s="62">
        <f t="shared" si="1"/>
        <v>4625.3050000000003</v>
      </c>
      <c r="G16" s="62">
        <f t="shared" si="1"/>
        <v>4948.817</v>
      </c>
      <c r="H16" s="62">
        <f t="shared" si="1"/>
        <v>6021.2359999999999</v>
      </c>
      <c r="I16" s="62">
        <f t="shared" si="1"/>
        <v>7091.6689999999999</v>
      </c>
      <c r="J16" s="62">
        <f t="shared" si="1"/>
        <v>7806.1289999999999</v>
      </c>
      <c r="K16" s="62">
        <f t="shared" si="1"/>
        <v>7933.3260000000009</v>
      </c>
      <c r="L16" s="62">
        <f t="shared" si="1"/>
        <v>7826.8310000000001</v>
      </c>
      <c r="M16" s="62">
        <f t="shared" si="1"/>
        <v>7549.1309999999994</v>
      </c>
      <c r="N16" s="62">
        <f t="shared" si="1"/>
        <v>7350.0630000000001</v>
      </c>
      <c r="O16" s="62">
        <f t="shared" si="1"/>
        <v>7038.3860000000004</v>
      </c>
      <c r="P16" s="62">
        <f t="shared" si="1"/>
        <v>6584.8789999999999</v>
      </c>
      <c r="Q16" s="62">
        <f t="shared" si="1"/>
        <v>6597.5360000000001</v>
      </c>
      <c r="R16" s="62">
        <f t="shared" si="1"/>
        <v>6727.817</v>
      </c>
      <c r="S16" s="62">
        <f t="shared" si="1"/>
        <v>7287.4260000000004</v>
      </c>
      <c r="T16" s="62">
        <f t="shared" si="1"/>
        <v>7431.889000000001</v>
      </c>
      <c r="U16" s="62">
        <f t="shared" si="1"/>
        <v>7141.8710000000001</v>
      </c>
      <c r="V16" s="62">
        <f t="shared" si="1"/>
        <v>6568.4370000000008</v>
      </c>
      <c r="W16" s="62">
        <f t="shared" si="1"/>
        <v>5563.6990000000005</v>
      </c>
      <c r="X16" s="62">
        <f t="shared" si="1"/>
        <v>5318.7610000000004</v>
      </c>
      <c r="Y16" s="62">
        <f t="shared" si="1"/>
        <v>4711.1709999999994</v>
      </c>
      <c r="Z16" s="63" t="str">
        <f t="shared" si="1"/>
        <v/>
      </c>
      <c r="AA16" s="64">
        <f>SUM(AA10:AA15)</f>
        <v>151231.375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2174.9</v>
      </c>
      <c r="C28" s="72">
        <v>2040.9</v>
      </c>
      <c r="D28" s="72">
        <v>1945.9</v>
      </c>
      <c r="E28" s="72">
        <v>1856.9</v>
      </c>
      <c r="F28" s="72">
        <v>1859.9</v>
      </c>
      <c r="G28" s="72">
        <v>1826.9</v>
      </c>
      <c r="H28" s="72">
        <v>2082.9</v>
      </c>
      <c r="I28" s="72">
        <v>2436.9</v>
      </c>
      <c r="J28" s="72">
        <v>2891.9</v>
      </c>
      <c r="K28" s="72">
        <v>3200.9</v>
      </c>
      <c r="L28" s="72">
        <v>3221.9</v>
      </c>
      <c r="M28" s="72">
        <v>3147.9</v>
      </c>
      <c r="N28" s="72">
        <v>2951.9</v>
      </c>
      <c r="O28" s="72">
        <v>2682.9</v>
      </c>
      <c r="P28" s="72">
        <v>2424.9</v>
      </c>
      <c r="Q28" s="72">
        <v>2035.9</v>
      </c>
      <c r="R28" s="72">
        <v>1910.9</v>
      </c>
      <c r="S28" s="72">
        <v>1988.55</v>
      </c>
      <c r="T28" s="72">
        <v>2258.5500000000002</v>
      </c>
      <c r="U28" s="72">
        <v>2264.9</v>
      </c>
      <c r="V28" s="72">
        <v>1946.9</v>
      </c>
      <c r="W28" s="72">
        <v>1564.9</v>
      </c>
      <c r="X28" s="72">
        <v>1273.9000000000001</v>
      </c>
      <c r="Y28" s="72">
        <v>1145.9000000000001</v>
      </c>
      <c r="Z28" s="73"/>
      <c r="AA28" s="74">
        <f>SUM(B28:Z28)</f>
        <v>53137.900000000023</v>
      </c>
    </row>
    <row r="29" spans="1:27" ht="24.95" customHeight="1" x14ac:dyDescent="0.2">
      <c r="A29" s="75" t="s">
        <v>23</v>
      </c>
      <c r="B29" s="76">
        <v>1365.2080000000001</v>
      </c>
      <c r="C29" s="77">
        <v>1343.14</v>
      </c>
      <c r="D29" s="77">
        <v>1330.8430000000001</v>
      </c>
      <c r="E29" s="77">
        <v>1311.2049999999999</v>
      </c>
      <c r="F29" s="77">
        <v>1300.405</v>
      </c>
      <c r="G29" s="77">
        <v>1369.9169999999999</v>
      </c>
      <c r="H29" s="77">
        <v>1498.2360000000001</v>
      </c>
      <c r="I29" s="77">
        <v>2269.6689999999999</v>
      </c>
      <c r="J29" s="77">
        <v>2549.098</v>
      </c>
      <c r="K29" s="77">
        <v>2277.326</v>
      </c>
      <c r="L29" s="77">
        <v>2105.8310000000001</v>
      </c>
      <c r="M29" s="77">
        <v>1870.1310000000001</v>
      </c>
      <c r="N29" s="77">
        <v>1752.0630000000001</v>
      </c>
      <c r="O29" s="77">
        <v>1702.386</v>
      </c>
      <c r="P29" s="77">
        <v>1573.8789999999999</v>
      </c>
      <c r="Q29" s="77">
        <v>1816.5360000000001</v>
      </c>
      <c r="R29" s="77">
        <v>2076.817</v>
      </c>
      <c r="S29" s="77">
        <v>2618.7759999999998</v>
      </c>
      <c r="T29" s="77">
        <v>2414.239</v>
      </c>
      <c r="U29" s="77">
        <v>2105.8710000000001</v>
      </c>
      <c r="V29" s="77">
        <v>2037.752</v>
      </c>
      <c r="W29" s="77">
        <v>1305.6990000000001</v>
      </c>
      <c r="X29" s="77">
        <v>1542.761</v>
      </c>
      <c r="Y29" s="77">
        <v>1434.171</v>
      </c>
      <c r="Z29" s="78"/>
      <c r="AA29" s="79">
        <f>SUM(B29:Z29)</f>
        <v>42971.959000000003</v>
      </c>
    </row>
    <row r="30" spans="1:27" ht="24.95" customHeight="1" x14ac:dyDescent="0.2">
      <c r="A30" s="82" t="s">
        <v>24</v>
      </c>
      <c r="B30" s="80">
        <v>2002</v>
      </c>
      <c r="C30" s="81">
        <v>1972</v>
      </c>
      <c r="D30" s="81">
        <v>1972</v>
      </c>
      <c r="E30" s="81">
        <v>1972</v>
      </c>
      <c r="F30" s="81">
        <v>2047</v>
      </c>
      <c r="G30" s="81">
        <v>2302</v>
      </c>
      <c r="H30" s="81">
        <v>2897.1</v>
      </c>
      <c r="I30" s="81">
        <v>2926.1</v>
      </c>
      <c r="J30" s="81">
        <v>2926.1</v>
      </c>
      <c r="K30" s="81">
        <v>2926.1</v>
      </c>
      <c r="L30" s="81">
        <v>2926.1</v>
      </c>
      <c r="M30" s="81">
        <v>2926.1</v>
      </c>
      <c r="N30" s="81">
        <v>3041.1</v>
      </c>
      <c r="O30" s="81">
        <v>3041.1</v>
      </c>
      <c r="P30" s="81">
        <v>3052.1</v>
      </c>
      <c r="Q30" s="81">
        <v>3254.1</v>
      </c>
      <c r="R30" s="81">
        <v>3389.1</v>
      </c>
      <c r="S30" s="81">
        <v>3389.1</v>
      </c>
      <c r="T30" s="81">
        <v>3389.1</v>
      </c>
      <c r="U30" s="81">
        <v>3389.1</v>
      </c>
      <c r="V30" s="81">
        <v>3254.1</v>
      </c>
      <c r="W30" s="81">
        <v>3213.1</v>
      </c>
      <c r="X30" s="81">
        <v>3083.1</v>
      </c>
      <c r="Y30" s="81">
        <v>2723.1</v>
      </c>
      <c r="Z30" s="83"/>
      <c r="AA30" s="84">
        <f>SUM(B30:Z30)</f>
        <v>68012.799999999988</v>
      </c>
    </row>
    <row r="31" spans="1:27" ht="30" customHeight="1" thickBot="1" x14ac:dyDescent="0.25">
      <c r="A31" s="60" t="s">
        <v>25</v>
      </c>
      <c r="B31" s="61">
        <f>IF(LEN(B$2)&gt;0,SUM(B28:B30),"")</f>
        <v>5542.1080000000002</v>
      </c>
      <c r="C31" s="62">
        <f t="shared" ref="C31:Z31" si="4">IF(LEN(C$2)&gt;0,SUM(C28:C30),"")</f>
        <v>5356.04</v>
      </c>
      <c r="D31" s="62">
        <f t="shared" si="4"/>
        <v>5248.7430000000004</v>
      </c>
      <c r="E31" s="62">
        <f t="shared" si="4"/>
        <v>5140.1049999999996</v>
      </c>
      <c r="F31" s="62">
        <f t="shared" si="4"/>
        <v>5207.3050000000003</v>
      </c>
      <c r="G31" s="62">
        <f t="shared" si="4"/>
        <v>5498.817</v>
      </c>
      <c r="H31" s="62">
        <f t="shared" si="4"/>
        <v>6478.2360000000008</v>
      </c>
      <c r="I31" s="62">
        <f t="shared" si="4"/>
        <v>7632.6689999999999</v>
      </c>
      <c r="J31" s="62">
        <f t="shared" si="4"/>
        <v>8367.098</v>
      </c>
      <c r="K31" s="62">
        <f t="shared" si="4"/>
        <v>8404.3260000000009</v>
      </c>
      <c r="L31" s="62">
        <f t="shared" si="4"/>
        <v>8253.8310000000001</v>
      </c>
      <c r="M31" s="62">
        <f t="shared" si="4"/>
        <v>7944.1309999999994</v>
      </c>
      <c r="N31" s="62">
        <f t="shared" si="4"/>
        <v>7745.0630000000001</v>
      </c>
      <c r="O31" s="62">
        <f t="shared" si="4"/>
        <v>7426.3860000000004</v>
      </c>
      <c r="P31" s="62">
        <f t="shared" si="4"/>
        <v>7050.8789999999999</v>
      </c>
      <c r="Q31" s="62">
        <f t="shared" si="4"/>
        <v>7106.5360000000001</v>
      </c>
      <c r="R31" s="62">
        <f t="shared" si="4"/>
        <v>7376.817</v>
      </c>
      <c r="S31" s="62">
        <f t="shared" si="4"/>
        <v>7996.4259999999995</v>
      </c>
      <c r="T31" s="62">
        <f t="shared" si="4"/>
        <v>8061.889000000001</v>
      </c>
      <c r="U31" s="62">
        <f t="shared" si="4"/>
        <v>7759.871000000001</v>
      </c>
      <c r="V31" s="62">
        <f t="shared" si="4"/>
        <v>7238.7520000000004</v>
      </c>
      <c r="W31" s="62">
        <f t="shared" si="4"/>
        <v>6083.6990000000005</v>
      </c>
      <c r="X31" s="62">
        <f t="shared" si="4"/>
        <v>5899.7610000000004</v>
      </c>
      <c r="Y31" s="62">
        <f t="shared" si="4"/>
        <v>5303.1710000000003</v>
      </c>
      <c r="Z31" s="63" t="str">
        <f t="shared" si="4"/>
        <v/>
      </c>
      <c r="AA31" s="64">
        <f>SUM(AA28:AA30)</f>
        <v>164122.65900000001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170</v>
      </c>
      <c r="C34" s="95">
        <v>163</v>
      </c>
      <c r="D34" s="95">
        <v>167</v>
      </c>
      <c r="E34" s="95">
        <v>183</v>
      </c>
      <c r="F34" s="95">
        <v>183</v>
      </c>
      <c r="G34" s="95">
        <v>241</v>
      </c>
      <c r="H34" s="95">
        <v>134</v>
      </c>
      <c r="I34" s="95">
        <v>243</v>
      </c>
      <c r="J34" s="95">
        <v>263</v>
      </c>
      <c r="K34" s="95">
        <v>218</v>
      </c>
      <c r="L34" s="95">
        <v>176</v>
      </c>
      <c r="M34" s="95">
        <v>142</v>
      </c>
      <c r="N34" s="95">
        <v>142</v>
      </c>
      <c r="O34" s="95">
        <v>135</v>
      </c>
      <c r="P34" s="95">
        <v>237</v>
      </c>
      <c r="Q34" s="95">
        <v>246</v>
      </c>
      <c r="R34" s="95">
        <v>290</v>
      </c>
      <c r="S34" s="95">
        <v>343</v>
      </c>
      <c r="T34" s="95">
        <v>293</v>
      </c>
      <c r="U34" s="95">
        <v>293</v>
      </c>
      <c r="V34" s="95">
        <v>370.315</v>
      </c>
      <c r="W34" s="95">
        <v>257</v>
      </c>
      <c r="X34" s="95">
        <v>264</v>
      </c>
      <c r="Y34" s="95">
        <v>287</v>
      </c>
      <c r="Z34" s="96"/>
      <c r="AA34" s="74">
        <f t="shared" ref="AA34:AA39" si="5">SUM(B34:Z34)</f>
        <v>5440.3149999999996</v>
      </c>
    </row>
    <row r="35" spans="1:27" ht="24.95" customHeight="1" x14ac:dyDescent="0.2">
      <c r="A35" s="97" t="s">
        <v>28</v>
      </c>
      <c r="B35" s="98">
        <v>297</v>
      </c>
      <c r="C35" s="99">
        <v>328</v>
      </c>
      <c r="D35" s="99">
        <v>332</v>
      </c>
      <c r="E35" s="99">
        <v>320</v>
      </c>
      <c r="F35" s="99">
        <v>344</v>
      </c>
      <c r="G35" s="99">
        <v>254</v>
      </c>
      <c r="H35" s="99">
        <v>268</v>
      </c>
      <c r="I35" s="99">
        <v>243</v>
      </c>
      <c r="J35" s="99">
        <v>242.96899999999999</v>
      </c>
      <c r="K35" s="99">
        <v>198</v>
      </c>
      <c r="L35" s="99">
        <v>196</v>
      </c>
      <c r="M35" s="99">
        <v>198</v>
      </c>
      <c r="N35" s="99">
        <v>198</v>
      </c>
      <c r="O35" s="99">
        <v>198</v>
      </c>
      <c r="P35" s="99">
        <v>174</v>
      </c>
      <c r="Q35" s="99">
        <v>208</v>
      </c>
      <c r="R35" s="99">
        <v>304</v>
      </c>
      <c r="S35" s="99">
        <v>311</v>
      </c>
      <c r="T35" s="99">
        <v>282</v>
      </c>
      <c r="U35" s="99">
        <v>270</v>
      </c>
      <c r="V35" s="99">
        <v>245</v>
      </c>
      <c r="W35" s="99">
        <v>208</v>
      </c>
      <c r="X35" s="99">
        <v>262</v>
      </c>
      <c r="Y35" s="99">
        <v>250</v>
      </c>
      <c r="Z35" s="100"/>
      <c r="AA35" s="79">
        <f t="shared" si="5"/>
        <v>6130.9690000000001</v>
      </c>
    </row>
    <row r="36" spans="1:27" ht="24.95" customHeight="1" x14ac:dyDescent="0.2">
      <c r="A36" s="97" t="s">
        <v>29</v>
      </c>
      <c r="B36" s="98">
        <v>628.79999999999995</v>
      </c>
      <c r="C36" s="99">
        <v>669</v>
      </c>
      <c r="D36" s="99">
        <v>669</v>
      </c>
      <c r="E36" s="99">
        <v>669</v>
      </c>
      <c r="F36" s="99">
        <v>372.7</v>
      </c>
      <c r="G36" s="99">
        <v>38.9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208.5</v>
      </c>
      <c r="Q36" s="99">
        <v>66.599999999999994</v>
      </c>
      <c r="R36" s="99">
        <v>5</v>
      </c>
      <c r="S36" s="99">
        <v>109.7</v>
      </c>
      <c r="T36" s="99">
        <v>354.1</v>
      </c>
      <c r="U36" s="99">
        <v>433.3</v>
      </c>
      <c r="V36" s="99">
        <v>257</v>
      </c>
      <c r="W36" s="99">
        <v>669</v>
      </c>
      <c r="X36" s="99">
        <v>617.5</v>
      </c>
      <c r="Y36" s="99">
        <v>669</v>
      </c>
      <c r="Z36" s="100"/>
      <c r="AA36" s="79">
        <f t="shared" si="5"/>
        <v>6477.0999999999995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500</v>
      </c>
      <c r="H38" s="99">
        <v>500</v>
      </c>
      <c r="I38" s="99">
        <v>500</v>
      </c>
      <c r="J38" s="99">
        <v>385.4</v>
      </c>
      <c r="K38" s="99">
        <v>261.2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291.60000000000002</v>
      </c>
      <c r="U38" s="99">
        <v>369.3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8807.5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1145.8</v>
      </c>
      <c r="C39" s="88">
        <f t="shared" si="6"/>
        <v>1210</v>
      </c>
      <c r="D39" s="88">
        <f t="shared" si="6"/>
        <v>1218</v>
      </c>
      <c r="E39" s="88">
        <f t="shared" si="6"/>
        <v>1222</v>
      </c>
      <c r="F39" s="88">
        <f t="shared" si="6"/>
        <v>949.7</v>
      </c>
      <c r="G39" s="88">
        <f t="shared" si="6"/>
        <v>1083.9000000000001</v>
      </c>
      <c r="H39" s="88">
        <f t="shared" si="6"/>
        <v>957</v>
      </c>
      <c r="I39" s="88">
        <f t="shared" si="6"/>
        <v>1041</v>
      </c>
      <c r="J39" s="88">
        <f t="shared" si="6"/>
        <v>946.36900000000003</v>
      </c>
      <c r="K39" s="88">
        <f t="shared" si="6"/>
        <v>732.2</v>
      </c>
      <c r="L39" s="88">
        <f t="shared" si="6"/>
        <v>927</v>
      </c>
      <c r="M39" s="88">
        <f t="shared" si="6"/>
        <v>895</v>
      </c>
      <c r="N39" s="88">
        <f t="shared" si="6"/>
        <v>895</v>
      </c>
      <c r="O39" s="88">
        <f t="shared" si="6"/>
        <v>888</v>
      </c>
      <c r="P39" s="88">
        <f t="shared" si="6"/>
        <v>1169.5</v>
      </c>
      <c r="Q39" s="88">
        <f t="shared" si="6"/>
        <v>1070.5999999999999</v>
      </c>
      <c r="R39" s="88">
        <f t="shared" si="6"/>
        <v>1149</v>
      </c>
      <c r="S39" s="88">
        <f t="shared" si="6"/>
        <v>1313.7</v>
      </c>
      <c r="T39" s="88">
        <f t="shared" si="6"/>
        <v>1270.7</v>
      </c>
      <c r="U39" s="88">
        <f t="shared" si="6"/>
        <v>1415.6</v>
      </c>
      <c r="V39" s="88">
        <f t="shared" si="6"/>
        <v>1422.3150000000001</v>
      </c>
      <c r="W39" s="88">
        <f t="shared" si="6"/>
        <v>1684</v>
      </c>
      <c r="X39" s="88">
        <f t="shared" si="6"/>
        <v>1693.5</v>
      </c>
      <c r="Y39" s="88">
        <f t="shared" si="6"/>
        <v>1756</v>
      </c>
      <c r="Z39" s="89" t="str">
        <f t="shared" si="6"/>
        <v/>
      </c>
      <c r="AA39" s="90">
        <f t="shared" si="5"/>
        <v>28055.884000000002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623.79999999999995</v>
      </c>
      <c r="C44" s="99">
        <v>664</v>
      </c>
      <c r="D44" s="99">
        <v>664</v>
      </c>
      <c r="E44" s="99">
        <v>664</v>
      </c>
      <c r="F44" s="99">
        <v>367.7</v>
      </c>
      <c r="G44" s="99">
        <v>33.9</v>
      </c>
      <c r="H44" s="99"/>
      <c r="I44" s="99"/>
      <c r="J44" s="99"/>
      <c r="K44" s="99"/>
      <c r="L44" s="99"/>
      <c r="M44" s="99"/>
      <c r="N44" s="99"/>
      <c r="O44" s="99"/>
      <c r="P44" s="99">
        <v>203.5</v>
      </c>
      <c r="Q44" s="99">
        <v>61.6</v>
      </c>
      <c r="R44" s="99"/>
      <c r="S44" s="99">
        <v>104.7</v>
      </c>
      <c r="T44" s="99">
        <v>349.1</v>
      </c>
      <c r="U44" s="99">
        <v>428.3</v>
      </c>
      <c r="V44" s="99">
        <v>252</v>
      </c>
      <c r="W44" s="99">
        <v>664</v>
      </c>
      <c r="X44" s="99">
        <v>612.5</v>
      </c>
      <c r="Y44" s="99">
        <v>664</v>
      </c>
      <c r="Z44" s="100"/>
      <c r="AA44" s="79">
        <f t="shared" si="7"/>
        <v>6357.0999999999995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500</v>
      </c>
      <c r="H46" s="99">
        <v>500</v>
      </c>
      <c r="I46" s="99">
        <v>500</v>
      </c>
      <c r="J46" s="99">
        <v>385.4</v>
      </c>
      <c r="K46" s="99">
        <v>261.2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291.60000000000002</v>
      </c>
      <c r="U46" s="99">
        <v>369.3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8807.5</v>
      </c>
    </row>
    <row r="47" spans="1:27" ht="24.95" customHeight="1" x14ac:dyDescent="0.2">
      <c r="A47" s="85" t="s">
        <v>34</v>
      </c>
      <c r="B47" s="98">
        <v>39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39</v>
      </c>
    </row>
    <row r="48" spans="1:27" ht="30" customHeight="1" thickBot="1" x14ac:dyDescent="0.25">
      <c r="A48" s="86" t="s">
        <v>35</v>
      </c>
      <c r="B48" s="87">
        <f>IF(LEN(B$2)&gt;0,SUM(B42:B47),"")</f>
        <v>662.8</v>
      </c>
      <c r="C48" s="88">
        <f t="shared" ref="C48:Z48" si="8">IF(LEN(C$2)&gt;0,SUM(C42:C47),"")</f>
        <v>664</v>
      </c>
      <c r="D48" s="88">
        <f t="shared" si="8"/>
        <v>664</v>
      </c>
      <c r="E48" s="88">
        <f t="shared" si="8"/>
        <v>664</v>
      </c>
      <c r="F48" s="88">
        <f t="shared" si="8"/>
        <v>367.7</v>
      </c>
      <c r="G48" s="88">
        <f t="shared" si="8"/>
        <v>533.9</v>
      </c>
      <c r="H48" s="88">
        <f t="shared" si="8"/>
        <v>500</v>
      </c>
      <c r="I48" s="88">
        <f t="shared" si="8"/>
        <v>500</v>
      </c>
      <c r="J48" s="88">
        <f t="shared" si="8"/>
        <v>385.4</v>
      </c>
      <c r="K48" s="88">
        <f t="shared" si="8"/>
        <v>261.2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703.5</v>
      </c>
      <c r="Q48" s="88">
        <f t="shared" si="8"/>
        <v>561.6</v>
      </c>
      <c r="R48" s="88">
        <f t="shared" si="8"/>
        <v>500</v>
      </c>
      <c r="S48" s="88">
        <f t="shared" si="8"/>
        <v>604.70000000000005</v>
      </c>
      <c r="T48" s="88">
        <f t="shared" si="8"/>
        <v>640.70000000000005</v>
      </c>
      <c r="U48" s="88">
        <f t="shared" si="8"/>
        <v>797.6</v>
      </c>
      <c r="V48" s="88">
        <f t="shared" si="8"/>
        <v>752</v>
      </c>
      <c r="W48" s="88">
        <f t="shared" si="8"/>
        <v>1164</v>
      </c>
      <c r="X48" s="88">
        <f t="shared" si="8"/>
        <v>1112.5</v>
      </c>
      <c r="Y48" s="88">
        <f t="shared" si="8"/>
        <v>1164</v>
      </c>
      <c r="Z48" s="89" t="str">
        <f t="shared" si="8"/>
        <v/>
      </c>
      <c r="AA48" s="90">
        <f t="shared" si="7"/>
        <v>15203.6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6165.9080000000004</v>
      </c>
      <c r="C51" s="88">
        <f t="shared" si="10"/>
        <v>6020.0400000000009</v>
      </c>
      <c r="D51" s="88">
        <f t="shared" si="10"/>
        <v>5912.7430000000004</v>
      </c>
      <c r="E51" s="88">
        <f t="shared" si="10"/>
        <v>5804.1049999999996</v>
      </c>
      <c r="F51" s="88">
        <f t="shared" si="10"/>
        <v>5575.0050000000001</v>
      </c>
      <c r="G51" s="88">
        <f t="shared" si="10"/>
        <v>6032.7170000000006</v>
      </c>
      <c r="H51" s="88">
        <f t="shared" si="10"/>
        <v>6978.2359999999999</v>
      </c>
      <c r="I51" s="88">
        <f t="shared" si="10"/>
        <v>8132.6689999999999</v>
      </c>
      <c r="J51" s="88">
        <f t="shared" si="10"/>
        <v>8752.4979999999996</v>
      </c>
      <c r="K51" s="88">
        <f t="shared" si="10"/>
        <v>8665.5260000000017</v>
      </c>
      <c r="L51" s="88">
        <f t="shared" si="10"/>
        <v>8753.8310000000001</v>
      </c>
      <c r="M51" s="88">
        <f t="shared" si="10"/>
        <v>8444.1309999999994</v>
      </c>
      <c r="N51" s="88">
        <f t="shared" si="10"/>
        <v>8245.0630000000001</v>
      </c>
      <c r="O51" s="88">
        <f t="shared" si="10"/>
        <v>7926.3860000000004</v>
      </c>
      <c r="P51" s="88">
        <f t="shared" si="10"/>
        <v>7754.3789999999999</v>
      </c>
      <c r="Q51" s="88">
        <f t="shared" si="10"/>
        <v>7668.1360000000004</v>
      </c>
      <c r="R51" s="88">
        <f t="shared" si="10"/>
        <v>7876.817</v>
      </c>
      <c r="S51" s="88">
        <f t="shared" si="10"/>
        <v>8601.1260000000002</v>
      </c>
      <c r="T51" s="88">
        <f t="shared" si="10"/>
        <v>8702.5890000000018</v>
      </c>
      <c r="U51" s="88">
        <f t="shared" si="10"/>
        <v>8557.4709999999995</v>
      </c>
      <c r="V51" s="88">
        <f t="shared" si="10"/>
        <v>7990.7520000000004</v>
      </c>
      <c r="W51" s="88">
        <f t="shared" si="10"/>
        <v>7247.6990000000005</v>
      </c>
      <c r="X51" s="88">
        <f t="shared" si="10"/>
        <v>7012.2610000000004</v>
      </c>
      <c r="Y51" s="88">
        <f t="shared" si="10"/>
        <v>6467.1709999999994</v>
      </c>
      <c r="Z51" s="89" t="str">
        <f t="shared" si="10"/>
        <v/>
      </c>
      <c r="AA51" s="105">
        <f>SUM(B51:Z51)</f>
        <v>179287.25899999999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6165.9250000000002</v>
      </c>
      <c r="C4" s="18">
        <v>6020.0470000000014</v>
      </c>
      <c r="D4" s="18">
        <v>5912.7380000000003</v>
      </c>
      <c r="E4" s="18">
        <v>5804.0940000000001</v>
      </c>
      <c r="F4" s="18">
        <v>5574.9770000000026</v>
      </c>
      <c r="G4" s="18">
        <v>6032.7179999999998</v>
      </c>
      <c r="H4" s="18">
        <v>6978.2079999999987</v>
      </c>
      <c r="I4" s="18">
        <v>8132.6689999999999</v>
      </c>
      <c r="J4" s="18">
        <v>8752.4639999999999</v>
      </c>
      <c r="K4" s="18">
        <v>8665.5130000000008</v>
      </c>
      <c r="L4" s="18">
        <v>8753.8380000000016</v>
      </c>
      <c r="M4" s="18">
        <v>8444.1720000000023</v>
      </c>
      <c r="N4" s="18">
        <v>8245.0999999999985</v>
      </c>
      <c r="O4" s="18">
        <v>7926.3929999999973</v>
      </c>
      <c r="P4" s="18">
        <v>7754.3910000000033</v>
      </c>
      <c r="Q4" s="18">
        <v>7668.1659999999993</v>
      </c>
      <c r="R4" s="18">
        <v>7876.8169999999991</v>
      </c>
      <c r="S4" s="18">
        <v>8601.1639999999989</v>
      </c>
      <c r="T4" s="18">
        <v>8702.6200000000008</v>
      </c>
      <c r="U4" s="18">
        <v>8557.4539999999961</v>
      </c>
      <c r="V4" s="18">
        <v>7990.7159999999994</v>
      </c>
      <c r="W4" s="18">
        <v>7247.6990000000005</v>
      </c>
      <c r="X4" s="18">
        <v>7012.291000000002</v>
      </c>
      <c r="Y4" s="18">
        <v>6467.1710000000012</v>
      </c>
      <c r="Z4" s="19"/>
      <c r="AA4" s="20">
        <f>SUM(B4:Z4)</f>
        <v>179287.34499999997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189.1</v>
      </c>
      <c r="C7" s="28">
        <v>181.32</v>
      </c>
      <c r="D7" s="28">
        <v>179.34</v>
      </c>
      <c r="E7" s="28">
        <v>179.34</v>
      </c>
      <c r="F7" s="28">
        <v>181.2</v>
      </c>
      <c r="G7" s="28">
        <v>205.01</v>
      </c>
      <c r="H7" s="28">
        <v>220.02</v>
      </c>
      <c r="I7" s="28">
        <v>263.92</v>
      </c>
      <c r="J7" s="28">
        <v>288.18</v>
      </c>
      <c r="K7" s="28">
        <v>243.14</v>
      </c>
      <c r="L7" s="28">
        <v>225.54</v>
      </c>
      <c r="M7" s="28">
        <v>220.45</v>
      </c>
      <c r="N7" s="28">
        <v>214.93</v>
      </c>
      <c r="O7" s="28">
        <v>214.99</v>
      </c>
      <c r="P7" s="28">
        <v>215</v>
      </c>
      <c r="Q7" s="28">
        <v>227.15</v>
      </c>
      <c r="R7" s="28">
        <v>266.73</v>
      </c>
      <c r="S7" s="28">
        <v>305.58999999999997</v>
      </c>
      <c r="T7" s="28">
        <v>302.58999999999997</v>
      </c>
      <c r="U7" s="28">
        <v>280</v>
      </c>
      <c r="V7" s="28">
        <v>262.08</v>
      </c>
      <c r="W7" s="28">
        <v>219.57</v>
      </c>
      <c r="X7" s="28">
        <v>227.15</v>
      </c>
      <c r="Y7" s="28">
        <v>218.06</v>
      </c>
      <c r="Z7" s="29"/>
      <c r="AA7" s="30">
        <f>IF(SUM(B7:Z7)&lt;&gt;0,AVERAGEIF(B7:Z7,"&lt;&gt;"""),"")</f>
        <v>230.43333333333331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894.279</v>
      </c>
      <c r="C19" s="72">
        <v>894.24299999999994</v>
      </c>
      <c r="D19" s="72">
        <v>895.24199999999996</v>
      </c>
      <c r="E19" s="72">
        <v>881.32999999999993</v>
      </c>
      <c r="F19" s="72">
        <v>883.44299999999998</v>
      </c>
      <c r="G19" s="72">
        <v>871.43899999999996</v>
      </c>
      <c r="H19" s="72">
        <v>879.53300000000002</v>
      </c>
      <c r="I19" s="72">
        <v>883.51099999999997</v>
      </c>
      <c r="J19" s="72">
        <v>855.57600000000002</v>
      </c>
      <c r="K19" s="72">
        <v>835.60799999999995</v>
      </c>
      <c r="L19" s="72">
        <v>787.62199999999996</v>
      </c>
      <c r="M19" s="72">
        <v>746.66099999999994</v>
      </c>
      <c r="N19" s="72">
        <v>732.59500000000003</v>
      </c>
      <c r="O19" s="72">
        <v>708.524</v>
      </c>
      <c r="P19" s="72">
        <v>724.4849999999999</v>
      </c>
      <c r="Q19" s="72">
        <v>741.51100000000008</v>
      </c>
      <c r="R19" s="72">
        <v>741.54899999999998</v>
      </c>
      <c r="S19" s="72">
        <v>728.56100000000004</v>
      </c>
      <c r="T19" s="72">
        <v>734.55600000000004</v>
      </c>
      <c r="U19" s="72">
        <v>727.61099999999999</v>
      </c>
      <c r="V19" s="72">
        <v>721.61099999999999</v>
      </c>
      <c r="W19" s="72">
        <v>711.58199999999999</v>
      </c>
      <c r="X19" s="72">
        <v>847.56</v>
      </c>
      <c r="Y19" s="72">
        <v>864.54300000000001</v>
      </c>
      <c r="Z19" s="73"/>
      <c r="AA19" s="74">
        <f t="shared" ref="AA19:AA24" si="2">SUM(B19:Z19)</f>
        <v>19293.174999999999</v>
      </c>
    </row>
    <row r="20" spans="1:27" ht="24.95" customHeight="1" x14ac:dyDescent="0.2">
      <c r="A20" s="75" t="s">
        <v>15</v>
      </c>
      <c r="B20" s="76">
        <v>1037.587</v>
      </c>
      <c r="C20" s="77">
        <v>1031.076</v>
      </c>
      <c r="D20" s="77">
        <v>1029.6569999999999</v>
      </c>
      <c r="E20" s="77">
        <v>1038.741</v>
      </c>
      <c r="F20" s="77">
        <v>1071.6060000000002</v>
      </c>
      <c r="G20" s="77">
        <v>1207.6780000000001</v>
      </c>
      <c r="H20" s="77">
        <v>1391.5470000000003</v>
      </c>
      <c r="I20" s="77">
        <v>1555.866</v>
      </c>
      <c r="J20" s="77">
        <v>1636.2820000000002</v>
      </c>
      <c r="K20" s="77">
        <v>1635.9830000000004</v>
      </c>
      <c r="L20" s="77">
        <v>1619.277</v>
      </c>
      <c r="M20" s="77">
        <v>1607.4660000000001</v>
      </c>
      <c r="N20" s="77">
        <v>1579.8280000000002</v>
      </c>
      <c r="O20" s="77">
        <v>1518.152</v>
      </c>
      <c r="P20" s="77">
        <v>1438.6349999999998</v>
      </c>
      <c r="Q20" s="77">
        <v>1373.3319999999999</v>
      </c>
      <c r="R20" s="77">
        <v>1319.2369999999999</v>
      </c>
      <c r="S20" s="77">
        <v>1334.5059999999999</v>
      </c>
      <c r="T20" s="77">
        <v>1311.0700000000004</v>
      </c>
      <c r="U20" s="77">
        <v>1282.201</v>
      </c>
      <c r="V20" s="77">
        <v>1193.9499999999998</v>
      </c>
      <c r="W20" s="77">
        <v>1101.9079999999999</v>
      </c>
      <c r="X20" s="77">
        <v>1062.6140000000003</v>
      </c>
      <c r="Y20" s="77">
        <v>1034.7600000000002</v>
      </c>
      <c r="Z20" s="78"/>
      <c r="AA20" s="79">
        <f t="shared" si="2"/>
        <v>31412.959000000003</v>
      </c>
    </row>
    <row r="21" spans="1:27" ht="24.95" customHeight="1" x14ac:dyDescent="0.2">
      <c r="A21" s="75" t="s">
        <v>16</v>
      </c>
      <c r="B21" s="80">
        <v>3150.0589999999997</v>
      </c>
      <c r="C21" s="81">
        <v>3075.5280000000002</v>
      </c>
      <c r="D21" s="81">
        <v>2952.239</v>
      </c>
      <c r="E21" s="81">
        <v>2880.9230000000007</v>
      </c>
      <c r="F21" s="81">
        <v>2945.6280000000002</v>
      </c>
      <c r="G21" s="81">
        <v>3322.7709999999997</v>
      </c>
      <c r="H21" s="81">
        <v>3903.6280000000006</v>
      </c>
      <c r="I21" s="81">
        <v>4374.2919999999995</v>
      </c>
      <c r="J21" s="81">
        <v>4843.1059999999998</v>
      </c>
      <c r="K21" s="81">
        <v>4958.8220000000001</v>
      </c>
      <c r="L21" s="81">
        <v>4977.2389999999996</v>
      </c>
      <c r="M21" s="81">
        <v>5004.8450000000012</v>
      </c>
      <c r="N21" s="81">
        <v>4929.0770000000002</v>
      </c>
      <c r="O21" s="81">
        <v>4718.6170000000002</v>
      </c>
      <c r="P21" s="81">
        <v>4787.7709999999997</v>
      </c>
      <c r="Q21" s="81">
        <v>4775.3229999999994</v>
      </c>
      <c r="R21" s="81">
        <v>4881.6309999999994</v>
      </c>
      <c r="S21" s="81">
        <v>5585.0969999999988</v>
      </c>
      <c r="T21" s="81">
        <v>5689.4939999999997</v>
      </c>
      <c r="U21" s="81">
        <v>5624.1419999999998</v>
      </c>
      <c r="V21" s="81">
        <v>5236.1549999999997</v>
      </c>
      <c r="W21" s="81">
        <v>4666.2089999999998</v>
      </c>
      <c r="X21" s="81">
        <v>4204.1169999999993</v>
      </c>
      <c r="Y21" s="81">
        <v>3720.8680000000004</v>
      </c>
      <c r="Z21" s="78"/>
      <c r="AA21" s="79">
        <f t="shared" si="2"/>
        <v>105207.58099999999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137</v>
      </c>
      <c r="C23" s="77">
        <v>142</v>
      </c>
      <c r="D23" s="77">
        <v>147</v>
      </c>
      <c r="E23" s="77">
        <v>166</v>
      </c>
      <c r="F23" s="77">
        <v>188.5</v>
      </c>
      <c r="G23" s="77">
        <v>189</v>
      </c>
      <c r="H23" s="77">
        <v>189</v>
      </c>
      <c r="I23" s="77">
        <v>183</v>
      </c>
      <c r="J23" s="77">
        <v>185.5</v>
      </c>
      <c r="K23" s="77">
        <v>181.5</v>
      </c>
      <c r="L23" s="77">
        <v>170</v>
      </c>
      <c r="M23" s="77">
        <v>163</v>
      </c>
      <c r="N23" s="77">
        <v>161</v>
      </c>
      <c r="O23" s="77">
        <v>157.5</v>
      </c>
      <c r="P23" s="77">
        <v>154.5</v>
      </c>
      <c r="Q23" s="77">
        <v>161</v>
      </c>
      <c r="R23" s="77">
        <v>173</v>
      </c>
      <c r="S23" s="77">
        <v>198</v>
      </c>
      <c r="T23" s="77">
        <v>203.5</v>
      </c>
      <c r="U23" s="77">
        <v>195.5</v>
      </c>
      <c r="V23" s="77">
        <v>170</v>
      </c>
      <c r="W23" s="77">
        <v>143</v>
      </c>
      <c r="X23" s="77">
        <v>138</v>
      </c>
      <c r="Y23" s="77">
        <v>150</v>
      </c>
      <c r="Z23" s="77"/>
      <c r="AA23" s="79">
        <f t="shared" si="2"/>
        <v>4046.5</v>
      </c>
    </row>
    <row r="24" spans="1:27" ht="24.95" customHeight="1" x14ac:dyDescent="0.2">
      <c r="A24" s="85" t="s">
        <v>19</v>
      </c>
      <c r="B24" s="77">
        <v>247</v>
      </c>
      <c r="C24" s="77">
        <v>232.00000000000003</v>
      </c>
      <c r="D24" s="77">
        <v>223</v>
      </c>
      <c r="E24" s="77">
        <v>219</v>
      </c>
      <c r="F24" s="77">
        <v>230</v>
      </c>
      <c r="G24" s="77">
        <v>269</v>
      </c>
      <c r="H24" s="77">
        <v>323.99999999999994</v>
      </c>
      <c r="I24" s="77">
        <v>362</v>
      </c>
      <c r="J24" s="77">
        <v>391</v>
      </c>
      <c r="K24" s="77">
        <v>405.99999999999994</v>
      </c>
      <c r="L24" s="77">
        <v>417</v>
      </c>
      <c r="M24" s="77">
        <v>411.00000000000011</v>
      </c>
      <c r="N24" s="77">
        <v>403</v>
      </c>
      <c r="O24" s="77">
        <v>387</v>
      </c>
      <c r="P24" s="77">
        <v>377</v>
      </c>
      <c r="Q24" s="77">
        <v>375.99999999999994</v>
      </c>
      <c r="R24" s="77">
        <v>401</v>
      </c>
      <c r="S24" s="77">
        <v>450</v>
      </c>
      <c r="T24" s="77">
        <v>458.99999999999994</v>
      </c>
      <c r="U24" s="77">
        <v>450</v>
      </c>
      <c r="V24" s="77">
        <v>418.00000000000006</v>
      </c>
      <c r="W24" s="77">
        <v>375.99999999999994</v>
      </c>
      <c r="X24" s="77">
        <v>329</v>
      </c>
      <c r="Y24" s="77">
        <v>292.00000000000006</v>
      </c>
      <c r="Z24" s="77"/>
      <c r="AA24" s="79">
        <f t="shared" si="2"/>
        <v>8449</v>
      </c>
    </row>
    <row r="25" spans="1:27" ht="30" customHeight="1" thickBot="1" x14ac:dyDescent="0.25">
      <c r="A25" s="86" t="s">
        <v>20</v>
      </c>
      <c r="B25" s="87">
        <f t="shared" ref="B25:AA25" si="3">SUM(B19:B24)</f>
        <v>5465.9249999999993</v>
      </c>
      <c r="C25" s="88">
        <f t="shared" si="3"/>
        <v>5484.8469999999998</v>
      </c>
      <c r="D25" s="88">
        <f t="shared" si="3"/>
        <v>5357.1379999999999</v>
      </c>
      <c r="E25" s="88">
        <f t="shared" si="3"/>
        <v>5295.9940000000006</v>
      </c>
      <c r="F25" s="88">
        <f t="shared" si="3"/>
        <v>5319.1770000000006</v>
      </c>
      <c r="G25" s="88">
        <f t="shared" si="3"/>
        <v>5859.8879999999999</v>
      </c>
      <c r="H25" s="88">
        <f t="shared" si="3"/>
        <v>6687.7080000000005</v>
      </c>
      <c r="I25" s="88">
        <f t="shared" si="3"/>
        <v>7358.6689999999999</v>
      </c>
      <c r="J25" s="88">
        <f t="shared" si="3"/>
        <v>7911.4639999999999</v>
      </c>
      <c r="K25" s="88">
        <f t="shared" si="3"/>
        <v>8017.9130000000005</v>
      </c>
      <c r="L25" s="88">
        <f t="shared" si="3"/>
        <v>7971.137999999999</v>
      </c>
      <c r="M25" s="88">
        <f t="shared" si="3"/>
        <v>7932.9720000000016</v>
      </c>
      <c r="N25" s="88">
        <f t="shared" si="3"/>
        <v>7805.5</v>
      </c>
      <c r="O25" s="88">
        <f t="shared" si="3"/>
        <v>7489.7929999999997</v>
      </c>
      <c r="P25" s="88">
        <f t="shared" si="3"/>
        <v>7482.3909999999996</v>
      </c>
      <c r="Q25" s="88">
        <f t="shared" si="3"/>
        <v>7427.1659999999993</v>
      </c>
      <c r="R25" s="88">
        <f t="shared" si="3"/>
        <v>7516.4169999999995</v>
      </c>
      <c r="S25" s="88">
        <f t="shared" si="3"/>
        <v>8296.1639999999989</v>
      </c>
      <c r="T25" s="88">
        <f t="shared" si="3"/>
        <v>8397.619999999999</v>
      </c>
      <c r="U25" s="88">
        <f t="shared" si="3"/>
        <v>8279.4539999999997</v>
      </c>
      <c r="V25" s="88">
        <f t="shared" si="3"/>
        <v>7739.7159999999994</v>
      </c>
      <c r="W25" s="88">
        <f t="shared" si="3"/>
        <v>6998.6989999999996</v>
      </c>
      <c r="X25" s="88">
        <f t="shared" si="3"/>
        <v>6581.2909999999993</v>
      </c>
      <c r="Y25" s="88">
        <f t="shared" si="3"/>
        <v>6062.1710000000003</v>
      </c>
      <c r="Z25" s="89">
        <f t="shared" si="3"/>
        <v>0</v>
      </c>
      <c r="AA25" s="90">
        <f t="shared" si="3"/>
        <v>168739.215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431</v>
      </c>
      <c r="C28" s="72">
        <v>421</v>
      </c>
      <c r="D28" s="72">
        <v>417</v>
      </c>
      <c r="E28" s="72">
        <v>432</v>
      </c>
      <c r="F28" s="72">
        <v>465.5</v>
      </c>
      <c r="G28" s="72">
        <v>505</v>
      </c>
      <c r="H28" s="72">
        <v>540</v>
      </c>
      <c r="I28" s="72">
        <v>572</v>
      </c>
      <c r="J28" s="72">
        <v>623.5</v>
      </c>
      <c r="K28" s="72">
        <v>634.5</v>
      </c>
      <c r="L28" s="72">
        <v>634</v>
      </c>
      <c r="M28" s="72">
        <v>621</v>
      </c>
      <c r="N28" s="72">
        <v>611</v>
      </c>
      <c r="O28" s="72">
        <v>591.5</v>
      </c>
      <c r="P28" s="72">
        <v>578.5</v>
      </c>
      <c r="Q28" s="72">
        <v>584</v>
      </c>
      <c r="R28" s="72">
        <v>621</v>
      </c>
      <c r="S28" s="72">
        <v>695</v>
      </c>
      <c r="T28" s="72">
        <v>709.5</v>
      </c>
      <c r="U28" s="72">
        <v>692.5</v>
      </c>
      <c r="V28" s="72">
        <v>635</v>
      </c>
      <c r="W28" s="72">
        <v>566</v>
      </c>
      <c r="X28" s="72">
        <v>514</v>
      </c>
      <c r="Y28" s="72">
        <v>489</v>
      </c>
      <c r="Z28" s="73"/>
      <c r="AA28" s="74">
        <f>SUM(B28:Z28)</f>
        <v>13583.5</v>
      </c>
    </row>
    <row r="29" spans="1:27" ht="24.95" customHeight="1" x14ac:dyDescent="0.2">
      <c r="A29" s="75" t="s">
        <v>23</v>
      </c>
      <c r="B29" s="76">
        <v>5398.9250000000002</v>
      </c>
      <c r="C29" s="77">
        <v>5329.8469999999998</v>
      </c>
      <c r="D29" s="77">
        <v>5126.1379999999999</v>
      </c>
      <c r="E29" s="77">
        <v>4994.9939999999997</v>
      </c>
      <c r="F29" s="77">
        <v>5057.6769999999997</v>
      </c>
      <c r="G29" s="77">
        <v>5527.7179999999998</v>
      </c>
      <c r="H29" s="77">
        <v>6332.7079999999996</v>
      </c>
      <c r="I29" s="77">
        <v>6989.6689999999999</v>
      </c>
      <c r="J29" s="77">
        <v>7557.9639999999999</v>
      </c>
      <c r="K29" s="77">
        <v>7703.4129999999996</v>
      </c>
      <c r="L29" s="77">
        <v>7676.1379999999999</v>
      </c>
      <c r="M29" s="77">
        <v>7638.9719999999998</v>
      </c>
      <c r="N29" s="77">
        <v>7492.5</v>
      </c>
      <c r="O29" s="77">
        <v>7176.2929999999997</v>
      </c>
      <c r="P29" s="77">
        <v>7175.8909999999996</v>
      </c>
      <c r="Q29" s="77">
        <v>7084.1660000000002</v>
      </c>
      <c r="R29" s="77">
        <v>7163.4170000000004</v>
      </c>
      <c r="S29" s="77">
        <v>7906.1639999999998</v>
      </c>
      <c r="T29" s="77">
        <v>7993.12</v>
      </c>
      <c r="U29" s="77">
        <v>7864.9539999999997</v>
      </c>
      <c r="V29" s="77">
        <v>7355.7160000000003</v>
      </c>
      <c r="W29" s="77">
        <v>6681.6989999999996</v>
      </c>
      <c r="X29" s="77">
        <v>6498.2910000000002</v>
      </c>
      <c r="Y29" s="77">
        <v>5978.1710000000003</v>
      </c>
      <c r="Z29" s="78"/>
      <c r="AA29" s="79">
        <f>SUM(B29:Z29)</f>
        <v>161704.54500000001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5829.9250000000002</v>
      </c>
      <c r="C31" s="62">
        <f t="shared" si="4"/>
        <v>5750.8469999999998</v>
      </c>
      <c r="D31" s="62">
        <f t="shared" si="4"/>
        <v>5543.1379999999999</v>
      </c>
      <c r="E31" s="62">
        <f t="shared" si="4"/>
        <v>5426.9939999999997</v>
      </c>
      <c r="F31" s="62">
        <f t="shared" si="4"/>
        <v>5523.1769999999997</v>
      </c>
      <c r="G31" s="62">
        <f t="shared" si="4"/>
        <v>6032.7179999999998</v>
      </c>
      <c r="H31" s="62">
        <f t="shared" si="4"/>
        <v>6872.7079999999996</v>
      </c>
      <c r="I31" s="62">
        <f t="shared" si="4"/>
        <v>7561.6689999999999</v>
      </c>
      <c r="J31" s="62">
        <f t="shared" si="4"/>
        <v>8181.4639999999999</v>
      </c>
      <c r="K31" s="62">
        <f t="shared" si="4"/>
        <v>8337.9130000000005</v>
      </c>
      <c r="L31" s="62">
        <f t="shared" si="4"/>
        <v>8310.137999999999</v>
      </c>
      <c r="M31" s="62">
        <f t="shared" si="4"/>
        <v>8259.9719999999998</v>
      </c>
      <c r="N31" s="62">
        <f t="shared" si="4"/>
        <v>8103.5</v>
      </c>
      <c r="O31" s="62">
        <f t="shared" si="4"/>
        <v>7767.7929999999997</v>
      </c>
      <c r="P31" s="62">
        <f t="shared" si="4"/>
        <v>7754.3909999999996</v>
      </c>
      <c r="Q31" s="62">
        <f t="shared" si="4"/>
        <v>7668.1660000000002</v>
      </c>
      <c r="R31" s="62">
        <f t="shared" si="4"/>
        <v>7784.4170000000004</v>
      </c>
      <c r="S31" s="62">
        <f t="shared" si="4"/>
        <v>8601.1640000000007</v>
      </c>
      <c r="T31" s="62">
        <f t="shared" si="4"/>
        <v>8702.619999999999</v>
      </c>
      <c r="U31" s="62">
        <f t="shared" si="4"/>
        <v>8557.4539999999997</v>
      </c>
      <c r="V31" s="62">
        <f t="shared" si="4"/>
        <v>7990.7160000000003</v>
      </c>
      <c r="W31" s="62">
        <f t="shared" si="4"/>
        <v>7247.6989999999996</v>
      </c>
      <c r="X31" s="62">
        <f t="shared" si="4"/>
        <v>7012.2910000000002</v>
      </c>
      <c r="Y31" s="62">
        <f t="shared" si="4"/>
        <v>6467.1710000000003</v>
      </c>
      <c r="Z31" s="63">
        <f t="shared" si="4"/>
        <v>0</v>
      </c>
      <c r="AA31" s="64">
        <f t="shared" si="4"/>
        <v>175288.04500000001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235</v>
      </c>
      <c r="C34" s="95">
        <v>203</v>
      </c>
      <c r="D34" s="95">
        <v>145</v>
      </c>
      <c r="E34" s="95">
        <v>98</v>
      </c>
      <c r="F34" s="95">
        <v>177</v>
      </c>
      <c r="G34" s="95">
        <v>88.83</v>
      </c>
      <c r="H34" s="95">
        <v>77</v>
      </c>
      <c r="I34" s="95">
        <v>95</v>
      </c>
      <c r="J34" s="95">
        <v>162</v>
      </c>
      <c r="K34" s="95">
        <v>209</v>
      </c>
      <c r="L34" s="95">
        <v>211</v>
      </c>
      <c r="M34" s="95">
        <v>200</v>
      </c>
      <c r="N34" s="95">
        <v>172</v>
      </c>
      <c r="O34" s="95">
        <v>155</v>
      </c>
      <c r="P34" s="95">
        <v>149</v>
      </c>
      <c r="Q34" s="95">
        <v>158</v>
      </c>
      <c r="R34" s="95">
        <v>179</v>
      </c>
      <c r="S34" s="95">
        <v>212</v>
      </c>
      <c r="T34" s="95">
        <v>209</v>
      </c>
      <c r="U34" s="95">
        <v>186</v>
      </c>
      <c r="V34" s="95">
        <v>166</v>
      </c>
      <c r="W34" s="95">
        <v>161</v>
      </c>
      <c r="X34" s="95">
        <v>251</v>
      </c>
      <c r="Y34" s="95">
        <v>236</v>
      </c>
      <c r="Z34" s="96"/>
      <c r="AA34" s="74">
        <f t="shared" ref="AA34:AA39" si="5">SUM(B34:Z34)</f>
        <v>4134.83</v>
      </c>
    </row>
    <row r="35" spans="1:27" ht="24.95" customHeight="1" x14ac:dyDescent="0.2">
      <c r="A35" s="97" t="s">
        <v>41</v>
      </c>
      <c r="B35" s="98">
        <v>129</v>
      </c>
      <c r="C35" s="99">
        <v>63</v>
      </c>
      <c r="D35" s="99">
        <v>41</v>
      </c>
      <c r="E35" s="99">
        <v>33</v>
      </c>
      <c r="F35" s="99">
        <v>27</v>
      </c>
      <c r="G35" s="99">
        <v>84</v>
      </c>
      <c r="H35" s="99">
        <v>108</v>
      </c>
      <c r="I35" s="99">
        <v>108</v>
      </c>
      <c r="J35" s="99">
        <v>108</v>
      </c>
      <c r="K35" s="99">
        <v>111</v>
      </c>
      <c r="L35" s="99">
        <v>128</v>
      </c>
      <c r="M35" s="99">
        <v>127</v>
      </c>
      <c r="N35" s="99">
        <v>126</v>
      </c>
      <c r="O35" s="99">
        <v>123</v>
      </c>
      <c r="P35" s="99">
        <v>123</v>
      </c>
      <c r="Q35" s="99">
        <v>83</v>
      </c>
      <c r="R35" s="99">
        <v>89</v>
      </c>
      <c r="S35" s="99">
        <v>93</v>
      </c>
      <c r="T35" s="99">
        <v>96</v>
      </c>
      <c r="U35" s="99">
        <v>92</v>
      </c>
      <c r="V35" s="99">
        <v>85</v>
      </c>
      <c r="W35" s="99">
        <v>88</v>
      </c>
      <c r="X35" s="99">
        <v>180</v>
      </c>
      <c r="Y35" s="99">
        <v>169</v>
      </c>
      <c r="Z35" s="100"/>
      <c r="AA35" s="79">
        <f t="shared" si="5"/>
        <v>2414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105.5</v>
      </c>
      <c r="I36" s="99">
        <v>571</v>
      </c>
      <c r="J36" s="99">
        <v>571</v>
      </c>
      <c r="K36" s="99">
        <v>327.60000000000002</v>
      </c>
      <c r="L36" s="99">
        <v>443.7</v>
      </c>
      <c r="M36" s="99">
        <v>184.2</v>
      </c>
      <c r="N36" s="99">
        <v>141.6</v>
      </c>
      <c r="O36" s="99">
        <v>158.6</v>
      </c>
      <c r="P36" s="99"/>
      <c r="Q36" s="99"/>
      <c r="R36" s="99">
        <v>92.4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2595.6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336</v>
      </c>
      <c r="C38" s="99">
        <v>269.2</v>
      </c>
      <c r="D38" s="99">
        <v>369.6</v>
      </c>
      <c r="E38" s="99">
        <v>377.1</v>
      </c>
      <c r="F38" s="99">
        <v>51.8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1403.7</v>
      </c>
    </row>
    <row r="39" spans="1:27" ht="30" customHeight="1" thickBot="1" x14ac:dyDescent="0.25">
      <c r="A39" s="86" t="s">
        <v>45</v>
      </c>
      <c r="B39" s="87">
        <f t="shared" ref="B39:Z39" si="6">SUM(B34:B38)</f>
        <v>700</v>
      </c>
      <c r="C39" s="88">
        <f t="shared" si="6"/>
        <v>535.20000000000005</v>
      </c>
      <c r="D39" s="88">
        <f t="shared" si="6"/>
        <v>555.6</v>
      </c>
      <c r="E39" s="88">
        <f t="shared" si="6"/>
        <v>508.1</v>
      </c>
      <c r="F39" s="88">
        <f t="shared" si="6"/>
        <v>255.8</v>
      </c>
      <c r="G39" s="88">
        <f t="shared" si="6"/>
        <v>172.82999999999998</v>
      </c>
      <c r="H39" s="88">
        <f t="shared" si="6"/>
        <v>290.5</v>
      </c>
      <c r="I39" s="88">
        <f t="shared" si="6"/>
        <v>774</v>
      </c>
      <c r="J39" s="88">
        <f t="shared" si="6"/>
        <v>841</v>
      </c>
      <c r="K39" s="88">
        <f t="shared" si="6"/>
        <v>647.6</v>
      </c>
      <c r="L39" s="88">
        <f t="shared" si="6"/>
        <v>782.7</v>
      </c>
      <c r="M39" s="88">
        <f t="shared" si="6"/>
        <v>511.2</v>
      </c>
      <c r="N39" s="88">
        <f t="shared" si="6"/>
        <v>439.6</v>
      </c>
      <c r="O39" s="88">
        <f t="shared" si="6"/>
        <v>436.6</v>
      </c>
      <c r="P39" s="88">
        <f t="shared" si="6"/>
        <v>272</v>
      </c>
      <c r="Q39" s="88">
        <f t="shared" si="6"/>
        <v>241</v>
      </c>
      <c r="R39" s="88">
        <f t="shared" si="6"/>
        <v>360.4</v>
      </c>
      <c r="S39" s="88">
        <f t="shared" si="6"/>
        <v>305</v>
      </c>
      <c r="T39" s="88">
        <f t="shared" si="6"/>
        <v>305</v>
      </c>
      <c r="U39" s="88">
        <f t="shared" si="6"/>
        <v>278</v>
      </c>
      <c r="V39" s="88">
        <f t="shared" si="6"/>
        <v>251</v>
      </c>
      <c r="W39" s="88">
        <f t="shared" si="6"/>
        <v>249</v>
      </c>
      <c r="X39" s="88">
        <f t="shared" si="6"/>
        <v>431</v>
      </c>
      <c r="Y39" s="88">
        <f t="shared" si="6"/>
        <v>405</v>
      </c>
      <c r="Z39" s="89">
        <f t="shared" si="6"/>
        <v>0</v>
      </c>
      <c r="AA39" s="90">
        <f t="shared" si="5"/>
        <v>10548.130000000001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105.5</v>
      </c>
      <c r="I44" s="99">
        <v>571</v>
      </c>
      <c r="J44" s="99">
        <v>571</v>
      </c>
      <c r="K44" s="99">
        <v>327.60000000000002</v>
      </c>
      <c r="L44" s="99">
        <v>443.7</v>
      </c>
      <c r="M44" s="99">
        <v>184.2</v>
      </c>
      <c r="N44" s="99">
        <v>141.6</v>
      </c>
      <c r="O44" s="99">
        <v>158.6</v>
      </c>
      <c r="P44" s="99"/>
      <c r="Q44" s="99"/>
      <c r="R44" s="99">
        <v>92.4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2595.6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336</v>
      </c>
      <c r="C46" s="99">
        <v>269.2</v>
      </c>
      <c r="D46" s="99">
        <v>369.6</v>
      </c>
      <c r="E46" s="99">
        <v>377.1</v>
      </c>
      <c r="F46" s="99">
        <v>51.8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1403.7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17.350000000000001</v>
      </c>
      <c r="T47" s="99">
        <v>1.35</v>
      </c>
      <c r="U47" s="99">
        <v>23</v>
      </c>
      <c r="V47" s="99">
        <v>1</v>
      </c>
      <c r="W47" s="99"/>
      <c r="X47" s="99"/>
      <c r="Y47" s="99"/>
      <c r="Z47" s="100"/>
      <c r="AA47" s="79">
        <f t="shared" si="7"/>
        <v>42.7</v>
      </c>
    </row>
    <row r="48" spans="1:27" ht="30" customHeight="1" thickBot="1" x14ac:dyDescent="0.25">
      <c r="A48" s="86" t="s">
        <v>48</v>
      </c>
      <c r="B48" s="87">
        <f>SUM(B42:B47)</f>
        <v>336</v>
      </c>
      <c r="C48" s="88">
        <f t="shared" ref="C48:Z48" si="8">SUM(C42:C47)</f>
        <v>269.2</v>
      </c>
      <c r="D48" s="88">
        <f t="shared" si="8"/>
        <v>369.6</v>
      </c>
      <c r="E48" s="88">
        <f t="shared" si="8"/>
        <v>377.1</v>
      </c>
      <c r="F48" s="88">
        <f t="shared" si="8"/>
        <v>51.8</v>
      </c>
      <c r="G48" s="88">
        <f t="shared" si="8"/>
        <v>0</v>
      </c>
      <c r="H48" s="88">
        <f t="shared" si="8"/>
        <v>105.5</v>
      </c>
      <c r="I48" s="88">
        <f t="shared" si="8"/>
        <v>571</v>
      </c>
      <c r="J48" s="88">
        <f t="shared" si="8"/>
        <v>571</v>
      </c>
      <c r="K48" s="88">
        <f t="shared" si="8"/>
        <v>327.60000000000002</v>
      </c>
      <c r="L48" s="88">
        <f t="shared" si="8"/>
        <v>443.7</v>
      </c>
      <c r="M48" s="88">
        <f t="shared" si="8"/>
        <v>184.2</v>
      </c>
      <c r="N48" s="88">
        <f t="shared" si="8"/>
        <v>141.6</v>
      </c>
      <c r="O48" s="88">
        <f t="shared" si="8"/>
        <v>158.6</v>
      </c>
      <c r="P48" s="88">
        <f t="shared" si="8"/>
        <v>0</v>
      </c>
      <c r="Q48" s="88">
        <f t="shared" si="8"/>
        <v>0</v>
      </c>
      <c r="R48" s="88">
        <f t="shared" si="8"/>
        <v>92.4</v>
      </c>
      <c r="S48" s="88">
        <f t="shared" si="8"/>
        <v>17.350000000000001</v>
      </c>
      <c r="T48" s="88">
        <f t="shared" si="8"/>
        <v>1.35</v>
      </c>
      <c r="U48" s="88">
        <f t="shared" si="8"/>
        <v>23</v>
      </c>
      <c r="V48" s="88">
        <f t="shared" si="8"/>
        <v>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4041.9999999999991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6165.9249999999993</v>
      </c>
      <c r="C51" s="88">
        <f t="shared" si="10"/>
        <v>6020.0469999999996</v>
      </c>
      <c r="D51" s="88">
        <f t="shared" si="10"/>
        <v>5912.7380000000003</v>
      </c>
      <c r="E51" s="88">
        <f t="shared" si="10"/>
        <v>5804.094000000001</v>
      </c>
      <c r="F51" s="88">
        <f t="shared" si="10"/>
        <v>5574.9770000000008</v>
      </c>
      <c r="G51" s="88">
        <f t="shared" si="10"/>
        <v>6032.7179999999998</v>
      </c>
      <c r="H51" s="88">
        <f t="shared" si="10"/>
        <v>6978.2080000000005</v>
      </c>
      <c r="I51" s="88">
        <f t="shared" si="10"/>
        <v>8132.6689999999999</v>
      </c>
      <c r="J51" s="88">
        <f t="shared" si="10"/>
        <v>8752.4639999999999</v>
      </c>
      <c r="K51" s="88">
        <f t="shared" si="10"/>
        <v>8665.5130000000008</v>
      </c>
      <c r="L51" s="88">
        <f t="shared" si="10"/>
        <v>8753.8379999999997</v>
      </c>
      <c r="M51" s="88">
        <f t="shared" si="10"/>
        <v>8444.1720000000023</v>
      </c>
      <c r="N51" s="88">
        <f t="shared" si="10"/>
        <v>8245.1</v>
      </c>
      <c r="O51" s="88">
        <f t="shared" si="10"/>
        <v>7926.393</v>
      </c>
      <c r="P51" s="88">
        <f t="shared" si="10"/>
        <v>7754.3909999999996</v>
      </c>
      <c r="Q51" s="88">
        <f t="shared" si="10"/>
        <v>7668.1659999999993</v>
      </c>
      <c r="R51" s="88">
        <f t="shared" si="10"/>
        <v>7876.8169999999991</v>
      </c>
      <c r="S51" s="88">
        <f t="shared" si="10"/>
        <v>8601.1639999999989</v>
      </c>
      <c r="T51" s="88">
        <f t="shared" si="10"/>
        <v>8702.619999999999</v>
      </c>
      <c r="U51" s="88">
        <f t="shared" si="10"/>
        <v>8557.4539999999997</v>
      </c>
      <c r="V51" s="88">
        <f t="shared" si="10"/>
        <v>7990.7159999999994</v>
      </c>
      <c r="W51" s="88">
        <f t="shared" si="10"/>
        <v>7247.6989999999996</v>
      </c>
      <c r="X51" s="88">
        <f t="shared" si="10"/>
        <v>7012.2909999999993</v>
      </c>
      <c r="Y51" s="88">
        <f t="shared" si="10"/>
        <v>6467.1710000000003</v>
      </c>
      <c r="Z51" s="89">
        <f t="shared" si="10"/>
        <v>0</v>
      </c>
      <c r="AA51" s="105">
        <f>SUM(B51:Z51)</f>
        <v>179287.34499999997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6" sqref="K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-287.79999999999995</v>
      </c>
      <c r="C4" s="18">
        <v>-394.8</v>
      </c>
      <c r="D4" s="18">
        <v>-294.39999999999998</v>
      </c>
      <c r="E4" s="18">
        <v>-286.89999999999998</v>
      </c>
      <c r="F4" s="18">
        <v>-315.89999999999998</v>
      </c>
      <c r="G4" s="18">
        <v>-533.9</v>
      </c>
      <c r="H4" s="18">
        <v>-394.5</v>
      </c>
      <c r="I4" s="18">
        <v>71</v>
      </c>
      <c r="J4" s="18">
        <v>185.60000000000002</v>
      </c>
      <c r="K4" s="18">
        <v>66.400000000000034</v>
      </c>
      <c r="L4" s="18">
        <v>-56.300000000000011</v>
      </c>
      <c r="M4" s="18">
        <v>-315.8</v>
      </c>
      <c r="N4" s="18">
        <v>-358.4</v>
      </c>
      <c r="O4" s="18">
        <v>-341.4</v>
      </c>
      <c r="P4" s="18">
        <v>-703.5</v>
      </c>
      <c r="Q4" s="18">
        <v>-561.6</v>
      </c>
      <c r="R4" s="18">
        <v>-407.6</v>
      </c>
      <c r="S4" s="18">
        <v>-604.70000000000005</v>
      </c>
      <c r="T4" s="18">
        <v>-640.70000000000005</v>
      </c>
      <c r="U4" s="18">
        <v>-797.6</v>
      </c>
      <c r="V4" s="18">
        <v>-752</v>
      </c>
      <c r="W4" s="18">
        <v>-1164</v>
      </c>
      <c r="X4" s="18">
        <v>-1112.5</v>
      </c>
      <c r="Y4" s="18">
        <v>-1164</v>
      </c>
      <c r="Z4" s="19"/>
      <c r="AA4" s="112">
        <f>SUM(B4:Z4)</f>
        <v>-11165.300000000001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189.1</v>
      </c>
      <c r="C7" s="118">
        <v>181.32</v>
      </c>
      <c r="D7" s="118">
        <v>179.34</v>
      </c>
      <c r="E7" s="118">
        <v>179.34</v>
      </c>
      <c r="F7" s="118">
        <v>181.2</v>
      </c>
      <c r="G7" s="118">
        <v>205.01</v>
      </c>
      <c r="H7" s="118">
        <v>220.02</v>
      </c>
      <c r="I7" s="118">
        <v>263.92</v>
      </c>
      <c r="J7" s="118">
        <v>288.18</v>
      </c>
      <c r="K7" s="118">
        <v>243.14</v>
      </c>
      <c r="L7" s="118">
        <v>225.54</v>
      </c>
      <c r="M7" s="118">
        <v>220.45</v>
      </c>
      <c r="N7" s="118">
        <v>214.93</v>
      </c>
      <c r="O7" s="118">
        <v>214.99</v>
      </c>
      <c r="P7" s="118">
        <v>215</v>
      </c>
      <c r="Q7" s="118">
        <v>227.15</v>
      </c>
      <c r="R7" s="118">
        <v>266.73</v>
      </c>
      <c r="S7" s="118">
        <v>305.58999999999997</v>
      </c>
      <c r="T7" s="118">
        <v>302.58999999999997</v>
      </c>
      <c r="U7" s="118">
        <v>280</v>
      </c>
      <c r="V7" s="118">
        <v>262.08</v>
      </c>
      <c r="W7" s="118">
        <v>219.57</v>
      </c>
      <c r="X7" s="118">
        <v>227.15</v>
      </c>
      <c r="Y7" s="118">
        <v>218.06</v>
      </c>
      <c r="Z7" s="119"/>
      <c r="AA7" s="120">
        <f>IF(SUM(B7:Z7)&lt;&gt;0,AVERAGEIF(B7:Z7,"&lt;&gt;"""),"")</f>
        <v>230.43333333333331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623.79999999999995</v>
      </c>
      <c r="C13" s="130">
        <v>664</v>
      </c>
      <c r="D13" s="130">
        <v>664</v>
      </c>
      <c r="E13" s="130">
        <v>664</v>
      </c>
      <c r="F13" s="130">
        <v>367.7</v>
      </c>
      <c r="G13" s="130">
        <v>33.9</v>
      </c>
      <c r="H13" s="130"/>
      <c r="I13" s="130"/>
      <c r="J13" s="130"/>
      <c r="K13" s="130"/>
      <c r="L13" s="130"/>
      <c r="M13" s="130"/>
      <c r="N13" s="130"/>
      <c r="O13" s="130"/>
      <c r="P13" s="130">
        <v>203.5</v>
      </c>
      <c r="Q13" s="130">
        <v>61.6</v>
      </c>
      <c r="R13" s="130"/>
      <c r="S13" s="130">
        <v>104.7</v>
      </c>
      <c r="T13" s="130">
        <v>349.1</v>
      </c>
      <c r="U13" s="130">
        <v>428.3</v>
      </c>
      <c r="V13" s="130">
        <v>252</v>
      </c>
      <c r="W13" s="130">
        <v>664</v>
      </c>
      <c r="X13" s="130">
        <v>612.5</v>
      </c>
      <c r="Y13" s="131">
        <v>664</v>
      </c>
      <c r="Z13" s="132"/>
      <c r="AA13" s="133">
        <f t="shared" si="0"/>
        <v>6357.0999999999995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500</v>
      </c>
      <c r="H15" s="134">
        <v>500</v>
      </c>
      <c r="I15" s="134">
        <v>500</v>
      </c>
      <c r="J15" s="134">
        <v>385.4</v>
      </c>
      <c r="K15" s="134">
        <v>261.2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291.60000000000002</v>
      </c>
      <c r="U15" s="134">
        <v>369.3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8807.5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623.79999999999995</v>
      </c>
      <c r="C16" s="136">
        <f t="shared" si="1"/>
        <v>664</v>
      </c>
      <c r="D16" s="136">
        <f t="shared" si="1"/>
        <v>664</v>
      </c>
      <c r="E16" s="136">
        <f t="shared" si="1"/>
        <v>664</v>
      </c>
      <c r="F16" s="136">
        <f t="shared" si="1"/>
        <v>367.7</v>
      </c>
      <c r="G16" s="136">
        <f t="shared" si="1"/>
        <v>533.9</v>
      </c>
      <c r="H16" s="136">
        <f t="shared" si="1"/>
        <v>500</v>
      </c>
      <c r="I16" s="136">
        <f t="shared" si="1"/>
        <v>500</v>
      </c>
      <c r="J16" s="136">
        <f t="shared" si="1"/>
        <v>385.4</v>
      </c>
      <c r="K16" s="136">
        <f t="shared" si="1"/>
        <v>261.2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703.5</v>
      </c>
      <c r="Q16" s="136">
        <f t="shared" si="1"/>
        <v>561.6</v>
      </c>
      <c r="R16" s="136">
        <f t="shared" si="1"/>
        <v>500</v>
      </c>
      <c r="S16" s="136">
        <f t="shared" si="1"/>
        <v>604.70000000000005</v>
      </c>
      <c r="T16" s="136">
        <f t="shared" si="1"/>
        <v>640.70000000000005</v>
      </c>
      <c r="U16" s="136">
        <f t="shared" si="1"/>
        <v>797.6</v>
      </c>
      <c r="V16" s="136">
        <f t="shared" si="1"/>
        <v>752</v>
      </c>
      <c r="W16" s="136">
        <f t="shared" si="1"/>
        <v>1164</v>
      </c>
      <c r="X16" s="136">
        <f t="shared" si="1"/>
        <v>1112.5</v>
      </c>
      <c r="Y16" s="136">
        <f t="shared" si="1"/>
        <v>1164</v>
      </c>
      <c r="Z16" s="137" t="str">
        <f t="shared" si="1"/>
        <v/>
      </c>
      <c r="AA16" s="90">
        <f t="shared" si="0"/>
        <v>15164.6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105.5</v>
      </c>
      <c r="I21" s="130">
        <v>571</v>
      </c>
      <c r="J21" s="130">
        <v>571</v>
      </c>
      <c r="K21" s="130">
        <v>327.60000000000002</v>
      </c>
      <c r="L21" s="130">
        <v>443.7</v>
      </c>
      <c r="M21" s="130">
        <v>184.2</v>
      </c>
      <c r="N21" s="130">
        <v>141.6</v>
      </c>
      <c r="O21" s="130">
        <v>158.6</v>
      </c>
      <c r="P21" s="130"/>
      <c r="Q21" s="130"/>
      <c r="R21" s="130">
        <v>92.4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2595.6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336</v>
      </c>
      <c r="C23" s="134">
        <v>269.2</v>
      </c>
      <c r="D23" s="134">
        <v>369.6</v>
      </c>
      <c r="E23" s="134">
        <v>377.1</v>
      </c>
      <c r="F23" s="134">
        <v>51.8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1403.7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336</v>
      </c>
      <c r="C24" s="136">
        <f t="shared" si="3"/>
        <v>269.2</v>
      </c>
      <c r="D24" s="136">
        <f t="shared" si="3"/>
        <v>369.6</v>
      </c>
      <c r="E24" s="136">
        <f t="shared" si="3"/>
        <v>377.1</v>
      </c>
      <c r="F24" s="136">
        <f t="shared" si="3"/>
        <v>51.8</v>
      </c>
      <c r="G24" s="136">
        <f t="shared" si="3"/>
        <v>0</v>
      </c>
      <c r="H24" s="136">
        <f t="shared" si="3"/>
        <v>105.5</v>
      </c>
      <c r="I24" s="136">
        <f t="shared" si="3"/>
        <v>571</v>
      </c>
      <c r="J24" s="136">
        <f t="shared" si="3"/>
        <v>571</v>
      </c>
      <c r="K24" s="136">
        <f t="shared" si="3"/>
        <v>327.60000000000002</v>
      </c>
      <c r="L24" s="136">
        <f t="shared" si="3"/>
        <v>443.7</v>
      </c>
      <c r="M24" s="136">
        <f t="shared" si="3"/>
        <v>184.2</v>
      </c>
      <c r="N24" s="136">
        <f t="shared" si="3"/>
        <v>141.6</v>
      </c>
      <c r="O24" s="136">
        <f t="shared" si="3"/>
        <v>158.6</v>
      </c>
      <c r="P24" s="136">
        <f t="shared" si="3"/>
        <v>0</v>
      </c>
      <c r="Q24" s="136">
        <f t="shared" si="3"/>
        <v>0</v>
      </c>
      <c r="R24" s="136">
        <f t="shared" si="3"/>
        <v>92.4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3999.2999999999993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2022-02-03T12:04:19Z</dcterms:created>
  <dcterms:modified xsi:type="dcterms:W3CDTF">2022-02-03T12:04:20Z</dcterms:modified>
</cp:coreProperties>
</file>