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<sst xmlns="http://schemas.openxmlformats.org/spreadsheetml/2006/main" count="117" uniqueCount="53">
  <si>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02/02/2022 14:14:11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</si>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</sst>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974.82299999999998</c:v>
                </c:pt>
                <c:pt idx="1">
                  <c:v>797</c:v>
                </c:pt>
                <c:pt idx="2">
                  <c:v>797</c:v>
                </c:pt>
                <c:pt idx="3">
                  <c:v>797</c:v>
                </c:pt>
                <c:pt idx="4">
                  <c:v>797</c:v>
                </c:pt>
                <c:pt idx="5">
                  <c:v>797</c:v>
                </c:pt>
                <c:pt idx="6">
                  <c:v>865</c:v>
                </c:pt>
                <c:pt idx="7">
                  <c:v>865</c:v>
                </c:pt>
                <c:pt idx="8">
                  <c:v>865</c:v>
                </c:pt>
                <c:pt idx="9">
                  <c:v>865</c:v>
                </c:pt>
                <c:pt idx="10">
                  <c:v>865</c:v>
                </c:pt>
                <c:pt idx="11">
                  <c:v>865</c:v>
                </c:pt>
                <c:pt idx="12">
                  <c:v>865</c:v>
                </c:pt>
                <c:pt idx="13">
                  <c:v>865</c:v>
                </c:pt>
                <c:pt idx="14">
                  <c:v>865</c:v>
                </c:pt>
                <c:pt idx="15">
                  <c:v>865</c:v>
                </c:pt>
                <c:pt idx="16">
                  <c:v>885</c:v>
                </c:pt>
                <c:pt idx="17">
                  <c:v>885</c:v>
                </c:pt>
                <c:pt idx="18">
                  <c:v>901</c:v>
                </c:pt>
                <c:pt idx="19">
                  <c:v>901</c:v>
                </c:pt>
                <c:pt idx="20">
                  <c:v>901</c:v>
                </c:pt>
                <c:pt idx="21">
                  <c:v>901</c:v>
                </c:pt>
                <c:pt idx="22">
                  <c:v>885</c:v>
                </c:pt>
                <c:pt idx="23">
                  <c:v>885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194</c:v>
                </c:pt>
                <c:pt idx="1">
                  <c:v>189</c:v>
                </c:pt>
                <c:pt idx="2">
                  <c:v>184</c:v>
                </c:pt>
                <c:pt idx="3">
                  <c:v>178</c:v>
                </c:pt>
                <c:pt idx="4">
                  <c:v>184</c:v>
                </c:pt>
                <c:pt idx="5">
                  <c:v>216</c:v>
                </c:pt>
                <c:pt idx="6">
                  <c:v>269</c:v>
                </c:pt>
                <c:pt idx="7">
                  <c:v>310.64999999999998</c:v>
                </c:pt>
                <c:pt idx="8">
                  <c:v>345.65</c:v>
                </c:pt>
                <c:pt idx="9">
                  <c:v>322</c:v>
                </c:pt>
                <c:pt idx="10">
                  <c:v>327</c:v>
                </c:pt>
                <c:pt idx="11">
                  <c:v>307.64999999999998</c:v>
                </c:pt>
                <c:pt idx="12">
                  <c:v>312.64999999999998</c:v>
                </c:pt>
                <c:pt idx="13">
                  <c:v>312.64999999999998</c:v>
                </c:pt>
                <c:pt idx="14">
                  <c:v>262.64999999999998</c:v>
                </c:pt>
                <c:pt idx="15">
                  <c:v>282</c:v>
                </c:pt>
                <c:pt idx="16">
                  <c:v>356.65</c:v>
                </c:pt>
                <c:pt idx="17">
                  <c:v>361.65</c:v>
                </c:pt>
                <c:pt idx="18">
                  <c:v>356.65</c:v>
                </c:pt>
                <c:pt idx="19">
                  <c:v>333</c:v>
                </c:pt>
                <c:pt idx="20">
                  <c:v>333</c:v>
                </c:pt>
                <c:pt idx="21">
                  <c:v>313.64999999999998</c:v>
                </c:pt>
                <c:pt idx="22">
                  <c:v>305</c:v>
                </c:pt>
                <c:pt idx="23">
                  <c:v>273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1277.9000000000001</c:v>
                </c:pt>
                <c:pt idx="1">
                  <c:v>1117.9000000000001</c:v>
                </c:pt>
                <c:pt idx="2">
                  <c:v>1117.9000000000001</c:v>
                </c:pt>
                <c:pt idx="3">
                  <c:v>1117.9000000000001</c:v>
                </c:pt>
                <c:pt idx="4">
                  <c:v>1117.9000000000001</c:v>
                </c:pt>
                <c:pt idx="5">
                  <c:v>1247.9000000000001</c:v>
                </c:pt>
                <c:pt idx="6">
                  <c:v>1949.9549999999999</c:v>
                </c:pt>
                <c:pt idx="7">
                  <c:v>2817.5370000000003</c:v>
                </c:pt>
                <c:pt idx="8">
                  <c:v>2878.114</c:v>
                </c:pt>
                <c:pt idx="9">
                  <c:v>2599.1710000000003</c:v>
                </c:pt>
                <c:pt idx="10">
                  <c:v>2357.3420000000001</c:v>
                </c:pt>
                <c:pt idx="11">
                  <c:v>2310.3070000000002</c:v>
                </c:pt>
                <c:pt idx="12">
                  <c:v>2233.2039999999997</c:v>
                </c:pt>
                <c:pt idx="13">
                  <c:v>2145.6440000000002</c:v>
                </c:pt>
                <c:pt idx="14">
                  <c:v>2480.4939999999997</c:v>
                </c:pt>
                <c:pt idx="15">
                  <c:v>2834.6970000000001</c:v>
                </c:pt>
                <c:pt idx="16">
                  <c:v>3203.8319999999999</c:v>
                </c:pt>
                <c:pt idx="17">
                  <c:v>3413.1089999999999</c:v>
                </c:pt>
                <c:pt idx="18">
                  <c:v>3422.0149999999999</c:v>
                </c:pt>
                <c:pt idx="19">
                  <c:v>3426.5529999999999</c:v>
                </c:pt>
                <c:pt idx="20">
                  <c:v>3323.03</c:v>
                </c:pt>
                <c:pt idx="21">
                  <c:v>2752.1579999999999</c:v>
                </c:pt>
                <c:pt idx="22">
                  <c:v>2560.9659999999999</c:v>
                </c:pt>
                <c:pt idx="23">
                  <c:v>2038.971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1318</c:v>
                </c:pt>
                <c:pt idx="1">
                  <c:v>1519.454</c:v>
                </c:pt>
                <c:pt idx="2">
                  <c:v>1356.1</c:v>
                </c:pt>
                <c:pt idx="3">
                  <c:v>1200</c:v>
                </c:pt>
                <c:pt idx="4">
                  <c:v>1276.7</c:v>
                </c:pt>
                <c:pt idx="5">
                  <c:v>1337.3</c:v>
                </c:pt>
                <c:pt idx="6">
                  <c:v>1371.7629999999999</c:v>
                </c:pt>
                <c:pt idx="7">
                  <c:v>1096.616</c:v>
                </c:pt>
                <c:pt idx="8">
                  <c:v>1218.4000000000001</c:v>
                </c:pt>
                <c:pt idx="9">
                  <c:v>1257.7</c:v>
                </c:pt>
                <c:pt idx="10">
                  <c:v>1299</c:v>
                </c:pt>
                <c:pt idx="11">
                  <c:v>1305</c:v>
                </c:pt>
                <c:pt idx="12">
                  <c:v>1324</c:v>
                </c:pt>
                <c:pt idx="13">
                  <c:v>1339</c:v>
                </c:pt>
                <c:pt idx="14">
                  <c:v>1302</c:v>
                </c:pt>
                <c:pt idx="15">
                  <c:v>1296</c:v>
                </c:pt>
                <c:pt idx="16">
                  <c:v>1071.4000000000001</c:v>
                </c:pt>
                <c:pt idx="17">
                  <c:v>1227.7</c:v>
                </c:pt>
                <c:pt idx="18">
                  <c:v>1072.3</c:v>
                </c:pt>
                <c:pt idx="19">
                  <c:v>1176.5999999999999</c:v>
                </c:pt>
                <c:pt idx="20">
                  <c:v>923</c:v>
                </c:pt>
                <c:pt idx="21">
                  <c:v>1163.8</c:v>
                </c:pt>
                <c:pt idx="22">
                  <c:v>1225.2</c:v>
                </c:pt>
                <c:pt idx="23">
                  <c:v>1440.9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2336.2150000000001</c:v>
                </c:pt>
                <c:pt idx="1">
                  <c:v>2402.3070000000002</c:v>
                </c:pt>
                <c:pt idx="2">
                  <c:v>2470.6380000000004</c:v>
                </c:pt>
                <c:pt idx="3">
                  <c:v>2530.2319999999995</c:v>
                </c:pt>
                <c:pt idx="4">
                  <c:v>2559.0000000000005</c:v>
                </c:pt>
                <c:pt idx="5">
                  <c:v>2562.7490000000003</c:v>
                </c:pt>
                <c:pt idx="6">
                  <c:v>2586.9060000000009</c:v>
                </c:pt>
                <c:pt idx="7">
                  <c:v>2882.3209999999999</c:v>
                </c:pt>
                <c:pt idx="8">
                  <c:v>3480.119999999999</c:v>
                </c:pt>
                <c:pt idx="9">
                  <c:v>4027.9159999999997</c:v>
                </c:pt>
                <c:pt idx="10">
                  <c:v>4377.3659999999991</c:v>
                </c:pt>
                <c:pt idx="11">
                  <c:v>4535.8449999999993</c:v>
                </c:pt>
                <c:pt idx="12">
                  <c:v>4467.2319999999991</c:v>
                </c:pt>
                <c:pt idx="13">
                  <c:v>4219.1740000000009</c:v>
                </c:pt>
                <c:pt idx="14">
                  <c:v>3811.2970000000009</c:v>
                </c:pt>
                <c:pt idx="15">
                  <c:v>3184.2290000000003</c:v>
                </c:pt>
                <c:pt idx="16">
                  <c:v>2626.8930000000005</c:v>
                </c:pt>
                <c:pt idx="17">
                  <c:v>2476.0550000000007</c:v>
                </c:pt>
                <c:pt idx="18">
                  <c:v>2441.422</c:v>
                </c:pt>
                <c:pt idx="19">
                  <c:v>2392.1909999999998</c:v>
                </c:pt>
                <c:pt idx="20">
                  <c:v>2342.9070000000002</c:v>
                </c:pt>
                <c:pt idx="21">
                  <c:v>2294.9569999999999</c:v>
                </c:pt>
                <c:pt idx="22">
                  <c:v>2218.4250000000006</c:v>
                </c:pt>
                <c:pt idx="23">
                  <c:v>2136.2820000000002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53</c:v>
                </c:pt>
                <c:pt idx="1">
                  <c:v>43</c:v>
                </c:pt>
                <c:pt idx="2">
                  <c:v>39</c:v>
                </c:pt>
                <c:pt idx="3">
                  <c:v>39</c:v>
                </c:pt>
                <c:pt idx="4">
                  <c:v>41</c:v>
                </c:pt>
                <c:pt idx="5">
                  <c:v>42</c:v>
                </c:pt>
                <c:pt idx="6">
                  <c:v>45</c:v>
                </c:pt>
                <c:pt idx="7">
                  <c:v>56</c:v>
                </c:pt>
                <c:pt idx="8">
                  <c:v>70</c:v>
                </c:pt>
                <c:pt idx="9">
                  <c:v>84</c:v>
                </c:pt>
                <c:pt idx="10">
                  <c:v>96</c:v>
                </c:pt>
                <c:pt idx="11">
                  <c:v>104</c:v>
                </c:pt>
                <c:pt idx="12">
                  <c:v>116</c:v>
                </c:pt>
                <c:pt idx="13">
                  <c:v>127</c:v>
                </c:pt>
                <c:pt idx="14">
                  <c:v>130</c:v>
                </c:pt>
                <c:pt idx="15">
                  <c:v>129</c:v>
                </c:pt>
                <c:pt idx="16">
                  <c:v>127</c:v>
                </c:pt>
                <c:pt idx="17">
                  <c:v>124</c:v>
                </c:pt>
                <c:pt idx="18">
                  <c:v>119</c:v>
                </c:pt>
                <c:pt idx="19">
                  <c:v>113</c:v>
                </c:pt>
                <c:pt idx="20">
                  <c:v>106</c:v>
                </c:pt>
                <c:pt idx="21">
                  <c:v>96</c:v>
                </c:pt>
                <c:pt idx="22">
                  <c:v>84</c:v>
                </c:pt>
                <c:pt idx="23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141</c:v>
                </c:pt>
                <c:pt idx="6">
                  <c:v>361</c:v>
                </c:pt>
                <c:pt idx="7">
                  <c:v>391</c:v>
                </c:pt>
                <c:pt idx="8">
                  <c:v>385</c:v>
                </c:pt>
                <c:pt idx="9">
                  <c:v>323</c:v>
                </c:pt>
                <c:pt idx="10">
                  <c:v>176</c:v>
                </c:pt>
                <c:pt idx="11">
                  <c:v>94</c:v>
                </c:pt>
                <c:pt idx="12">
                  <c:v>44</c:v>
                </c:pt>
                <c:pt idx="13">
                  <c:v>30</c:v>
                </c:pt>
                <c:pt idx="14">
                  <c:v>102</c:v>
                </c:pt>
                <c:pt idx="15">
                  <c:v>258</c:v>
                </c:pt>
                <c:pt idx="16">
                  <c:v>566</c:v>
                </c:pt>
                <c:pt idx="17">
                  <c:v>932</c:v>
                </c:pt>
                <c:pt idx="18">
                  <c:v>1208</c:v>
                </c:pt>
                <c:pt idx="19">
                  <c:v>978</c:v>
                </c:pt>
                <c:pt idx="20">
                  <c:v>711</c:v>
                </c:pt>
                <c:pt idx="21">
                  <c:v>386</c:v>
                </c:pt>
                <c:pt idx="22">
                  <c:v>186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564424"/>
        <c:axId val="181564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6153.9380000000001</c:v>
                </c:pt>
                <c:pt idx="1">
                  <c:v>6068.661000000001</c:v>
                </c:pt>
                <c:pt idx="2">
                  <c:v>5964.6380000000008</c:v>
                </c:pt>
                <c:pt idx="3">
                  <c:v>5862.1750000000011</c:v>
                </c:pt>
                <c:pt idx="4">
                  <c:v>5975.6269999999995</c:v>
                </c:pt>
                <c:pt idx="5">
                  <c:v>6343.9949999999999</c:v>
                </c:pt>
                <c:pt idx="6">
                  <c:v>7448.6240000000007</c:v>
                </c:pt>
                <c:pt idx="7">
                  <c:v>8419.123999999998</c:v>
                </c:pt>
                <c:pt idx="8">
                  <c:v>9242.2690000000021</c:v>
                </c:pt>
                <c:pt idx="9">
                  <c:v>9478.8050000000003</c:v>
                </c:pt>
                <c:pt idx="10">
                  <c:v>9497.7440000000024</c:v>
                </c:pt>
                <c:pt idx="11">
                  <c:v>9521.8020000000033</c:v>
                </c:pt>
                <c:pt idx="12">
                  <c:v>9362.0859999999975</c:v>
                </c:pt>
                <c:pt idx="13">
                  <c:v>9038.4680000000008</c:v>
                </c:pt>
                <c:pt idx="14">
                  <c:v>8953.4409999999971</c:v>
                </c:pt>
                <c:pt idx="15">
                  <c:v>8848.9260000000031</c:v>
                </c:pt>
                <c:pt idx="16">
                  <c:v>8836.7360000000044</c:v>
                </c:pt>
                <c:pt idx="17">
                  <c:v>9419.5540000000019</c:v>
                </c:pt>
                <c:pt idx="18">
                  <c:v>9520.3509999999987</c:v>
                </c:pt>
                <c:pt idx="19">
                  <c:v>9320.3390000000036</c:v>
                </c:pt>
                <c:pt idx="20">
                  <c:v>8639.9809999999998</c:v>
                </c:pt>
                <c:pt idx="21">
                  <c:v>7907.5920000000015</c:v>
                </c:pt>
                <c:pt idx="22">
                  <c:v>7464.5480000000034</c:v>
                </c:pt>
                <c:pt idx="23">
                  <c:v>6846.1530000000012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564424"/>
        <c:axId val="181564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198.73</c:v>
                </c:pt>
                <c:pt idx="1">
                  <c:v>206.13</c:v>
                </c:pt>
                <c:pt idx="2">
                  <c:v>181.56</c:v>
                </c:pt>
                <c:pt idx="3">
                  <c:v>177.43</c:v>
                </c:pt>
                <c:pt idx="4">
                  <c:v>178.99</c:v>
                </c:pt>
                <c:pt idx="5">
                  <c:v>193.1</c:v>
                </c:pt>
                <c:pt idx="6">
                  <c:v>222.51</c:v>
                </c:pt>
                <c:pt idx="7">
                  <c:v>252.17</c:v>
                </c:pt>
                <c:pt idx="8">
                  <c:v>251.03</c:v>
                </c:pt>
                <c:pt idx="9">
                  <c:v>231.79</c:v>
                </c:pt>
                <c:pt idx="10">
                  <c:v>213.26</c:v>
                </c:pt>
                <c:pt idx="11">
                  <c:v>210.98</c:v>
                </c:pt>
                <c:pt idx="12">
                  <c:v>207.35</c:v>
                </c:pt>
                <c:pt idx="13">
                  <c:v>197.19</c:v>
                </c:pt>
                <c:pt idx="14">
                  <c:v>203</c:v>
                </c:pt>
                <c:pt idx="15">
                  <c:v>231.65</c:v>
                </c:pt>
                <c:pt idx="16">
                  <c:v>239.91</c:v>
                </c:pt>
                <c:pt idx="17">
                  <c:v>274.99</c:v>
                </c:pt>
                <c:pt idx="18">
                  <c:v>275.56</c:v>
                </c:pt>
                <c:pt idx="19">
                  <c:v>273.16000000000003</c:v>
                </c:pt>
                <c:pt idx="20">
                  <c:v>245.69</c:v>
                </c:pt>
                <c:pt idx="21">
                  <c:v>218.59</c:v>
                </c:pt>
                <c:pt idx="22">
                  <c:v>225.9</c:v>
                </c:pt>
                <c:pt idx="23">
                  <c:v>212.38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501256"/>
        <c:axId val="181565208"/>
      </c:lineChart>
      <c:catAx>
        <c:axId val="181564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64816"/>
        <c:crosses val="autoZero"/>
        <c:auto val="1"/>
        <c:lblAlgn val="ctr"/>
        <c:lblOffset val="100"/>
        <c:noMultiLvlLbl val="0"/>
      </c:catAx>
      <c:valAx>
        <c:axId val="18156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64424"/>
        <c:crosses val="autoZero"/>
        <c:crossBetween val="between"/>
      </c:valAx>
      <c:valAx>
        <c:axId val="181565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01256"/>
        <c:crosses val="max"/>
        <c:crossBetween val="between"/>
      </c:valAx>
      <c:catAx>
        <c:axId val="181501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565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6153.938000000001</v>
      </c>
      <c r="C4" s="18">
        <v>6068.6609999999991</v>
      </c>
      <c r="D4" s="18">
        <v>5964.6379999999999</v>
      </c>
      <c r="E4" s="18">
        <v>5862.1319999999996</v>
      </c>
      <c r="F4" s="18">
        <v>5975.5999999999985</v>
      </c>
      <c r="G4" s="18">
        <v>6343.9490000000005</v>
      </c>
      <c r="H4" s="18">
        <v>7448.6239999999998</v>
      </c>
      <c r="I4" s="18">
        <v>8419.1239999999998</v>
      </c>
      <c r="J4" s="18">
        <v>9242.2839999999997</v>
      </c>
      <c r="K4" s="18">
        <v>9478.7870000000021</v>
      </c>
      <c r="L4" s="18">
        <v>9497.7080000000005</v>
      </c>
      <c r="M4" s="18">
        <v>9521.8019999999997</v>
      </c>
      <c r="N4" s="18">
        <v>9362.0859999999993</v>
      </c>
      <c r="O4" s="18">
        <v>9038.4680000000008</v>
      </c>
      <c r="P4" s="18">
        <v>8953.4409999999989</v>
      </c>
      <c r="Q4" s="18">
        <v>8848.9260000000013</v>
      </c>
      <c r="R4" s="18">
        <v>8836.7749999999978</v>
      </c>
      <c r="S4" s="18">
        <v>9419.514000000001</v>
      </c>
      <c r="T4" s="18">
        <v>9520.3870000000006</v>
      </c>
      <c r="U4" s="18">
        <v>9320.3439999999973</v>
      </c>
      <c r="V4" s="18">
        <v>8639.9369999999999</v>
      </c>
      <c r="W4" s="18">
        <v>7907.5649999999996</v>
      </c>
      <c r="X4" s="18">
        <v>7464.5910000000003</v>
      </c>
      <c r="Y4" s="18">
        <v>6846.1530000000002</v>
      </c>
      <c r="Z4" s="19"/>
      <c r="AA4" s="20">
        <f>SUM(B4:Z4)</f>
        <v>194135.43399999995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198.73</v>
      </c>
      <c r="C7" s="28">
        <v>206.13</v>
      </c>
      <c r="D7" s="28">
        <v>181.56</v>
      </c>
      <c r="E7" s="28">
        <v>177.43</v>
      </c>
      <c r="F7" s="28">
        <v>178.99</v>
      </c>
      <c r="G7" s="28">
        <v>193.1</v>
      </c>
      <c r="H7" s="28">
        <v>222.51</v>
      </c>
      <c r="I7" s="28">
        <v>252.17</v>
      </c>
      <c r="J7" s="28">
        <v>251.03</v>
      </c>
      <c r="K7" s="28">
        <v>231.79</v>
      </c>
      <c r="L7" s="28">
        <v>213.26</v>
      </c>
      <c r="M7" s="28">
        <v>210.98</v>
      </c>
      <c r="N7" s="28">
        <v>207.35</v>
      </c>
      <c r="O7" s="28">
        <v>197.19</v>
      </c>
      <c r="P7" s="28">
        <v>203</v>
      </c>
      <c r="Q7" s="28">
        <v>231.65</v>
      </c>
      <c r="R7" s="28">
        <v>239.91</v>
      </c>
      <c r="S7" s="28">
        <v>274.99</v>
      </c>
      <c r="T7" s="28">
        <v>275.56</v>
      </c>
      <c r="U7" s="28">
        <v>273.16000000000003</v>
      </c>
      <c r="V7" s="28">
        <v>245.69</v>
      </c>
      <c r="W7" s="28">
        <v>218.59</v>
      </c>
      <c r="X7" s="28">
        <v>225.9</v>
      </c>
      <c r="Y7" s="28">
        <v>212.38</v>
      </c>
      <c r="Z7" s="29"/>
      <c r="AA7" s="30">
        <f>IF(SUM(B7:Z7)&lt;&gt;0,AVERAGEIF(B7:Z7,"&lt;&gt;"""),"")</f>
        <v>221.79374999999996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974.82299999999998</v>
      </c>
      <c r="C10" s="42">
        <v>797</v>
      </c>
      <c r="D10" s="42">
        <v>797</v>
      </c>
      <c r="E10" s="42">
        <v>797</v>
      </c>
      <c r="F10" s="42">
        <v>797</v>
      </c>
      <c r="G10" s="42">
        <v>797</v>
      </c>
      <c r="H10" s="42">
        <v>865</v>
      </c>
      <c r="I10" s="42">
        <v>865</v>
      </c>
      <c r="J10" s="42">
        <v>865</v>
      </c>
      <c r="K10" s="42">
        <v>865</v>
      </c>
      <c r="L10" s="42">
        <v>865</v>
      </c>
      <c r="M10" s="42">
        <v>865</v>
      </c>
      <c r="N10" s="42">
        <v>865</v>
      </c>
      <c r="O10" s="42">
        <v>865</v>
      </c>
      <c r="P10" s="42">
        <v>865</v>
      </c>
      <c r="Q10" s="42">
        <v>865</v>
      </c>
      <c r="R10" s="42">
        <v>885</v>
      </c>
      <c r="S10" s="42">
        <v>885</v>
      </c>
      <c r="T10" s="42">
        <v>901</v>
      </c>
      <c r="U10" s="42">
        <v>901</v>
      </c>
      <c r="V10" s="42">
        <v>901</v>
      </c>
      <c r="W10" s="42">
        <v>901</v>
      </c>
      <c r="X10" s="42">
        <v>885</v>
      </c>
      <c r="Y10" s="42">
        <v>885</v>
      </c>
      <c r="Z10" s="43"/>
      <c r="AA10" s="44">
        <f t="shared" ref="AA10:AA15" si="0">SUM(B10:Z10)</f>
        <v>20753.823</v>
      </c>
    </row>
    <row r="11" spans="1:27" ht="24.95" customHeight="1" x14ac:dyDescent="0.2">
      <c r="A11" s="45" t="s">
        <v>7</v>
      </c>
      <c r="B11" s="46">
        <v>194</v>
      </c>
      <c r="C11" s="47">
        <v>189</v>
      </c>
      <c r="D11" s="47">
        <v>184</v>
      </c>
      <c r="E11" s="47">
        <v>178</v>
      </c>
      <c r="F11" s="47">
        <v>184</v>
      </c>
      <c r="G11" s="47">
        <v>216</v>
      </c>
      <c r="H11" s="47">
        <v>269</v>
      </c>
      <c r="I11" s="47">
        <v>310.64999999999998</v>
      </c>
      <c r="J11" s="47">
        <v>345.65</v>
      </c>
      <c r="K11" s="47">
        <v>322</v>
      </c>
      <c r="L11" s="47">
        <v>327</v>
      </c>
      <c r="M11" s="47">
        <v>307.64999999999998</v>
      </c>
      <c r="N11" s="47">
        <v>312.64999999999998</v>
      </c>
      <c r="O11" s="47">
        <v>312.64999999999998</v>
      </c>
      <c r="P11" s="47">
        <v>262.64999999999998</v>
      </c>
      <c r="Q11" s="47">
        <v>282</v>
      </c>
      <c r="R11" s="47">
        <v>356.65</v>
      </c>
      <c r="S11" s="47">
        <v>361.65</v>
      </c>
      <c r="T11" s="47">
        <v>356.65</v>
      </c>
      <c r="U11" s="47">
        <v>333</v>
      </c>
      <c r="V11" s="47">
        <v>333</v>
      </c>
      <c r="W11" s="47">
        <v>313.64999999999998</v>
      </c>
      <c r="X11" s="47">
        <v>305</v>
      </c>
      <c r="Y11" s="47">
        <v>273</v>
      </c>
      <c r="Z11" s="48"/>
      <c r="AA11" s="49">
        <f t="shared" si="0"/>
        <v>6829.4999999999991</v>
      </c>
    </row>
    <row r="12" spans="1:27" ht="24.95" customHeight="1" x14ac:dyDescent="0.2">
      <c r="A12" s="50" t="s">
        <v>8</v>
      </c>
      <c r="B12" s="51">
        <v>1277.9000000000001</v>
      </c>
      <c r="C12" s="52">
        <v>1117.9000000000001</v>
      </c>
      <c r="D12" s="52">
        <v>1117.9000000000001</v>
      </c>
      <c r="E12" s="52">
        <v>1117.9000000000001</v>
      </c>
      <c r="F12" s="52">
        <v>1117.9000000000001</v>
      </c>
      <c r="G12" s="52">
        <v>1247.9000000000001</v>
      </c>
      <c r="H12" s="52">
        <v>1949.9549999999999</v>
      </c>
      <c r="I12" s="52">
        <v>2817.5370000000003</v>
      </c>
      <c r="J12" s="52">
        <v>2878.114</v>
      </c>
      <c r="K12" s="52">
        <v>2599.1710000000003</v>
      </c>
      <c r="L12" s="52">
        <v>2357.3420000000001</v>
      </c>
      <c r="M12" s="52">
        <v>2310.3070000000002</v>
      </c>
      <c r="N12" s="52">
        <v>2233.2039999999997</v>
      </c>
      <c r="O12" s="52">
        <v>2145.6440000000002</v>
      </c>
      <c r="P12" s="52">
        <v>2480.4939999999997</v>
      </c>
      <c r="Q12" s="52">
        <v>2834.6970000000001</v>
      </c>
      <c r="R12" s="52">
        <v>3203.8319999999999</v>
      </c>
      <c r="S12" s="52">
        <v>3413.1089999999999</v>
      </c>
      <c r="T12" s="52">
        <v>3422.0149999999999</v>
      </c>
      <c r="U12" s="52">
        <v>3426.5529999999999</v>
      </c>
      <c r="V12" s="52">
        <v>3323.03</v>
      </c>
      <c r="W12" s="52">
        <v>2752.1579999999999</v>
      </c>
      <c r="X12" s="52">
        <v>2560.9659999999999</v>
      </c>
      <c r="Y12" s="52">
        <v>2038.971</v>
      </c>
      <c r="Z12" s="53"/>
      <c r="AA12" s="54">
        <f t="shared" si="0"/>
        <v>55744.498999999996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141</v>
      </c>
      <c r="H13" s="52">
        <v>361</v>
      </c>
      <c r="I13" s="52">
        <v>391</v>
      </c>
      <c r="J13" s="52">
        <v>385</v>
      </c>
      <c r="K13" s="52">
        <v>323</v>
      </c>
      <c r="L13" s="52">
        <v>176</v>
      </c>
      <c r="M13" s="52">
        <v>94</v>
      </c>
      <c r="N13" s="52">
        <v>44</v>
      </c>
      <c r="O13" s="52">
        <v>30</v>
      </c>
      <c r="P13" s="52">
        <v>102</v>
      </c>
      <c r="Q13" s="52">
        <v>258</v>
      </c>
      <c r="R13" s="52">
        <v>566</v>
      </c>
      <c r="S13" s="52">
        <v>932</v>
      </c>
      <c r="T13" s="52">
        <v>1208</v>
      </c>
      <c r="U13" s="52">
        <v>978</v>
      </c>
      <c r="V13" s="52">
        <v>711</v>
      </c>
      <c r="W13" s="52">
        <v>386</v>
      </c>
      <c r="X13" s="52">
        <v>186</v>
      </c>
      <c r="Y13" s="52"/>
      <c r="Z13" s="53"/>
      <c r="AA13" s="54">
        <f t="shared" si="0"/>
        <v>7272</v>
      </c>
    </row>
    <row r="14" spans="1:27" ht="24.95" customHeight="1" x14ac:dyDescent="0.2">
      <c r="A14" s="55" t="s">
        <v>10</v>
      </c>
      <c r="B14" s="56">
        <v>2336.2150000000001</v>
      </c>
      <c r="C14" s="57">
        <v>2402.3070000000002</v>
      </c>
      <c r="D14" s="57">
        <v>2470.6380000000004</v>
      </c>
      <c r="E14" s="57">
        <v>2530.2319999999995</v>
      </c>
      <c r="F14" s="57">
        <v>2559.0000000000005</v>
      </c>
      <c r="G14" s="57">
        <v>2562.7490000000003</v>
      </c>
      <c r="H14" s="57">
        <v>2586.9060000000009</v>
      </c>
      <c r="I14" s="57">
        <v>2882.3209999999999</v>
      </c>
      <c r="J14" s="57">
        <v>3480.119999999999</v>
      </c>
      <c r="K14" s="57">
        <v>4027.9159999999997</v>
      </c>
      <c r="L14" s="57">
        <v>4377.3659999999991</v>
      </c>
      <c r="M14" s="57">
        <v>4535.8449999999993</v>
      </c>
      <c r="N14" s="57">
        <v>4467.2319999999991</v>
      </c>
      <c r="O14" s="57">
        <v>4219.1740000000009</v>
      </c>
      <c r="P14" s="57">
        <v>3811.2970000000009</v>
      </c>
      <c r="Q14" s="57">
        <v>3184.2290000000003</v>
      </c>
      <c r="R14" s="57">
        <v>2626.8930000000005</v>
      </c>
      <c r="S14" s="57">
        <v>2476.0550000000007</v>
      </c>
      <c r="T14" s="57">
        <v>2441.422</v>
      </c>
      <c r="U14" s="57">
        <v>2392.1909999999998</v>
      </c>
      <c r="V14" s="57">
        <v>2342.9070000000002</v>
      </c>
      <c r="W14" s="57">
        <v>2294.9569999999999</v>
      </c>
      <c r="X14" s="57">
        <v>2218.4250000000006</v>
      </c>
      <c r="Y14" s="57">
        <v>2136.2820000000002</v>
      </c>
      <c r="Z14" s="58"/>
      <c r="AA14" s="59">
        <f t="shared" si="0"/>
        <v>71362.679000000004</v>
      </c>
    </row>
    <row r="15" spans="1:27" ht="24.95" customHeight="1" x14ac:dyDescent="0.2">
      <c r="A15" s="55" t="s">
        <v>11</v>
      </c>
      <c r="B15" s="56">
        <v>53</v>
      </c>
      <c r="C15" s="57">
        <v>43</v>
      </c>
      <c r="D15" s="57">
        <v>39</v>
      </c>
      <c r="E15" s="57">
        <v>39</v>
      </c>
      <c r="F15" s="57">
        <v>41</v>
      </c>
      <c r="G15" s="57">
        <v>42</v>
      </c>
      <c r="H15" s="57">
        <v>45</v>
      </c>
      <c r="I15" s="57">
        <v>56</v>
      </c>
      <c r="J15" s="57">
        <v>70</v>
      </c>
      <c r="K15" s="57">
        <v>84</v>
      </c>
      <c r="L15" s="57">
        <v>96</v>
      </c>
      <c r="M15" s="57">
        <v>104</v>
      </c>
      <c r="N15" s="57">
        <v>116</v>
      </c>
      <c r="O15" s="57">
        <v>127</v>
      </c>
      <c r="P15" s="57">
        <v>130</v>
      </c>
      <c r="Q15" s="57">
        <v>129</v>
      </c>
      <c r="R15" s="57">
        <v>127</v>
      </c>
      <c r="S15" s="57">
        <v>124</v>
      </c>
      <c r="T15" s="57">
        <v>119</v>
      </c>
      <c r="U15" s="57">
        <v>113</v>
      </c>
      <c r="V15" s="57">
        <v>106</v>
      </c>
      <c r="W15" s="57">
        <v>96</v>
      </c>
      <c r="X15" s="57">
        <v>84</v>
      </c>
      <c r="Y15" s="57">
        <v>72</v>
      </c>
      <c r="Z15" s="58"/>
      <c r="AA15" s="59">
        <f t="shared" si="0"/>
        <v>2055</v>
      </c>
    </row>
    <row r="16" spans="1:27" ht="30" customHeight="1" thickBot="1" x14ac:dyDescent="0.25">
      <c r="A16" s="60" t="s">
        <v>12</v>
      </c>
      <c r="B16" s="61">
        <f>IF(LEN(B$2)&gt;0,SUM(B10:B15),"")</f>
        <v>4835.9380000000001</v>
      </c>
      <c r="C16" s="62">
        <f t="shared" ref="C16:Z16" si="1">IF(LEN(C$2)&gt;0,SUM(C10:C15),"")</f>
        <v>4549.2070000000003</v>
      </c>
      <c r="D16" s="62">
        <f t="shared" si="1"/>
        <v>4608.5380000000005</v>
      </c>
      <c r="E16" s="62">
        <f t="shared" si="1"/>
        <v>4662.1319999999996</v>
      </c>
      <c r="F16" s="62">
        <f t="shared" si="1"/>
        <v>4698.9000000000005</v>
      </c>
      <c r="G16" s="62">
        <f t="shared" si="1"/>
        <v>5006.6490000000003</v>
      </c>
      <c r="H16" s="62">
        <f t="shared" si="1"/>
        <v>6076.8610000000008</v>
      </c>
      <c r="I16" s="62">
        <f t="shared" si="1"/>
        <v>7322.5079999999998</v>
      </c>
      <c r="J16" s="62">
        <f t="shared" si="1"/>
        <v>8023.8839999999991</v>
      </c>
      <c r="K16" s="62">
        <f t="shared" si="1"/>
        <v>8221.0869999999995</v>
      </c>
      <c r="L16" s="62">
        <f t="shared" si="1"/>
        <v>8198.7079999999987</v>
      </c>
      <c r="M16" s="62">
        <f t="shared" si="1"/>
        <v>8216.8019999999997</v>
      </c>
      <c r="N16" s="62">
        <f t="shared" si="1"/>
        <v>8038.0859999999993</v>
      </c>
      <c r="O16" s="62">
        <f t="shared" si="1"/>
        <v>7699.4680000000008</v>
      </c>
      <c r="P16" s="62">
        <f t="shared" si="1"/>
        <v>7651.4410000000007</v>
      </c>
      <c r="Q16" s="62">
        <f t="shared" si="1"/>
        <v>7552.9260000000004</v>
      </c>
      <c r="R16" s="62">
        <f t="shared" si="1"/>
        <v>7765.375</v>
      </c>
      <c r="S16" s="62">
        <f t="shared" si="1"/>
        <v>8191.8140000000003</v>
      </c>
      <c r="T16" s="62">
        <f t="shared" si="1"/>
        <v>8448.0869999999995</v>
      </c>
      <c r="U16" s="62">
        <f t="shared" si="1"/>
        <v>8143.7439999999997</v>
      </c>
      <c r="V16" s="62">
        <f t="shared" si="1"/>
        <v>7716.9370000000008</v>
      </c>
      <c r="W16" s="62">
        <f t="shared" si="1"/>
        <v>6743.7649999999994</v>
      </c>
      <c r="X16" s="62">
        <f t="shared" si="1"/>
        <v>6239.3910000000005</v>
      </c>
      <c r="Y16" s="62">
        <f t="shared" si="1"/>
        <v>5405.2530000000006</v>
      </c>
      <c r="Z16" s="63" t="str">
        <f t="shared" si="1"/>
        <v/>
      </c>
      <c r="AA16" s="64">
        <f>SUM(AA10:AA15)</f>
        <v>164017.50099999999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1929.9</v>
      </c>
      <c r="C28" s="72">
        <v>1987.9</v>
      </c>
      <c r="D28" s="72">
        <v>2015.9</v>
      </c>
      <c r="E28" s="72">
        <v>2057.9</v>
      </c>
      <c r="F28" s="72">
        <v>2095.9</v>
      </c>
      <c r="G28" s="72">
        <v>2250.9</v>
      </c>
      <c r="H28" s="72">
        <v>2544.9</v>
      </c>
      <c r="I28" s="72">
        <v>2843.55</v>
      </c>
      <c r="J28" s="72">
        <v>3320.55</v>
      </c>
      <c r="K28" s="72">
        <v>3611.9</v>
      </c>
      <c r="L28" s="72">
        <v>3717.9</v>
      </c>
      <c r="M28" s="72">
        <v>3729.55</v>
      </c>
      <c r="N28" s="72">
        <v>3651.55</v>
      </c>
      <c r="O28" s="72">
        <v>3475.55</v>
      </c>
      <c r="P28" s="72">
        <v>3181.55</v>
      </c>
      <c r="Q28" s="72">
        <v>2911.9</v>
      </c>
      <c r="R28" s="72">
        <v>2942.55</v>
      </c>
      <c r="S28" s="72">
        <v>3284.55</v>
      </c>
      <c r="T28" s="72">
        <v>3363.55</v>
      </c>
      <c r="U28" s="72">
        <v>3191.9</v>
      </c>
      <c r="V28" s="72">
        <v>2828.9</v>
      </c>
      <c r="W28" s="72">
        <v>2513.5500000000002</v>
      </c>
      <c r="X28" s="72">
        <v>2264.9</v>
      </c>
      <c r="Y28" s="72">
        <v>2012.9</v>
      </c>
      <c r="Z28" s="73"/>
      <c r="AA28" s="74">
        <f>SUM(B28:Z28)</f>
        <v>67730.10000000002</v>
      </c>
    </row>
    <row r="29" spans="1:27" ht="24.95" customHeight="1" x14ac:dyDescent="0.2">
      <c r="A29" s="75" t="s">
        <v>23</v>
      </c>
      <c r="B29" s="76">
        <v>1227.038</v>
      </c>
      <c r="C29" s="77">
        <v>1394.761</v>
      </c>
      <c r="D29" s="77">
        <v>1287.6379999999999</v>
      </c>
      <c r="E29" s="77">
        <v>1303.232</v>
      </c>
      <c r="F29" s="77">
        <v>1302</v>
      </c>
      <c r="G29" s="77">
        <v>1316.749</v>
      </c>
      <c r="H29" s="77">
        <v>1502.7239999999999</v>
      </c>
      <c r="I29" s="77">
        <v>2096.5740000000001</v>
      </c>
      <c r="J29" s="77">
        <v>2201.2339999999999</v>
      </c>
      <c r="K29" s="77">
        <v>2082.087</v>
      </c>
      <c r="L29" s="77">
        <v>2015.808</v>
      </c>
      <c r="M29" s="77">
        <v>2046.252</v>
      </c>
      <c r="N29" s="77">
        <v>2014.5360000000001</v>
      </c>
      <c r="O29" s="77">
        <v>1859.9179999999999</v>
      </c>
      <c r="P29" s="77">
        <v>1835.8910000000001</v>
      </c>
      <c r="Q29" s="77">
        <v>1951.0260000000001</v>
      </c>
      <c r="R29" s="77">
        <v>2125.7249999999999</v>
      </c>
      <c r="S29" s="77">
        <v>2358.1640000000002</v>
      </c>
      <c r="T29" s="77">
        <v>2474.4369999999999</v>
      </c>
      <c r="U29" s="77">
        <v>2327.7440000000001</v>
      </c>
      <c r="V29" s="77">
        <v>2243.9369999999999</v>
      </c>
      <c r="W29" s="77">
        <v>1649.2149999999999</v>
      </c>
      <c r="X29" s="77">
        <v>1605.491</v>
      </c>
      <c r="Y29" s="77">
        <v>1554.3530000000001</v>
      </c>
      <c r="Z29" s="78"/>
      <c r="AA29" s="79">
        <f>SUM(B29:Z29)</f>
        <v>43776.534</v>
      </c>
    </row>
    <row r="30" spans="1:27" ht="24.95" customHeight="1" x14ac:dyDescent="0.2">
      <c r="A30" s="82" t="s">
        <v>24</v>
      </c>
      <c r="B30" s="80">
        <v>1833</v>
      </c>
      <c r="C30" s="81">
        <v>1522</v>
      </c>
      <c r="D30" s="81">
        <v>1522</v>
      </c>
      <c r="E30" s="81">
        <v>1522</v>
      </c>
      <c r="F30" s="81">
        <v>1522</v>
      </c>
      <c r="G30" s="81">
        <v>1652</v>
      </c>
      <c r="H30" s="81">
        <v>2237</v>
      </c>
      <c r="I30" s="81">
        <v>2637.1</v>
      </c>
      <c r="J30" s="81">
        <v>2667.1</v>
      </c>
      <c r="K30" s="81">
        <v>2667.1</v>
      </c>
      <c r="L30" s="81">
        <v>2612</v>
      </c>
      <c r="M30" s="81">
        <v>2582</v>
      </c>
      <c r="N30" s="81">
        <v>2532</v>
      </c>
      <c r="O30" s="81">
        <v>2539</v>
      </c>
      <c r="P30" s="81">
        <v>2772</v>
      </c>
      <c r="Q30" s="81">
        <v>2822</v>
      </c>
      <c r="R30" s="81">
        <v>2837.1</v>
      </c>
      <c r="S30" s="81">
        <v>2787.1</v>
      </c>
      <c r="T30" s="81">
        <v>2787.1</v>
      </c>
      <c r="U30" s="81">
        <v>2787.1</v>
      </c>
      <c r="V30" s="81">
        <v>2787.1</v>
      </c>
      <c r="W30" s="81">
        <v>2782</v>
      </c>
      <c r="X30" s="81">
        <v>2686</v>
      </c>
      <c r="Y30" s="81">
        <v>2162</v>
      </c>
      <c r="Z30" s="83"/>
      <c r="AA30" s="84">
        <f>SUM(B30:Z30)</f>
        <v>57255.799999999996</v>
      </c>
    </row>
    <row r="31" spans="1:27" ht="30" customHeight="1" thickBot="1" x14ac:dyDescent="0.25">
      <c r="A31" s="60" t="s">
        <v>25</v>
      </c>
      <c r="B31" s="61">
        <f>IF(LEN(B$2)&gt;0,SUM(B28:B30),"")</f>
        <v>4989.9380000000001</v>
      </c>
      <c r="C31" s="62">
        <f t="shared" ref="C31:Z31" si="4">IF(LEN(C$2)&gt;0,SUM(C28:C30),"")</f>
        <v>4904.6610000000001</v>
      </c>
      <c r="D31" s="62">
        <f t="shared" si="4"/>
        <v>4825.5380000000005</v>
      </c>
      <c r="E31" s="62">
        <f t="shared" si="4"/>
        <v>4883.1319999999996</v>
      </c>
      <c r="F31" s="62">
        <f t="shared" si="4"/>
        <v>4919.8999999999996</v>
      </c>
      <c r="G31" s="62">
        <f t="shared" si="4"/>
        <v>5219.6490000000003</v>
      </c>
      <c r="H31" s="62">
        <f t="shared" si="4"/>
        <v>6284.6239999999998</v>
      </c>
      <c r="I31" s="62">
        <f t="shared" si="4"/>
        <v>7577.2240000000002</v>
      </c>
      <c r="J31" s="62">
        <f t="shared" si="4"/>
        <v>8188.884</v>
      </c>
      <c r="K31" s="62">
        <f t="shared" si="4"/>
        <v>8361.0869999999995</v>
      </c>
      <c r="L31" s="62">
        <f t="shared" si="4"/>
        <v>8345.7080000000005</v>
      </c>
      <c r="M31" s="62">
        <f t="shared" si="4"/>
        <v>8357.8019999999997</v>
      </c>
      <c r="N31" s="62">
        <f t="shared" si="4"/>
        <v>8198.0859999999993</v>
      </c>
      <c r="O31" s="62">
        <f t="shared" si="4"/>
        <v>7874.4679999999998</v>
      </c>
      <c r="P31" s="62">
        <f t="shared" si="4"/>
        <v>7789.4410000000007</v>
      </c>
      <c r="Q31" s="62">
        <f t="shared" si="4"/>
        <v>7684.9260000000004</v>
      </c>
      <c r="R31" s="62">
        <f t="shared" si="4"/>
        <v>7905.375</v>
      </c>
      <c r="S31" s="62">
        <f t="shared" si="4"/>
        <v>8429.8140000000003</v>
      </c>
      <c r="T31" s="62">
        <f t="shared" si="4"/>
        <v>8625.0869999999995</v>
      </c>
      <c r="U31" s="62">
        <f t="shared" si="4"/>
        <v>8306.7440000000006</v>
      </c>
      <c r="V31" s="62">
        <f t="shared" si="4"/>
        <v>7859.9369999999999</v>
      </c>
      <c r="W31" s="62">
        <f t="shared" si="4"/>
        <v>6944.7650000000003</v>
      </c>
      <c r="X31" s="62">
        <f t="shared" si="4"/>
        <v>6556.3909999999996</v>
      </c>
      <c r="Y31" s="62">
        <f t="shared" si="4"/>
        <v>5729.2530000000006</v>
      </c>
      <c r="Z31" s="63" t="str">
        <f t="shared" si="4"/>
        <v/>
      </c>
      <c r="AA31" s="64">
        <f>SUM(AA28:AA30)</f>
        <v>168762.43400000001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</v>
      </c>
      <c r="C34" s="95">
        <v>95.454000000000008</v>
      </c>
      <c r="D34" s="95">
        <v>25</v>
      </c>
      <c r="E34" s="95">
        <v>25</v>
      </c>
      <c r="F34" s="95">
        <v>25</v>
      </c>
      <c r="G34" s="95">
        <v>25</v>
      </c>
      <c r="H34" s="95">
        <v>65</v>
      </c>
      <c r="I34" s="95">
        <v>154.71600000000001</v>
      </c>
      <c r="J34" s="95">
        <v>100</v>
      </c>
      <c r="K34" s="95">
        <v>75</v>
      </c>
      <c r="L34" s="95">
        <v>75</v>
      </c>
      <c r="M34" s="95">
        <v>75</v>
      </c>
      <c r="N34" s="95">
        <v>75</v>
      </c>
      <c r="O34" s="95">
        <v>75</v>
      </c>
      <c r="P34" s="95">
        <v>75</v>
      </c>
      <c r="Q34" s="95">
        <v>75</v>
      </c>
      <c r="R34" s="95">
        <v>75</v>
      </c>
      <c r="S34" s="95">
        <v>151</v>
      </c>
      <c r="T34" s="95">
        <v>111</v>
      </c>
      <c r="U34" s="95">
        <v>75</v>
      </c>
      <c r="V34" s="95">
        <v>50</v>
      </c>
      <c r="W34" s="95">
        <v>50</v>
      </c>
      <c r="X34" s="95">
        <v>90</v>
      </c>
      <c r="Y34" s="95">
        <v>90</v>
      </c>
      <c r="Z34" s="96"/>
      <c r="AA34" s="74">
        <f t="shared" ref="AA34:AA39" si="5">SUM(B34:Z34)</f>
        <v>1757.17</v>
      </c>
    </row>
    <row r="35" spans="1:27" ht="24.95" customHeight="1" x14ac:dyDescent="0.2">
      <c r="A35" s="97" t="s">
        <v>28</v>
      </c>
      <c r="B35" s="98">
        <v>74</v>
      </c>
      <c r="C35" s="99">
        <v>205</v>
      </c>
      <c r="D35" s="99">
        <v>137</v>
      </c>
      <c r="E35" s="99">
        <v>141</v>
      </c>
      <c r="F35" s="99">
        <v>141</v>
      </c>
      <c r="G35" s="99">
        <v>133</v>
      </c>
      <c r="H35" s="99">
        <v>87.763000000000005</v>
      </c>
      <c r="I35" s="99">
        <v>45</v>
      </c>
      <c r="J35" s="99">
        <v>10</v>
      </c>
      <c r="K35" s="99">
        <v>10</v>
      </c>
      <c r="L35" s="99">
        <v>17</v>
      </c>
      <c r="M35" s="99">
        <v>11</v>
      </c>
      <c r="N35" s="99">
        <v>30</v>
      </c>
      <c r="O35" s="99">
        <v>45</v>
      </c>
      <c r="P35" s="99">
        <v>8</v>
      </c>
      <c r="Q35" s="99">
        <v>2</v>
      </c>
      <c r="R35" s="99">
        <v>10</v>
      </c>
      <c r="S35" s="99">
        <v>32</v>
      </c>
      <c r="T35" s="99">
        <v>11</v>
      </c>
      <c r="U35" s="99">
        <v>33</v>
      </c>
      <c r="V35" s="99">
        <v>38</v>
      </c>
      <c r="W35" s="99">
        <v>96</v>
      </c>
      <c r="X35" s="99">
        <v>172</v>
      </c>
      <c r="Y35" s="99">
        <v>179</v>
      </c>
      <c r="Z35" s="100"/>
      <c r="AA35" s="79">
        <f t="shared" si="5"/>
        <v>1667.7629999999999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629.29999999999995</v>
      </c>
      <c r="H36" s="99">
        <v>669</v>
      </c>
      <c r="I36" s="99">
        <v>346.9</v>
      </c>
      <c r="J36" s="99">
        <v>558.4</v>
      </c>
      <c r="K36" s="99">
        <v>669</v>
      </c>
      <c r="L36" s="99">
        <v>657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574</v>
      </c>
      <c r="S36" s="99">
        <v>614.4</v>
      </c>
      <c r="T36" s="99">
        <v>607.4</v>
      </c>
      <c r="U36" s="99">
        <v>518.6</v>
      </c>
      <c r="V36" s="99">
        <v>285</v>
      </c>
      <c r="W36" s="99">
        <v>467.8</v>
      </c>
      <c r="X36" s="99">
        <v>413.2</v>
      </c>
      <c r="Y36" s="99">
        <v>621.9</v>
      </c>
      <c r="Z36" s="100"/>
      <c r="AA36" s="79">
        <f t="shared" si="5"/>
        <v>14321.899999999998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475.1</v>
      </c>
      <c r="E38" s="99">
        <v>315</v>
      </c>
      <c r="F38" s="99">
        <v>391.7</v>
      </c>
      <c r="G38" s="99">
        <v>500</v>
      </c>
      <c r="H38" s="99">
        <v>500</v>
      </c>
      <c r="I38" s="99">
        <v>500</v>
      </c>
      <c r="J38" s="99">
        <v>500</v>
      </c>
      <c r="K38" s="99">
        <v>453.7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362.4</v>
      </c>
      <c r="S38" s="99">
        <v>380.3</v>
      </c>
      <c r="T38" s="99">
        <v>292.89999999999998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11171.099999999999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1318</v>
      </c>
      <c r="C39" s="88">
        <f t="shared" si="6"/>
        <v>1519.454</v>
      </c>
      <c r="D39" s="88">
        <f t="shared" si="6"/>
        <v>1356.1</v>
      </c>
      <c r="E39" s="88">
        <f t="shared" si="6"/>
        <v>1200</v>
      </c>
      <c r="F39" s="88">
        <f t="shared" si="6"/>
        <v>1276.7</v>
      </c>
      <c r="G39" s="88">
        <f t="shared" si="6"/>
        <v>1337.3</v>
      </c>
      <c r="H39" s="88">
        <f t="shared" si="6"/>
        <v>1371.7629999999999</v>
      </c>
      <c r="I39" s="88">
        <f t="shared" si="6"/>
        <v>1096.616</v>
      </c>
      <c r="J39" s="88">
        <f t="shared" si="6"/>
        <v>1218.4000000000001</v>
      </c>
      <c r="K39" s="88">
        <f t="shared" si="6"/>
        <v>1257.7</v>
      </c>
      <c r="L39" s="88">
        <f t="shared" si="6"/>
        <v>1299</v>
      </c>
      <c r="M39" s="88">
        <f t="shared" si="6"/>
        <v>1305</v>
      </c>
      <c r="N39" s="88">
        <f t="shared" si="6"/>
        <v>1324</v>
      </c>
      <c r="O39" s="88">
        <f t="shared" si="6"/>
        <v>1339</v>
      </c>
      <c r="P39" s="88">
        <f t="shared" si="6"/>
        <v>1302</v>
      </c>
      <c r="Q39" s="88">
        <f t="shared" si="6"/>
        <v>1296</v>
      </c>
      <c r="R39" s="88">
        <f t="shared" si="6"/>
        <v>1071.4000000000001</v>
      </c>
      <c r="S39" s="88">
        <f t="shared" si="6"/>
        <v>1227.7</v>
      </c>
      <c r="T39" s="88">
        <f t="shared" si="6"/>
        <v>1072.3</v>
      </c>
      <c r="U39" s="88">
        <f t="shared" si="6"/>
        <v>1176.5999999999999</v>
      </c>
      <c r="V39" s="88">
        <f t="shared" si="6"/>
        <v>923</v>
      </c>
      <c r="W39" s="88">
        <f t="shared" si="6"/>
        <v>1163.8</v>
      </c>
      <c r="X39" s="88">
        <f t="shared" si="6"/>
        <v>1225.2</v>
      </c>
      <c r="Y39" s="88">
        <f t="shared" si="6"/>
        <v>1440.9</v>
      </c>
      <c r="Z39" s="89" t="str">
        <f t="shared" si="6"/>
        <v/>
      </c>
      <c r="AA39" s="90">
        <f t="shared" si="5"/>
        <v>30117.933000000001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664</v>
      </c>
      <c r="C44" s="99">
        <v>664</v>
      </c>
      <c r="D44" s="99">
        <v>664</v>
      </c>
      <c r="E44" s="99">
        <v>664</v>
      </c>
      <c r="F44" s="99">
        <v>664</v>
      </c>
      <c r="G44" s="99">
        <v>624.29999999999995</v>
      </c>
      <c r="H44" s="99">
        <v>664</v>
      </c>
      <c r="I44" s="99">
        <v>341.9</v>
      </c>
      <c r="J44" s="99">
        <v>553.4</v>
      </c>
      <c r="K44" s="99">
        <v>664</v>
      </c>
      <c r="L44" s="99">
        <v>652</v>
      </c>
      <c r="M44" s="99">
        <v>664</v>
      </c>
      <c r="N44" s="99">
        <v>664</v>
      </c>
      <c r="O44" s="99">
        <v>664</v>
      </c>
      <c r="P44" s="99">
        <v>664</v>
      </c>
      <c r="Q44" s="99">
        <v>664</v>
      </c>
      <c r="R44" s="99">
        <v>569</v>
      </c>
      <c r="S44" s="99">
        <v>609.4</v>
      </c>
      <c r="T44" s="99">
        <v>602.4</v>
      </c>
      <c r="U44" s="99">
        <v>513.6</v>
      </c>
      <c r="V44" s="99">
        <v>280</v>
      </c>
      <c r="W44" s="99">
        <v>462.8</v>
      </c>
      <c r="X44" s="99">
        <v>408.2</v>
      </c>
      <c r="Y44" s="99">
        <v>616.9</v>
      </c>
      <c r="Z44" s="100"/>
      <c r="AA44" s="79">
        <f t="shared" si="7"/>
        <v>14201.899999999998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475.1</v>
      </c>
      <c r="E46" s="99">
        <v>315</v>
      </c>
      <c r="F46" s="99">
        <v>391.7</v>
      </c>
      <c r="G46" s="99">
        <v>500</v>
      </c>
      <c r="H46" s="99">
        <v>500</v>
      </c>
      <c r="I46" s="99">
        <v>500</v>
      </c>
      <c r="J46" s="99">
        <v>500</v>
      </c>
      <c r="K46" s="99">
        <v>453.7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362.4</v>
      </c>
      <c r="S46" s="99">
        <v>380.3</v>
      </c>
      <c r="T46" s="99">
        <v>292.89999999999998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11171.099999999999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1164</v>
      </c>
      <c r="C48" s="88">
        <f t="shared" ref="C48:Z48" si="8">IF(LEN(C$2)&gt;0,SUM(C42:C47),"")</f>
        <v>1164</v>
      </c>
      <c r="D48" s="88">
        <f t="shared" si="8"/>
        <v>1139.0999999999999</v>
      </c>
      <c r="E48" s="88">
        <f t="shared" si="8"/>
        <v>979</v>
      </c>
      <c r="F48" s="88">
        <f t="shared" si="8"/>
        <v>1055.7</v>
      </c>
      <c r="G48" s="88">
        <f t="shared" si="8"/>
        <v>1124.3</v>
      </c>
      <c r="H48" s="88">
        <f t="shared" si="8"/>
        <v>1164</v>
      </c>
      <c r="I48" s="88">
        <f t="shared" si="8"/>
        <v>841.9</v>
      </c>
      <c r="J48" s="88">
        <f t="shared" si="8"/>
        <v>1053.4000000000001</v>
      </c>
      <c r="K48" s="88">
        <f t="shared" si="8"/>
        <v>1117.7</v>
      </c>
      <c r="L48" s="88">
        <f t="shared" si="8"/>
        <v>1152</v>
      </c>
      <c r="M48" s="88">
        <f t="shared" si="8"/>
        <v>1164</v>
      </c>
      <c r="N48" s="88">
        <f t="shared" si="8"/>
        <v>1164</v>
      </c>
      <c r="O48" s="88">
        <f t="shared" si="8"/>
        <v>1164</v>
      </c>
      <c r="P48" s="88">
        <f t="shared" si="8"/>
        <v>1164</v>
      </c>
      <c r="Q48" s="88">
        <f t="shared" si="8"/>
        <v>1164</v>
      </c>
      <c r="R48" s="88">
        <f t="shared" si="8"/>
        <v>931.4</v>
      </c>
      <c r="S48" s="88">
        <f t="shared" si="8"/>
        <v>989.7</v>
      </c>
      <c r="T48" s="88">
        <f t="shared" si="8"/>
        <v>895.3</v>
      </c>
      <c r="U48" s="88">
        <f t="shared" si="8"/>
        <v>1013.6</v>
      </c>
      <c r="V48" s="88">
        <f t="shared" si="8"/>
        <v>780</v>
      </c>
      <c r="W48" s="88">
        <f t="shared" si="8"/>
        <v>962.8</v>
      </c>
      <c r="X48" s="88">
        <f t="shared" si="8"/>
        <v>908.2</v>
      </c>
      <c r="Y48" s="88">
        <f t="shared" si="8"/>
        <v>1116.9000000000001</v>
      </c>
      <c r="Z48" s="89" t="str">
        <f t="shared" si="8"/>
        <v/>
      </c>
      <c r="AA48" s="90">
        <f t="shared" si="7"/>
        <v>25373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6153.9380000000001</v>
      </c>
      <c r="C51" s="88">
        <f t="shared" si="10"/>
        <v>6068.6610000000001</v>
      </c>
      <c r="D51" s="88">
        <f t="shared" si="10"/>
        <v>5964.6380000000008</v>
      </c>
      <c r="E51" s="88">
        <f t="shared" si="10"/>
        <v>5862.1319999999996</v>
      </c>
      <c r="F51" s="88">
        <f t="shared" si="10"/>
        <v>5975.6</v>
      </c>
      <c r="G51" s="88">
        <f t="shared" si="10"/>
        <v>6343.9490000000005</v>
      </c>
      <c r="H51" s="88">
        <f t="shared" si="10"/>
        <v>7448.6240000000007</v>
      </c>
      <c r="I51" s="88">
        <f t="shared" si="10"/>
        <v>8419.1239999999998</v>
      </c>
      <c r="J51" s="88">
        <f t="shared" si="10"/>
        <v>9242.2839999999997</v>
      </c>
      <c r="K51" s="88">
        <f t="shared" si="10"/>
        <v>9478.7870000000003</v>
      </c>
      <c r="L51" s="88">
        <f t="shared" si="10"/>
        <v>9497.7079999999987</v>
      </c>
      <c r="M51" s="88">
        <f t="shared" si="10"/>
        <v>9521.8019999999997</v>
      </c>
      <c r="N51" s="88">
        <f t="shared" si="10"/>
        <v>9362.0859999999993</v>
      </c>
      <c r="O51" s="88">
        <f t="shared" si="10"/>
        <v>9038.4680000000008</v>
      </c>
      <c r="P51" s="88">
        <f t="shared" si="10"/>
        <v>8953.4410000000007</v>
      </c>
      <c r="Q51" s="88">
        <f t="shared" si="10"/>
        <v>8848.9259999999995</v>
      </c>
      <c r="R51" s="88">
        <f t="shared" si="10"/>
        <v>8836.7749999999996</v>
      </c>
      <c r="S51" s="88">
        <f t="shared" si="10"/>
        <v>9419.514000000001</v>
      </c>
      <c r="T51" s="88">
        <f t="shared" si="10"/>
        <v>9520.3869999999988</v>
      </c>
      <c r="U51" s="88">
        <f t="shared" si="10"/>
        <v>9320.3439999999991</v>
      </c>
      <c r="V51" s="88">
        <f t="shared" si="10"/>
        <v>8639.9370000000017</v>
      </c>
      <c r="W51" s="88">
        <f t="shared" si="10"/>
        <v>7907.5649999999996</v>
      </c>
      <c r="X51" s="88">
        <f t="shared" si="10"/>
        <v>7464.5910000000003</v>
      </c>
      <c r="Y51" s="88">
        <f t="shared" si="10"/>
        <v>6846.1530000000002</v>
      </c>
      <c r="Z51" s="89" t="str">
        <f t="shared" si="10"/>
        <v/>
      </c>
      <c r="AA51" s="105">
        <f>SUM(B51:Z51)</f>
        <v>194135.43399999995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6153.9380000000001</v>
      </c>
      <c r="C4" s="18">
        <v>6068.661000000001</v>
      </c>
      <c r="D4" s="18">
        <v>5964.6380000000008</v>
      </c>
      <c r="E4" s="18">
        <v>5862.1750000000011</v>
      </c>
      <c r="F4" s="18">
        <v>5975.6269999999995</v>
      </c>
      <c r="G4" s="18">
        <v>6343.9949999999999</v>
      </c>
      <c r="H4" s="18">
        <v>7448.6240000000007</v>
      </c>
      <c r="I4" s="18">
        <v>8419.123999999998</v>
      </c>
      <c r="J4" s="18">
        <v>9242.2690000000021</v>
      </c>
      <c r="K4" s="18">
        <v>9478.8050000000003</v>
      </c>
      <c r="L4" s="18">
        <v>9497.7440000000024</v>
      </c>
      <c r="M4" s="18">
        <v>9521.8020000000033</v>
      </c>
      <c r="N4" s="18">
        <v>9362.0859999999975</v>
      </c>
      <c r="O4" s="18">
        <v>9038.4680000000008</v>
      </c>
      <c r="P4" s="18">
        <v>8953.4409999999971</v>
      </c>
      <c r="Q4" s="18">
        <v>8848.9260000000031</v>
      </c>
      <c r="R4" s="18">
        <v>8836.7360000000044</v>
      </c>
      <c r="S4" s="18">
        <v>9419.5540000000019</v>
      </c>
      <c r="T4" s="18">
        <v>9520.3509999999987</v>
      </c>
      <c r="U4" s="18">
        <v>9320.3390000000036</v>
      </c>
      <c r="V4" s="18">
        <v>8639.9809999999998</v>
      </c>
      <c r="W4" s="18">
        <v>7907.5920000000015</v>
      </c>
      <c r="X4" s="18">
        <v>7464.5480000000034</v>
      </c>
      <c r="Y4" s="18">
        <v>6846.1530000000012</v>
      </c>
      <c r="Z4" s="19"/>
      <c r="AA4" s="20">
        <f>SUM(B4:Z4)</f>
        <v>194135.57700000002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198.73</v>
      </c>
      <c r="C7" s="28">
        <v>206.13</v>
      </c>
      <c r="D7" s="28">
        <v>181.56</v>
      </c>
      <c r="E7" s="28">
        <v>177.43</v>
      </c>
      <c r="F7" s="28">
        <v>178.99</v>
      </c>
      <c r="G7" s="28">
        <v>193.1</v>
      </c>
      <c r="H7" s="28">
        <v>222.51</v>
      </c>
      <c r="I7" s="28">
        <v>252.17</v>
      </c>
      <c r="J7" s="28">
        <v>251.03</v>
      </c>
      <c r="K7" s="28">
        <v>231.79</v>
      </c>
      <c r="L7" s="28">
        <v>213.26</v>
      </c>
      <c r="M7" s="28">
        <v>210.98</v>
      </c>
      <c r="N7" s="28">
        <v>207.35</v>
      </c>
      <c r="O7" s="28">
        <v>197.19</v>
      </c>
      <c r="P7" s="28">
        <v>203</v>
      </c>
      <c r="Q7" s="28">
        <v>231.65</v>
      </c>
      <c r="R7" s="28">
        <v>239.91</v>
      </c>
      <c r="S7" s="28">
        <v>274.99</v>
      </c>
      <c r="T7" s="28">
        <v>275.56</v>
      </c>
      <c r="U7" s="28">
        <v>273.16000000000003</v>
      </c>
      <c r="V7" s="28">
        <v>245.69</v>
      </c>
      <c r="W7" s="28">
        <v>218.59</v>
      </c>
      <c r="X7" s="28">
        <v>225.9</v>
      </c>
      <c r="Y7" s="28">
        <v>212.38</v>
      </c>
      <c r="Z7" s="29"/>
      <c r="AA7" s="30">
        <f>IF(SUM(B7:Z7)&lt;&gt;0,AVERAGEIF(B7:Z7,"&lt;&gt;"""),"")</f>
        <v>221.79374999999996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884.79499999999996</v>
      </c>
      <c r="C19" s="72">
        <v>884.76999999999987</v>
      </c>
      <c r="D19" s="72">
        <v>898.76299999999992</v>
      </c>
      <c r="E19" s="72">
        <v>863.84899999999993</v>
      </c>
      <c r="F19" s="72">
        <v>898.94600000000003</v>
      </c>
      <c r="G19" s="72">
        <v>874.97699999999998</v>
      </c>
      <c r="H19" s="72">
        <v>883.07900000000006</v>
      </c>
      <c r="I19" s="72">
        <v>887.05799999999999</v>
      </c>
      <c r="J19" s="72">
        <v>834.12400000000002</v>
      </c>
      <c r="K19" s="72">
        <v>804.13499999999999</v>
      </c>
      <c r="L19" s="72">
        <v>764.125</v>
      </c>
      <c r="M19" s="72">
        <v>743.16099999999994</v>
      </c>
      <c r="N19" s="72">
        <v>747.19500000000005</v>
      </c>
      <c r="O19" s="72">
        <v>716.12400000000002</v>
      </c>
      <c r="P19" s="72">
        <v>719.13499999999999</v>
      </c>
      <c r="Q19" s="72">
        <v>727.16100000000006</v>
      </c>
      <c r="R19" s="72">
        <v>725.19899999999996</v>
      </c>
      <c r="S19" s="72">
        <v>736.16100000000006</v>
      </c>
      <c r="T19" s="72">
        <v>760.15599999999995</v>
      </c>
      <c r="U19" s="72">
        <v>746.11099999999999</v>
      </c>
      <c r="V19" s="72">
        <v>740.16099999999994</v>
      </c>
      <c r="W19" s="72">
        <v>708.13199999999995</v>
      </c>
      <c r="X19" s="72">
        <v>851.11299999999994</v>
      </c>
      <c r="Y19" s="72">
        <v>872.09699999999998</v>
      </c>
      <c r="Z19" s="73"/>
      <c r="AA19" s="74">
        <f t="shared" ref="AA19:AA24" si="2">SUM(B19:Z19)</f>
        <v>19270.527000000006</v>
      </c>
    </row>
    <row r="20" spans="1:27" ht="24.95" customHeight="1" x14ac:dyDescent="0.2">
      <c r="A20" s="75" t="s">
        <v>15</v>
      </c>
      <c r="B20" s="76">
        <v>1093.8070000000002</v>
      </c>
      <c r="C20" s="77">
        <v>1076.0999999999999</v>
      </c>
      <c r="D20" s="77">
        <v>1071.971</v>
      </c>
      <c r="E20" s="77">
        <v>1082.3449999999998</v>
      </c>
      <c r="F20" s="77">
        <v>1108.673</v>
      </c>
      <c r="G20" s="77">
        <v>1252.355</v>
      </c>
      <c r="H20" s="77">
        <v>1463.9610000000002</v>
      </c>
      <c r="I20" s="77">
        <v>1652.2630000000004</v>
      </c>
      <c r="J20" s="77">
        <v>1749.6890000000001</v>
      </c>
      <c r="K20" s="77">
        <v>1756.942</v>
      </c>
      <c r="L20" s="77">
        <v>1752.521</v>
      </c>
      <c r="M20" s="77">
        <v>1739.182</v>
      </c>
      <c r="N20" s="77">
        <v>1719.7020000000002</v>
      </c>
      <c r="O20" s="77">
        <v>1664.4079999999997</v>
      </c>
      <c r="P20" s="77">
        <v>1579.546</v>
      </c>
      <c r="Q20" s="77">
        <v>1496.0629999999999</v>
      </c>
      <c r="R20" s="77">
        <v>1422.011</v>
      </c>
      <c r="S20" s="77">
        <v>1409.66</v>
      </c>
      <c r="T20" s="77">
        <v>1380.6420000000001</v>
      </c>
      <c r="U20" s="77">
        <v>1342.0900000000001</v>
      </c>
      <c r="V20" s="77">
        <v>1247.7779999999998</v>
      </c>
      <c r="W20" s="77">
        <v>1158.1619999999998</v>
      </c>
      <c r="X20" s="77">
        <v>1114.008</v>
      </c>
      <c r="Y20" s="77">
        <v>1096.2840000000003</v>
      </c>
      <c r="Z20" s="78"/>
      <c r="AA20" s="79">
        <f t="shared" si="2"/>
        <v>33430.163</v>
      </c>
    </row>
    <row r="21" spans="1:27" ht="24.95" customHeight="1" x14ac:dyDescent="0.2">
      <c r="A21" s="75" t="s">
        <v>16</v>
      </c>
      <c r="B21" s="80">
        <v>3357.3360000000002</v>
      </c>
      <c r="C21" s="81">
        <v>3239.2910000000002</v>
      </c>
      <c r="D21" s="81">
        <v>3090.9039999999995</v>
      </c>
      <c r="E21" s="81">
        <v>3031.9809999999998</v>
      </c>
      <c r="F21" s="81">
        <v>3089.5080000000003</v>
      </c>
      <c r="G21" s="81">
        <v>3528.1630000000005</v>
      </c>
      <c r="H21" s="81">
        <v>4178.5839999999998</v>
      </c>
      <c r="I21" s="81">
        <v>4743.302999999999</v>
      </c>
      <c r="J21" s="81">
        <v>5319.9559999999992</v>
      </c>
      <c r="K21" s="81">
        <v>5488.7280000000001</v>
      </c>
      <c r="L21" s="81">
        <v>5567.598</v>
      </c>
      <c r="M21" s="81">
        <v>5602.9589999999989</v>
      </c>
      <c r="N21" s="81">
        <v>5492.1890000000003</v>
      </c>
      <c r="O21" s="81">
        <v>5268.4360000000006</v>
      </c>
      <c r="P21" s="81">
        <v>5315.7599999999993</v>
      </c>
      <c r="Q21" s="81">
        <v>5268.7019999999993</v>
      </c>
      <c r="R21" s="81">
        <v>5306.0259999999989</v>
      </c>
      <c r="S21" s="81">
        <v>5930.7330000000002</v>
      </c>
      <c r="T21" s="81">
        <v>6055.0529999999999</v>
      </c>
      <c r="U21" s="81">
        <v>5983.1379999999999</v>
      </c>
      <c r="V21" s="81">
        <v>5550.0420000000013</v>
      </c>
      <c r="W21" s="81">
        <v>4985.2980000000007</v>
      </c>
      <c r="X21" s="81">
        <v>4393.9270000000015</v>
      </c>
      <c r="Y21" s="81">
        <v>3876.7720000000004</v>
      </c>
      <c r="Z21" s="78"/>
      <c r="AA21" s="79">
        <f t="shared" si="2"/>
        <v>113664.387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815</v>
      </c>
    </row>
    <row r="23" spans="1:27" ht="24.95" customHeight="1" x14ac:dyDescent="0.2">
      <c r="A23" s="85" t="s">
        <v>18</v>
      </c>
      <c r="B23" s="77">
        <v>109</v>
      </c>
      <c r="C23" s="77">
        <v>121.5</v>
      </c>
      <c r="D23" s="77">
        <v>123</v>
      </c>
      <c r="E23" s="77">
        <v>130</v>
      </c>
      <c r="F23" s="77">
        <v>116.5</v>
      </c>
      <c r="G23" s="77">
        <v>133.5</v>
      </c>
      <c r="H23" s="77">
        <v>149</v>
      </c>
      <c r="I23" s="77">
        <v>204.5</v>
      </c>
      <c r="J23" s="77">
        <v>176.5</v>
      </c>
      <c r="K23" s="77">
        <v>161</v>
      </c>
      <c r="L23" s="77">
        <v>146.5</v>
      </c>
      <c r="M23" s="77">
        <v>125.5</v>
      </c>
      <c r="N23" s="77">
        <v>125</v>
      </c>
      <c r="O23" s="77">
        <v>125.5</v>
      </c>
      <c r="P23" s="77">
        <v>131</v>
      </c>
      <c r="Q23" s="77">
        <v>138</v>
      </c>
      <c r="R23" s="77">
        <v>182.5</v>
      </c>
      <c r="S23" s="77">
        <v>207</v>
      </c>
      <c r="T23" s="77">
        <v>208.5</v>
      </c>
      <c r="U23" s="77">
        <v>198</v>
      </c>
      <c r="V23" s="77">
        <v>202</v>
      </c>
      <c r="W23" s="77">
        <v>209</v>
      </c>
      <c r="X23" s="77">
        <v>218.5</v>
      </c>
      <c r="Y23" s="77">
        <v>176</v>
      </c>
      <c r="Z23" s="77"/>
      <c r="AA23" s="79">
        <f t="shared" si="2"/>
        <v>3817.5</v>
      </c>
    </row>
    <row r="24" spans="1:27" ht="24.95" customHeight="1" x14ac:dyDescent="0.2">
      <c r="A24" s="85" t="s">
        <v>19</v>
      </c>
      <c r="B24" s="77">
        <v>247</v>
      </c>
      <c r="C24" s="77">
        <v>232.00000000000003</v>
      </c>
      <c r="D24" s="77">
        <v>223</v>
      </c>
      <c r="E24" s="77">
        <v>217</v>
      </c>
      <c r="F24" s="77">
        <v>225.00000000000003</v>
      </c>
      <c r="G24" s="77">
        <v>258</v>
      </c>
      <c r="H24" s="77">
        <v>313.99999999999994</v>
      </c>
      <c r="I24" s="77">
        <v>382</v>
      </c>
      <c r="J24" s="77">
        <v>449.00000000000006</v>
      </c>
      <c r="K24" s="77">
        <v>497</v>
      </c>
      <c r="L24" s="77">
        <v>531</v>
      </c>
      <c r="M24" s="77">
        <v>540</v>
      </c>
      <c r="N24" s="77">
        <v>536.00000000000011</v>
      </c>
      <c r="O24" s="77">
        <v>512</v>
      </c>
      <c r="P24" s="77">
        <v>487.00000000000006</v>
      </c>
      <c r="Q24" s="77">
        <v>490</v>
      </c>
      <c r="R24" s="77">
        <v>506.99999999999994</v>
      </c>
      <c r="S24" s="77">
        <v>531</v>
      </c>
      <c r="T24" s="77">
        <v>532</v>
      </c>
      <c r="U24" s="77">
        <v>517</v>
      </c>
      <c r="V24" s="77">
        <v>479.99999999999994</v>
      </c>
      <c r="W24" s="77">
        <v>438.99999999999994</v>
      </c>
      <c r="X24" s="77">
        <v>389</v>
      </c>
      <c r="Y24" s="77">
        <v>345</v>
      </c>
      <c r="Z24" s="77"/>
      <c r="AA24" s="79">
        <f t="shared" si="2"/>
        <v>9880</v>
      </c>
    </row>
    <row r="25" spans="1:27" ht="30" customHeight="1" thickBot="1" x14ac:dyDescent="0.25">
      <c r="A25" s="86" t="s">
        <v>20</v>
      </c>
      <c r="B25" s="87">
        <f t="shared" ref="B25:AA25" si="3">SUM(B19:B24)</f>
        <v>5691.9380000000001</v>
      </c>
      <c r="C25" s="88">
        <f t="shared" si="3"/>
        <v>5663.6610000000001</v>
      </c>
      <c r="D25" s="88">
        <f t="shared" si="3"/>
        <v>5642.637999999999</v>
      </c>
      <c r="E25" s="88">
        <f t="shared" si="3"/>
        <v>5560.1749999999993</v>
      </c>
      <c r="F25" s="88">
        <f t="shared" si="3"/>
        <v>5673.6270000000004</v>
      </c>
      <c r="G25" s="88">
        <f t="shared" si="3"/>
        <v>6046.9950000000008</v>
      </c>
      <c r="H25" s="88">
        <f t="shared" si="3"/>
        <v>6988.6239999999998</v>
      </c>
      <c r="I25" s="88">
        <f t="shared" si="3"/>
        <v>7869.1239999999998</v>
      </c>
      <c r="J25" s="88">
        <f t="shared" si="3"/>
        <v>8529.2690000000002</v>
      </c>
      <c r="K25" s="88">
        <f t="shared" si="3"/>
        <v>8707.8050000000003</v>
      </c>
      <c r="L25" s="88">
        <f t="shared" si="3"/>
        <v>8761.7439999999988</v>
      </c>
      <c r="M25" s="88">
        <f t="shared" si="3"/>
        <v>8750.8019999999997</v>
      </c>
      <c r="N25" s="88">
        <f t="shared" si="3"/>
        <v>8620.0860000000011</v>
      </c>
      <c r="O25" s="88">
        <f t="shared" si="3"/>
        <v>8286.4680000000008</v>
      </c>
      <c r="P25" s="88">
        <f t="shared" si="3"/>
        <v>8232.4409999999989</v>
      </c>
      <c r="Q25" s="88">
        <f t="shared" si="3"/>
        <v>8119.9259999999995</v>
      </c>
      <c r="R25" s="88">
        <f t="shared" si="3"/>
        <v>8142.735999999999</v>
      </c>
      <c r="S25" s="88">
        <f t="shared" si="3"/>
        <v>8814.5540000000001</v>
      </c>
      <c r="T25" s="88">
        <f t="shared" si="3"/>
        <v>8936.3509999999987</v>
      </c>
      <c r="U25" s="88">
        <f t="shared" si="3"/>
        <v>8786.3389999999999</v>
      </c>
      <c r="V25" s="88">
        <f t="shared" si="3"/>
        <v>8219.9810000000016</v>
      </c>
      <c r="W25" s="88">
        <f t="shared" si="3"/>
        <v>7499.5920000000006</v>
      </c>
      <c r="X25" s="88">
        <f t="shared" si="3"/>
        <v>6966.5480000000016</v>
      </c>
      <c r="Y25" s="88">
        <f t="shared" si="3"/>
        <v>6366.1530000000002</v>
      </c>
      <c r="Z25" s="89">
        <f t="shared" si="3"/>
        <v>0</v>
      </c>
      <c r="AA25" s="90">
        <f t="shared" si="3"/>
        <v>180877.57699999999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445</v>
      </c>
      <c r="C28" s="72">
        <v>442.5</v>
      </c>
      <c r="D28" s="72">
        <v>435</v>
      </c>
      <c r="E28" s="72">
        <v>416</v>
      </c>
      <c r="F28" s="72">
        <v>410.5</v>
      </c>
      <c r="G28" s="72">
        <v>460.5</v>
      </c>
      <c r="H28" s="72">
        <v>512</v>
      </c>
      <c r="I28" s="72">
        <v>638.5</v>
      </c>
      <c r="J28" s="72">
        <v>795.5</v>
      </c>
      <c r="K28" s="72">
        <v>828</v>
      </c>
      <c r="L28" s="72">
        <v>847.5</v>
      </c>
      <c r="M28" s="72">
        <v>835.5</v>
      </c>
      <c r="N28" s="72">
        <v>831</v>
      </c>
      <c r="O28" s="72">
        <v>807.5</v>
      </c>
      <c r="P28" s="72">
        <v>788</v>
      </c>
      <c r="Q28" s="72">
        <v>788</v>
      </c>
      <c r="R28" s="72">
        <v>849.5</v>
      </c>
      <c r="S28" s="72">
        <v>898</v>
      </c>
      <c r="T28" s="72">
        <v>900.5</v>
      </c>
      <c r="U28" s="72">
        <v>875</v>
      </c>
      <c r="V28" s="72">
        <v>754</v>
      </c>
      <c r="W28" s="72">
        <v>720</v>
      </c>
      <c r="X28" s="72">
        <v>679.5</v>
      </c>
      <c r="Y28" s="72">
        <v>593</v>
      </c>
      <c r="Z28" s="73"/>
      <c r="AA28" s="74">
        <f>SUM(B28:Z28)</f>
        <v>16550.5</v>
      </c>
    </row>
    <row r="29" spans="1:27" ht="24.95" customHeight="1" x14ac:dyDescent="0.2">
      <c r="A29" s="75" t="s">
        <v>23</v>
      </c>
      <c r="B29" s="76">
        <v>5708.9380000000001</v>
      </c>
      <c r="C29" s="77">
        <v>5626.1610000000001</v>
      </c>
      <c r="D29" s="77">
        <v>5529.6379999999999</v>
      </c>
      <c r="E29" s="77">
        <v>5446.1750000000002</v>
      </c>
      <c r="F29" s="77">
        <v>5565.1270000000004</v>
      </c>
      <c r="G29" s="77">
        <v>5883.4949999999999</v>
      </c>
      <c r="H29" s="77">
        <v>6936.6239999999998</v>
      </c>
      <c r="I29" s="77">
        <v>7780.6239999999998</v>
      </c>
      <c r="J29" s="77">
        <v>8446.7690000000002</v>
      </c>
      <c r="K29" s="77">
        <v>8650.8050000000003</v>
      </c>
      <c r="L29" s="77">
        <v>8650.2440000000006</v>
      </c>
      <c r="M29" s="77">
        <v>8686.3019999999997</v>
      </c>
      <c r="N29" s="77">
        <v>8531.0859999999993</v>
      </c>
      <c r="O29" s="77">
        <v>8230.9680000000008</v>
      </c>
      <c r="P29" s="77">
        <v>8165.4409999999998</v>
      </c>
      <c r="Q29" s="77">
        <v>8060.9260000000004</v>
      </c>
      <c r="R29" s="77">
        <v>7987.2359999999999</v>
      </c>
      <c r="S29" s="77">
        <v>8521.5540000000001</v>
      </c>
      <c r="T29" s="77">
        <v>8619.8510000000006</v>
      </c>
      <c r="U29" s="77">
        <v>8445.3389999999999</v>
      </c>
      <c r="V29" s="77">
        <v>7885.9809999999998</v>
      </c>
      <c r="W29" s="77">
        <v>7187.5919999999996</v>
      </c>
      <c r="X29" s="77">
        <v>6785.0479999999998</v>
      </c>
      <c r="Y29" s="77">
        <v>6253.1530000000002</v>
      </c>
      <c r="Z29" s="78"/>
      <c r="AA29" s="79">
        <f>SUM(B29:Z29)</f>
        <v>177585.07700000002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6153.9380000000001</v>
      </c>
      <c r="C31" s="62">
        <f t="shared" si="4"/>
        <v>6068.6610000000001</v>
      </c>
      <c r="D31" s="62">
        <f t="shared" si="4"/>
        <v>5964.6379999999999</v>
      </c>
      <c r="E31" s="62">
        <f t="shared" si="4"/>
        <v>5862.1750000000002</v>
      </c>
      <c r="F31" s="62">
        <f t="shared" si="4"/>
        <v>5975.6270000000004</v>
      </c>
      <c r="G31" s="62">
        <f t="shared" si="4"/>
        <v>6343.9949999999999</v>
      </c>
      <c r="H31" s="62">
        <f t="shared" si="4"/>
        <v>7448.6239999999998</v>
      </c>
      <c r="I31" s="62">
        <f t="shared" si="4"/>
        <v>8419.1239999999998</v>
      </c>
      <c r="J31" s="62">
        <f t="shared" si="4"/>
        <v>9242.2690000000002</v>
      </c>
      <c r="K31" s="62">
        <f t="shared" si="4"/>
        <v>9478.8050000000003</v>
      </c>
      <c r="L31" s="62">
        <f t="shared" si="4"/>
        <v>9497.7440000000006</v>
      </c>
      <c r="M31" s="62">
        <f t="shared" si="4"/>
        <v>9521.8019999999997</v>
      </c>
      <c r="N31" s="62">
        <f t="shared" si="4"/>
        <v>9362.0859999999993</v>
      </c>
      <c r="O31" s="62">
        <f t="shared" si="4"/>
        <v>9038.4680000000008</v>
      </c>
      <c r="P31" s="62">
        <f t="shared" si="4"/>
        <v>8953.4409999999989</v>
      </c>
      <c r="Q31" s="62">
        <f t="shared" si="4"/>
        <v>8848.9259999999995</v>
      </c>
      <c r="R31" s="62">
        <f t="shared" si="4"/>
        <v>8836.7360000000008</v>
      </c>
      <c r="S31" s="62">
        <f t="shared" si="4"/>
        <v>9419.5540000000001</v>
      </c>
      <c r="T31" s="62">
        <f t="shared" si="4"/>
        <v>9520.3510000000006</v>
      </c>
      <c r="U31" s="62">
        <f t="shared" si="4"/>
        <v>9320.3389999999999</v>
      </c>
      <c r="V31" s="62">
        <f t="shared" si="4"/>
        <v>8639.9809999999998</v>
      </c>
      <c r="W31" s="62">
        <f t="shared" si="4"/>
        <v>7907.5919999999996</v>
      </c>
      <c r="X31" s="62">
        <f t="shared" si="4"/>
        <v>7464.5479999999998</v>
      </c>
      <c r="Y31" s="62">
        <f t="shared" si="4"/>
        <v>6846.1530000000002</v>
      </c>
      <c r="Z31" s="63">
        <f t="shared" si="4"/>
        <v>0</v>
      </c>
      <c r="AA31" s="64">
        <f t="shared" si="4"/>
        <v>194135.57700000002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239</v>
      </c>
      <c r="C34" s="95">
        <v>195</v>
      </c>
      <c r="D34" s="95">
        <v>153</v>
      </c>
      <c r="E34" s="95">
        <v>133</v>
      </c>
      <c r="F34" s="95">
        <v>133</v>
      </c>
      <c r="G34" s="95">
        <v>128</v>
      </c>
      <c r="H34" s="95">
        <v>169</v>
      </c>
      <c r="I34" s="95">
        <v>250</v>
      </c>
      <c r="J34" s="95">
        <v>367</v>
      </c>
      <c r="K34" s="95">
        <v>425</v>
      </c>
      <c r="L34" s="95">
        <v>390</v>
      </c>
      <c r="M34" s="95">
        <v>425</v>
      </c>
      <c r="N34" s="95">
        <v>419</v>
      </c>
      <c r="O34" s="95">
        <v>410</v>
      </c>
      <c r="P34" s="95">
        <v>400</v>
      </c>
      <c r="Q34" s="95">
        <v>400</v>
      </c>
      <c r="R34" s="95">
        <v>372</v>
      </c>
      <c r="S34" s="95">
        <v>336</v>
      </c>
      <c r="T34" s="95">
        <v>301</v>
      </c>
      <c r="U34" s="95">
        <v>284</v>
      </c>
      <c r="V34" s="95">
        <v>248</v>
      </c>
      <c r="W34" s="95">
        <v>251</v>
      </c>
      <c r="X34" s="95">
        <v>336</v>
      </c>
      <c r="Y34" s="95">
        <v>323</v>
      </c>
      <c r="Z34" s="96"/>
      <c r="AA34" s="74">
        <f t="shared" ref="AA34:AA39" si="5">SUM(B34:Z34)</f>
        <v>7087</v>
      </c>
    </row>
    <row r="35" spans="1:27" ht="24.95" customHeight="1" x14ac:dyDescent="0.2">
      <c r="A35" s="97" t="s">
        <v>41</v>
      </c>
      <c r="B35" s="98">
        <v>223</v>
      </c>
      <c r="C35" s="99">
        <v>210</v>
      </c>
      <c r="D35" s="99">
        <v>169</v>
      </c>
      <c r="E35" s="99">
        <v>169</v>
      </c>
      <c r="F35" s="99">
        <v>169</v>
      </c>
      <c r="G35" s="99">
        <v>169</v>
      </c>
      <c r="H35" s="99">
        <v>291</v>
      </c>
      <c r="I35" s="99">
        <v>300</v>
      </c>
      <c r="J35" s="99">
        <v>346</v>
      </c>
      <c r="K35" s="99">
        <v>346</v>
      </c>
      <c r="L35" s="99">
        <v>346</v>
      </c>
      <c r="M35" s="99">
        <v>346</v>
      </c>
      <c r="N35" s="99">
        <v>323</v>
      </c>
      <c r="O35" s="99">
        <v>342</v>
      </c>
      <c r="P35" s="99">
        <v>321</v>
      </c>
      <c r="Q35" s="99">
        <v>329</v>
      </c>
      <c r="R35" s="99">
        <v>322</v>
      </c>
      <c r="S35" s="99">
        <v>269</v>
      </c>
      <c r="T35" s="99">
        <v>283</v>
      </c>
      <c r="U35" s="99">
        <v>250</v>
      </c>
      <c r="V35" s="99">
        <v>172</v>
      </c>
      <c r="W35" s="99">
        <v>157</v>
      </c>
      <c r="X35" s="99">
        <v>162</v>
      </c>
      <c r="Y35" s="99">
        <v>157</v>
      </c>
      <c r="Z35" s="100"/>
      <c r="AA35" s="79">
        <f t="shared" si="5"/>
        <v>6171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462</v>
      </c>
      <c r="C39" s="88">
        <f t="shared" si="6"/>
        <v>405</v>
      </c>
      <c r="D39" s="88">
        <f t="shared" si="6"/>
        <v>322</v>
      </c>
      <c r="E39" s="88">
        <f t="shared" si="6"/>
        <v>302</v>
      </c>
      <c r="F39" s="88">
        <f t="shared" si="6"/>
        <v>302</v>
      </c>
      <c r="G39" s="88">
        <f t="shared" si="6"/>
        <v>297</v>
      </c>
      <c r="H39" s="88">
        <f t="shared" si="6"/>
        <v>460</v>
      </c>
      <c r="I39" s="88">
        <f t="shared" si="6"/>
        <v>550</v>
      </c>
      <c r="J39" s="88">
        <f t="shared" si="6"/>
        <v>713</v>
      </c>
      <c r="K39" s="88">
        <f t="shared" si="6"/>
        <v>771</v>
      </c>
      <c r="L39" s="88">
        <f t="shared" si="6"/>
        <v>736</v>
      </c>
      <c r="M39" s="88">
        <f t="shared" si="6"/>
        <v>771</v>
      </c>
      <c r="N39" s="88">
        <f t="shared" si="6"/>
        <v>742</v>
      </c>
      <c r="O39" s="88">
        <f t="shared" si="6"/>
        <v>752</v>
      </c>
      <c r="P39" s="88">
        <f t="shared" si="6"/>
        <v>721</v>
      </c>
      <c r="Q39" s="88">
        <f t="shared" si="6"/>
        <v>729</v>
      </c>
      <c r="R39" s="88">
        <f t="shared" si="6"/>
        <v>694</v>
      </c>
      <c r="S39" s="88">
        <f t="shared" si="6"/>
        <v>605</v>
      </c>
      <c r="T39" s="88">
        <f t="shared" si="6"/>
        <v>584</v>
      </c>
      <c r="U39" s="88">
        <f t="shared" si="6"/>
        <v>534</v>
      </c>
      <c r="V39" s="88">
        <f t="shared" si="6"/>
        <v>420</v>
      </c>
      <c r="W39" s="88">
        <f t="shared" si="6"/>
        <v>408</v>
      </c>
      <c r="X39" s="88">
        <f t="shared" si="6"/>
        <v>498</v>
      </c>
      <c r="Y39" s="88">
        <f t="shared" si="6"/>
        <v>480</v>
      </c>
      <c r="Z39" s="89">
        <f t="shared" si="6"/>
        <v>0</v>
      </c>
      <c r="AA39" s="90">
        <f t="shared" si="5"/>
        <v>13258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15.35</v>
      </c>
      <c r="J47" s="99">
        <v>33.35</v>
      </c>
      <c r="K47" s="99">
        <v>91</v>
      </c>
      <c r="L47" s="99">
        <v>108</v>
      </c>
      <c r="M47" s="99">
        <v>128.35</v>
      </c>
      <c r="N47" s="99">
        <v>107.35</v>
      </c>
      <c r="O47" s="99">
        <v>72.349999999999994</v>
      </c>
      <c r="P47" s="99">
        <v>94.35</v>
      </c>
      <c r="Q47" s="99">
        <v>79</v>
      </c>
      <c r="R47" s="99">
        <v>23.35</v>
      </c>
      <c r="S47" s="99">
        <v>45.35</v>
      </c>
      <c r="T47" s="99">
        <v>56.35</v>
      </c>
      <c r="U47" s="99">
        <v>71</v>
      </c>
      <c r="V47" s="99">
        <v>41</v>
      </c>
      <c r="W47" s="99">
        <v>29.35</v>
      </c>
      <c r="X47" s="99"/>
      <c r="Y47" s="99"/>
      <c r="Z47" s="100"/>
      <c r="AA47" s="79">
        <f t="shared" si="7"/>
        <v>995.50000000000011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15.35</v>
      </c>
      <c r="J48" s="88">
        <f t="shared" si="8"/>
        <v>33.35</v>
      </c>
      <c r="K48" s="88">
        <f t="shared" si="8"/>
        <v>91</v>
      </c>
      <c r="L48" s="88">
        <f t="shared" si="8"/>
        <v>108</v>
      </c>
      <c r="M48" s="88">
        <f t="shared" si="8"/>
        <v>128.35</v>
      </c>
      <c r="N48" s="88">
        <f t="shared" si="8"/>
        <v>107.35</v>
      </c>
      <c r="O48" s="88">
        <f t="shared" si="8"/>
        <v>72.349999999999994</v>
      </c>
      <c r="P48" s="88">
        <f t="shared" si="8"/>
        <v>94.35</v>
      </c>
      <c r="Q48" s="88">
        <f t="shared" si="8"/>
        <v>79</v>
      </c>
      <c r="R48" s="88">
        <f t="shared" si="8"/>
        <v>23.35</v>
      </c>
      <c r="S48" s="88">
        <f t="shared" si="8"/>
        <v>45.35</v>
      </c>
      <c r="T48" s="88">
        <f t="shared" si="8"/>
        <v>56.35</v>
      </c>
      <c r="U48" s="88">
        <f t="shared" si="8"/>
        <v>71</v>
      </c>
      <c r="V48" s="88">
        <f t="shared" si="8"/>
        <v>41</v>
      </c>
      <c r="W48" s="88">
        <f t="shared" si="8"/>
        <v>29.35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995.50000000000011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6153.9380000000001</v>
      </c>
      <c r="C51" s="88">
        <f t="shared" si="10"/>
        <v>6068.6610000000001</v>
      </c>
      <c r="D51" s="88">
        <f t="shared" si="10"/>
        <v>5964.637999999999</v>
      </c>
      <c r="E51" s="88">
        <f t="shared" si="10"/>
        <v>5862.1749999999993</v>
      </c>
      <c r="F51" s="88">
        <f t="shared" si="10"/>
        <v>5975.6270000000004</v>
      </c>
      <c r="G51" s="88">
        <f t="shared" si="10"/>
        <v>6343.9950000000008</v>
      </c>
      <c r="H51" s="88">
        <f t="shared" si="10"/>
        <v>7448.6239999999998</v>
      </c>
      <c r="I51" s="88">
        <f t="shared" si="10"/>
        <v>8419.1239999999998</v>
      </c>
      <c r="J51" s="88">
        <f t="shared" si="10"/>
        <v>9242.2690000000002</v>
      </c>
      <c r="K51" s="88">
        <f t="shared" si="10"/>
        <v>9478.8050000000003</v>
      </c>
      <c r="L51" s="88">
        <f t="shared" si="10"/>
        <v>9497.7439999999988</v>
      </c>
      <c r="M51" s="88">
        <f t="shared" si="10"/>
        <v>9521.8019999999997</v>
      </c>
      <c r="N51" s="88">
        <f t="shared" si="10"/>
        <v>9362.0860000000011</v>
      </c>
      <c r="O51" s="88">
        <f t="shared" si="10"/>
        <v>9038.4680000000008</v>
      </c>
      <c r="P51" s="88">
        <f t="shared" si="10"/>
        <v>8953.4409999999989</v>
      </c>
      <c r="Q51" s="88">
        <f t="shared" si="10"/>
        <v>8848.9259999999995</v>
      </c>
      <c r="R51" s="88">
        <f t="shared" si="10"/>
        <v>8836.735999999999</v>
      </c>
      <c r="S51" s="88">
        <f t="shared" si="10"/>
        <v>9419.5540000000001</v>
      </c>
      <c r="T51" s="88">
        <f t="shared" si="10"/>
        <v>9520.3509999999987</v>
      </c>
      <c r="U51" s="88">
        <f t="shared" si="10"/>
        <v>9320.3389999999999</v>
      </c>
      <c r="V51" s="88">
        <f t="shared" si="10"/>
        <v>8639.9810000000016</v>
      </c>
      <c r="W51" s="88">
        <f t="shared" si="10"/>
        <v>7907.5920000000006</v>
      </c>
      <c r="X51" s="88">
        <f t="shared" si="10"/>
        <v>7464.5480000000016</v>
      </c>
      <c r="Y51" s="88">
        <f t="shared" si="10"/>
        <v>6846.1530000000002</v>
      </c>
      <c r="Z51" s="89">
        <f t="shared" si="10"/>
        <v>0</v>
      </c>
      <c r="AA51" s="105">
        <f>SUM(B51:Z51)</f>
        <v>194135.57700000002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-1164</v>
      </c>
      <c r="C4" s="18">
        <v>-1164</v>
      </c>
      <c r="D4" s="18">
        <v>-1139.0999999999999</v>
      </c>
      <c r="E4" s="18">
        <v>-979</v>
      </c>
      <c r="F4" s="18">
        <v>-1055.7</v>
      </c>
      <c r="G4" s="18">
        <v>-1124.3</v>
      </c>
      <c r="H4" s="18">
        <v>-1164</v>
      </c>
      <c r="I4" s="18">
        <v>-841.9</v>
      </c>
      <c r="J4" s="18">
        <v>-1053.4000000000001</v>
      </c>
      <c r="K4" s="18">
        <v>-1117.7</v>
      </c>
      <c r="L4" s="18">
        <v>-1152</v>
      </c>
      <c r="M4" s="18">
        <v>-1164</v>
      </c>
      <c r="N4" s="18">
        <v>-1164</v>
      </c>
      <c r="O4" s="18">
        <v>-1164</v>
      </c>
      <c r="P4" s="18">
        <v>-1164</v>
      </c>
      <c r="Q4" s="18">
        <v>-1164</v>
      </c>
      <c r="R4" s="18">
        <v>-931.4</v>
      </c>
      <c r="S4" s="18">
        <v>-989.7</v>
      </c>
      <c r="T4" s="18">
        <v>-895.3</v>
      </c>
      <c r="U4" s="18">
        <v>-1013.6</v>
      </c>
      <c r="V4" s="18">
        <v>-780</v>
      </c>
      <c r="W4" s="18">
        <v>-962.8</v>
      </c>
      <c r="X4" s="18">
        <v>-908.2</v>
      </c>
      <c r="Y4" s="18">
        <v>-1116.9000000000001</v>
      </c>
      <c r="Z4" s="19"/>
      <c r="AA4" s="112">
        <f>SUM(B4:Z4)</f>
        <v>-25373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198.73</v>
      </c>
      <c r="C7" s="118">
        <v>206.13</v>
      </c>
      <c r="D7" s="118">
        <v>181.56</v>
      </c>
      <c r="E7" s="118">
        <v>177.43</v>
      </c>
      <c r="F7" s="118">
        <v>178.99</v>
      </c>
      <c r="G7" s="118">
        <v>193.1</v>
      </c>
      <c r="H7" s="118">
        <v>222.51</v>
      </c>
      <c r="I7" s="118">
        <v>252.17</v>
      </c>
      <c r="J7" s="118">
        <v>251.03</v>
      </c>
      <c r="K7" s="118">
        <v>231.79</v>
      </c>
      <c r="L7" s="118">
        <v>213.26</v>
      </c>
      <c r="M7" s="118">
        <v>210.98</v>
      </c>
      <c r="N7" s="118">
        <v>207.35</v>
      </c>
      <c r="O7" s="118">
        <v>197.19</v>
      </c>
      <c r="P7" s="118">
        <v>203</v>
      </c>
      <c r="Q7" s="118">
        <v>231.65</v>
      </c>
      <c r="R7" s="118">
        <v>239.91</v>
      </c>
      <c r="S7" s="118">
        <v>274.99</v>
      </c>
      <c r="T7" s="118">
        <v>275.56</v>
      </c>
      <c r="U7" s="118">
        <v>273.16000000000003</v>
      </c>
      <c r="V7" s="118">
        <v>245.69</v>
      </c>
      <c r="W7" s="118">
        <v>218.59</v>
      </c>
      <c r="X7" s="118">
        <v>225.9</v>
      </c>
      <c r="Y7" s="118">
        <v>212.38</v>
      </c>
      <c r="Z7" s="119"/>
      <c r="AA7" s="120">
        <f>IF(SUM(B7:Z7)&lt;&gt;0,AVERAGEIF(B7:Z7,"&lt;&gt;"""),"")</f>
        <v>221.79374999999996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664</v>
      </c>
      <c r="C13" s="130">
        <v>664</v>
      </c>
      <c r="D13" s="130">
        <v>664</v>
      </c>
      <c r="E13" s="130">
        <v>664</v>
      </c>
      <c r="F13" s="130">
        <v>664</v>
      </c>
      <c r="G13" s="130">
        <v>624.29999999999995</v>
      </c>
      <c r="H13" s="130">
        <v>664</v>
      </c>
      <c r="I13" s="130">
        <v>341.9</v>
      </c>
      <c r="J13" s="130">
        <v>553.4</v>
      </c>
      <c r="K13" s="130">
        <v>664</v>
      </c>
      <c r="L13" s="130">
        <v>652</v>
      </c>
      <c r="M13" s="130">
        <v>664</v>
      </c>
      <c r="N13" s="130">
        <v>664</v>
      </c>
      <c r="O13" s="130">
        <v>664</v>
      </c>
      <c r="P13" s="130">
        <v>664</v>
      </c>
      <c r="Q13" s="130">
        <v>664</v>
      </c>
      <c r="R13" s="130">
        <v>569</v>
      </c>
      <c r="S13" s="130">
        <v>609.4</v>
      </c>
      <c r="T13" s="130">
        <v>602.4</v>
      </c>
      <c r="U13" s="130">
        <v>513.6</v>
      </c>
      <c r="V13" s="130">
        <v>280</v>
      </c>
      <c r="W13" s="130">
        <v>462.8</v>
      </c>
      <c r="X13" s="130">
        <v>408.2</v>
      </c>
      <c r="Y13" s="131">
        <v>616.9</v>
      </c>
      <c r="Z13" s="132"/>
      <c r="AA13" s="133">
        <f t="shared" si="0"/>
        <v>14201.899999999998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475.1</v>
      </c>
      <c r="E15" s="134">
        <v>315</v>
      </c>
      <c r="F15" s="134">
        <v>391.7</v>
      </c>
      <c r="G15" s="134">
        <v>500</v>
      </c>
      <c r="H15" s="134">
        <v>500</v>
      </c>
      <c r="I15" s="134">
        <v>500</v>
      </c>
      <c r="J15" s="134">
        <v>500</v>
      </c>
      <c r="K15" s="134">
        <v>453.7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362.4</v>
      </c>
      <c r="S15" s="134">
        <v>380.3</v>
      </c>
      <c r="T15" s="134">
        <v>292.89999999999998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11171.099999999999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1164</v>
      </c>
      <c r="C16" s="136">
        <f t="shared" si="1"/>
        <v>1164</v>
      </c>
      <c r="D16" s="136">
        <f t="shared" si="1"/>
        <v>1139.0999999999999</v>
      </c>
      <c r="E16" s="136">
        <f t="shared" si="1"/>
        <v>979</v>
      </c>
      <c r="F16" s="136">
        <f t="shared" si="1"/>
        <v>1055.7</v>
      </c>
      <c r="G16" s="136">
        <f t="shared" si="1"/>
        <v>1124.3</v>
      </c>
      <c r="H16" s="136">
        <f t="shared" si="1"/>
        <v>1164</v>
      </c>
      <c r="I16" s="136">
        <f t="shared" si="1"/>
        <v>841.9</v>
      </c>
      <c r="J16" s="136">
        <f t="shared" si="1"/>
        <v>1053.4000000000001</v>
      </c>
      <c r="K16" s="136">
        <f t="shared" si="1"/>
        <v>1117.7</v>
      </c>
      <c r="L16" s="136">
        <f t="shared" si="1"/>
        <v>1152</v>
      </c>
      <c r="M16" s="136">
        <f t="shared" si="1"/>
        <v>1164</v>
      </c>
      <c r="N16" s="136">
        <f t="shared" si="1"/>
        <v>1164</v>
      </c>
      <c r="O16" s="136">
        <f t="shared" si="1"/>
        <v>1164</v>
      </c>
      <c r="P16" s="136">
        <f t="shared" si="1"/>
        <v>1164</v>
      </c>
      <c r="Q16" s="136">
        <f t="shared" si="1"/>
        <v>1164</v>
      </c>
      <c r="R16" s="136">
        <f t="shared" si="1"/>
        <v>931.4</v>
      </c>
      <c r="S16" s="136">
        <f t="shared" si="1"/>
        <v>989.7</v>
      </c>
      <c r="T16" s="136">
        <f t="shared" si="1"/>
        <v>895.3</v>
      </c>
      <c r="U16" s="136">
        <f t="shared" si="1"/>
        <v>1013.6</v>
      </c>
      <c r="V16" s="136">
        <f t="shared" si="1"/>
        <v>780</v>
      </c>
      <c r="W16" s="136">
        <f t="shared" si="1"/>
        <v>962.8</v>
      </c>
      <c r="X16" s="136">
        <f t="shared" si="1"/>
        <v>908.2</v>
      </c>
      <c r="Y16" s="136">
        <f t="shared" si="1"/>
        <v>1116.9000000000001</v>
      </c>
      <c r="Z16" s="137" t="str">
        <f t="shared" si="1"/>
        <v/>
      </c>
      <c r="AA16" s="90">
        <f t="shared" si="0"/>
        <v>25373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2022-02-02T12:14:11Z</dcterms:created>
  <dcterms:modified xsi:type="dcterms:W3CDTF">2022-02-02T12:14:12Z</dcterms:modified>
</cp:coreProperties>
</file>