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<sst xmlns="http://schemas.openxmlformats.org/spreadsheetml/2006/main" count="117" uniqueCount="53">
  <si>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01/02/2022 14:05:07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</si>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</sst>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1040</c:v>
                </c:pt>
                <c:pt idx="1">
                  <c:v>1040</c:v>
                </c:pt>
                <c:pt idx="2">
                  <c:v>1040</c:v>
                </c:pt>
                <c:pt idx="3">
                  <c:v>1040</c:v>
                </c:pt>
                <c:pt idx="4">
                  <c:v>1040</c:v>
                </c:pt>
                <c:pt idx="5">
                  <c:v>1040</c:v>
                </c:pt>
                <c:pt idx="6">
                  <c:v>1040</c:v>
                </c:pt>
                <c:pt idx="7">
                  <c:v>1040</c:v>
                </c:pt>
                <c:pt idx="8">
                  <c:v>1040</c:v>
                </c:pt>
                <c:pt idx="9">
                  <c:v>1040</c:v>
                </c:pt>
                <c:pt idx="10">
                  <c:v>1040</c:v>
                </c:pt>
                <c:pt idx="11">
                  <c:v>1040</c:v>
                </c:pt>
                <c:pt idx="12">
                  <c:v>1040</c:v>
                </c:pt>
                <c:pt idx="13">
                  <c:v>1040</c:v>
                </c:pt>
                <c:pt idx="14">
                  <c:v>1040</c:v>
                </c:pt>
                <c:pt idx="15">
                  <c:v>1040</c:v>
                </c:pt>
                <c:pt idx="16">
                  <c:v>1060</c:v>
                </c:pt>
                <c:pt idx="17">
                  <c:v>1060</c:v>
                </c:pt>
                <c:pt idx="18">
                  <c:v>1076</c:v>
                </c:pt>
                <c:pt idx="19">
                  <c:v>1076</c:v>
                </c:pt>
                <c:pt idx="20">
                  <c:v>1076</c:v>
                </c:pt>
                <c:pt idx="21">
                  <c:v>1076</c:v>
                </c:pt>
                <c:pt idx="22">
                  <c:v>1060</c:v>
                </c:pt>
                <c:pt idx="23">
                  <c:v>1060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203</c:v>
                </c:pt>
                <c:pt idx="1">
                  <c:v>193</c:v>
                </c:pt>
                <c:pt idx="2">
                  <c:v>186</c:v>
                </c:pt>
                <c:pt idx="3">
                  <c:v>182</c:v>
                </c:pt>
                <c:pt idx="4">
                  <c:v>185</c:v>
                </c:pt>
                <c:pt idx="5">
                  <c:v>205</c:v>
                </c:pt>
                <c:pt idx="6">
                  <c:v>248</c:v>
                </c:pt>
                <c:pt idx="7">
                  <c:v>249.65</c:v>
                </c:pt>
                <c:pt idx="8">
                  <c:v>249.65</c:v>
                </c:pt>
                <c:pt idx="9">
                  <c:v>249.65</c:v>
                </c:pt>
                <c:pt idx="10">
                  <c:v>254.65</c:v>
                </c:pt>
                <c:pt idx="11">
                  <c:v>266</c:v>
                </c:pt>
                <c:pt idx="12">
                  <c:v>249.65</c:v>
                </c:pt>
                <c:pt idx="13">
                  <c:v>243.65</c:v>
                </c:pt>
                <c:pt idx="14">
                  <c:v>249.65</c:v>
                </c:pt>
                <c:pt idx="15">
                  <c:v>249.65</c:v>
                </c:pt>
                <c:pt idx="16">
                  <c:v>249.65</c:v>
                </c:pt>
                <c:pt idx="17">
                  <c:v>297.64999999999998</c:v>
                </c:pt>
                <c:pt idx="18">
                  <c:v>302.64999999999998</c:v>
                </c:pt>
                <c:pt idx="19">
                  <c:v>302.64999999999998</c:v>
                </c:pt>
                <c:pt idx="20">
                  <c:v>269.64999999999998</c:v>
                </c:pt>
                <c:pt idx="21">
                  <c:v>271</c:v>
                </c:pt>
                <c:pt idx="22">
                  <c:v>276</c:v>
                </c:pt>
                <c:pt idx="23">
                  <c:v>276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1700.9</c:v>
                </c:pt>
                <c:pt idx="1">
                  <c:v>1317.9</c:v>
                </c:pt>
                <c:pt idx="2">
                  <c:v>1297.9000000000001</c:v>
                </c:pt>
                <c:pt idx="3">
                  <c:v>1297.9000000000001</c:v>
                </c:pt>
                <c:pt idx="4">
                  <c:v>1382.9</c:v>
                </c:pt>
                <c:pt idx="5">
                  <c:v>1786.3389999999999</c:v>
                </c:pt>
                <c:pt idx="6">
                  <c:v>2794.2249999999999</c:v>
                </c:pt>
                <c:pt idx="7">
                  <c:v>3543.5250000000001</c:v>
                </c:pt>
                <c:pt idx="8">
                  <c:v>3766.067</c:v>
                </c:pt>
                <c:pt idx="9">
                  <c:v>3821.768</c:v>
                </c:pt>
                <c:pt idx="10">
                  <c:v>3849.4030000000002</c:v>
                </c:pt>
                <c:pt idx="11">
                  <c:v>3811.0440000000003</c:v>
                </c:pt>
                <c:pt idx="12">
                  <c:v>3819.413</c:v>
                </c:pt>
                <c:pt idx="13">
                  <c:v>3628.2550000000001</c:v>
                </c:pt>
                <c:pt idx="14">
                  <c:v>3724.9229999999998</c:v>
                </c:pt>
                <c:pt idx="15">
                  <c:v>3663.5219999999999</c:v>
                </c:pt>
                <c:pt idx="16">
                  <c:v>3669.7150000000001</c:v>
                </c:pt>
                <c:pt idx="17">
                  <c:v>3735.0730000000003</c:v>
                </c:pt>
                <c:pt idx="18">
                  <c:v>3757.4869999999996</c:v>
                </c:pt>
                <c:pt idx="19">
                  <c:v>3752.6509999999998</c:v>
                </c:pt>
                <c:pt idx="20">
                  <c:v>3604.2220000000002</c:v>
                </c:pt>
                <c:pt idx="21">
                  <c:v>2854.509</c:v>
                </c:pt>
                <c:pt idx="22">
                  <c:v>2453.7069999999999</c:v>
                </c:pt>
                <c:pt idx="23">
                  <c:v>1743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687.3</c:v>
                </c:pt>
                <c:pt idx="1">
                  <c:v>904.5</c:v>
                </c:pt>
                <c:pt idx="2">
                  <c:v>1147.3</c:v>
                </c:pt>
                <c:pt idx="3">
                  <c:v>1341.9</c:v>
                </c:pt>
                <c:pt idx="4">
                  <c:v>1124.8999999999999</c:v>
                </c:pt>
                <c:pt idx="5">
                  <c:v>1337</c:v>
                </c:pt>
                <c:pt idx="6">
                  <c:v>1293</c:v>
                </c:pt>
                <c:pt idx="7">
                  <c:v>1198.5</c:v>
                </c:pt>
                <c:pt idx="8">
                  <c:v>1321</c:v>
                </c:pt>
                <c:pt idx="9">
                  <c:v>1330</c:v>
                </c:pt>
                <c:pt idx="10">
                  <c:v>1325</c:v>
                </c:pt>
                <c:pt idx="11">
                  <c:v>1321</c:v>
                </c:pt>
                <c:pt idx="12">
                  <c:v>1317</c:v>
                </c:pt>
                <c:pt idx="13">
                  <c:v>1346</c:v>
                </c:pt>
                <c:pt idx="14">
                  <c:v>1351</c:v>
                </c:pt>
                <c:pt idx="15">
                  <c:v>1336</c:v>
                </c:pt>
                <c:pt idx="16">
                  <c:v>1333</c:v>
                </c:pt>
                <c:pt idx="17">
                  <c:v>1173</c:v>
                </c:pt>
                <c:pt idx="18">
                  <c:v>1060.2</c:v>
                </c:pt>
                <c:pt idx="19">
                  <c:v>659.7</c:v>
                </c:pt>
                <c:pt idx="20">
                  <c:v>595</c:v>
                </c:pt>
                <c:pt idx="21">
                  <c:v>922.5</c:v>
                </c:pt>
                <c:pt idx="22">
                  <c:v>1065</c:v>
                </c:pt>
                <c:pt idx="23">
                  <c:v>1059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1952.4369999999999</c:v>
                </c:pt>
                <c:pt idx="1">
                  <c:v>1865.798</c:v>
                </c:pt>
                <c:pt idx="2">
                  <c:v>1752.2359999999994</c:v>
                </c:pt>
                <c:pt idx="3">
                  <c:v>1656.4869999999999</c:v>
                </c:pt>
                <c:pt idx="4">
                  <c:v>1554.088</c:v>
                </c:pt>
                <c:pt idx="5">
                  <c:v>1447.8579999999999</c:v>
                </c:pt>
                <c:pt idx="6">
                  <c:v>1417.934</c:v>
                </c:pt>
                <c:pt idx="7">
                  <c:v>1497.3629999999998</c:v>
                </c:pt>
                <c:pt idx="8">
                  <c:v>1652.6669999999995</c:v>
                </c:pt>
                <c:pt idx="9">
                  <c:v>1827.9630000000002</c:v>
                </c:pt>
                <c:pt idx="10">
                  <c:v>1889.9070000000002</c:v>
                </c:pt>
                <c:pt idx="11">
                  <c:v>1896.3320000000001</c:v>
                </c:pt>
                <c:pt idx="12">
                  <c:v>1886.8809999999999</c:v>
                </c:pt>
                <c:pt idx="13">
                  <c:v>1788.1210000000003</c:v>
                </c:pt>
                <c:pt idx="14">
                  <c:v>1637.3710000000003</c:v>
                </c:pt>
                <c:pt idx="15">
                  <c:v>1531.5339999999999</c:v>
                </c:pt>
                <c:pt idx="16">
                  <c:v>1569.6069999999995</c:v>
                </c:pt>
                <c:pt idx="17">
                  <c:v>1781.0490000000002</c:v>
                </c:pt>
                <c:pt idx="18">
                  <c:v>2022.3430000000003</c:v>
                </c:pt>
                <c:pt idx="19">
                  <c:v>2212.8779999999997</c:v>
                </c:pt>
                <c:pt idx="20">
                  <c:v>2347.0100000000002</c:v>
                </c:pt>
                <c:pt idx="21">
                  <c:v>2436.3329999999996</c:v>
                </c:pt>
                <c:pt idx="22">
                  <c:v>2528.1449999999995</c:v>
                </c:pt>
                <c:pt idx="23">
                  <c:v>2583.5699999999997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58</c:v>
                </c:pt>
                <c:pt idx="1">
                  <c:v>48</c:v>
                </c:pt>
                <c:pt idx="2">
                  <c:v>46</c:v>
                </c:pt>
                <c:pt idx="3">
                  <c:v>46</c:v>
                </c:pt>
                <c:pt idx="4">
                  <c:v>52</c:v>
                </c:pt>
                <c:pt idx="5">
                  <c:v>62</c:v>
                </c:pt>
                <c:pt idx="6">
                  <c:v>76</c:v>
                </c:pt>
                <c:pt idx="7">
                  <c:v>96</c:v>
                </c:pt>
                <c:pt idx="8">
                  <c:v>113</c:v>
                </c:pt>
                <c:pt idx="9">
                  <c:v>124</c:v>
                </c:pt>
                <c:pt idx="10">
                  <c:v>130</c:v>
                </c:pt>
                <c:pt idx="11">
                  <c:v>133</c:v>
                </c:pt>
                <c:pt idx="12">
                  <c:v>133</c:v>
                </c:pt>
                <c:pt idx="13">
                  <c:v>130</c:v>
                </c:pt>
                <c:pt idx="14">
                  <c:v>125</c:v>
                </c:pt>
                <c:pt idx="15">
                  <c:v>117</c:v>
                </c:pt>
                <c:pt idx="16">
                  <c:v>113</c:v>
                </c:pt>
                <c:pt idx="17">
                  <c:v>113</c:v>
                </c:pt>
                <c:pt idx="18">
                  <c:v>110</c:v>
                </c:pt>
                <c:pt idx="19">
                  <c:v>104</c:v>
                </c:pt>
                <c:pt idx="20">
                  <c:v>96</c:v>
                </c:pt>
                <c:pt idx="21">
                  <c:v>84</c:v>
                </c:pt>
                <c:pt idx="22">
                  <c:v>69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196</c:v>
                </c:pt>
                <c:pt idx="6">
                  <c:v>371</c:v>
                </c:pt>
                <c:pt idx="7">
                  <c:v>371</c:v>
                </c:pt>
                <c:pt idx="8">
                  <c:v>445</c:v>
                </c:pt>
                <c:pt idx="9">
                  <c:v>521.75700000000006</c:v>
                </c:pt>
                <c:pt idx="10">
                  <c:v>342.55599999999998</c:v>
                </c:pt>
                <c:pt idx="11">
                  <c:v>94</c:v>
                </c:pt>
                <c:pt idx="12">
                  <c:v>40</c:v>
                </c:pt>
                <c:pt idx="13">
                  <c:v>26</c:v>
                </c:pt>
                <c:pt idx="14">
                  <c:v>116</c:v>
                </c:pt>
                <c:pt idx="15">
                  <c:v>208</c:v>
                </c:pt>
                <c:pt idx="16">
                  <c:v>533</c:v>
                </c:pt>
                <c:pt idx="17">
                  <c:v>819</c:v>
                </c:pt>
                <c:pt idx="18">
                  <c:v>1015</c:v>
                </c:pt>
                <c:pt idx="19">
                  <c:v>888</c:v>
                </c:pt>
                <c:pt idx="20">
                  <c:v>715</c:v>
                </c:pt>
                <c:pt idx="21">
                  <c:v>411</c:v>
                </c:pt>
                <c:pt idx="22">
                  <c:v>136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160240"/>
        <c:axId val="400160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5641.6270000000031</c:v>
                </c:pt>
                <c:pt idx="1">
                  <c:v>5369.2429999999977</c:v>
                </c:pt>
                <c:pt idx="2">
                  <c:v>5469.4679999999989</c:v>
                </c:pt>
                <c:pt idx="3">
                  <c:v>5564.2980000000007</c:v>
                </c:pt>
                <c:pt idx="4">
                  <c:v>5338.9309999999987</c:v>
                </c:pt>
                <c:pt idx="5">
                  <c:v>6074.1970000000019</c:v>
                </c:pt>
                <c:pt idx="6">
                  <c:v>7240.1589999999978</c:v>
                </c:pt>
                <c:pt idx="7">
                  <c:v>7996.0140000000019</c:v>
                </c:pt>
                <c:pt idx="8">
                  <c:v>8587.3840000000018</c:v>
                </c:pt>
                <c:pt idx="9">
                  <c:v>8915.1380000000008</c:v>
                </c:pt>
                <c:pt idx="10">
                  <c:v>8831.5069999999996</c:v>
                </c:pt>
                <c:pt idx="11">
                  <c:v>8561.3850000000002</c:v>
                </c:pt>
                <c:pt idx="12">
                  <c:v>8485.9829999999984</c:v>
                </c:pt>
                <c:pt idx="13">
                  <c:v>8202.0489999999991</c:v>
                </c:pt>
                <c:pt idx="14">
                  <c:v>8243.9160000000011</c:v>
                </c:pt>
                <c:pt idx="15">
                  <c:v>8145.7519999999995</c:v>
                </c:pt>
                <c:pt idx="16">
                  <c:v>8527.9909999999982</c:v>
                </c:pt>
                <c:pt idx="17">
                  <c:v>8978.7360000000008</c:v>
                </c:pt>
                <c:pt idx="18">
                  <c:v>9343.6539999999986</c:v>
                </c:pt>
                <c:pt idx="19">
                  <c:v>8995.8559999999998</c:v>
                </c:pt>
                <c:pt idx="20">
                  <c:v>8702.862000000001</c:v>
                </c:pt>
                <c:pt idx="21">
                  <c:v>8055.387999999999</c:v>
                </c:pt>
                <c:pt idx="22">
                  <c:v>7587.8519999999999</c:v>
                </c:pt>
                <c:pt idx="23">
                  <c:v>6832.5700000000006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160240"/>
        <c:axId val="400160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177.34</c:v>
                </c:pt>
                <c:pt idx="1">
                  <c:v>171.54</c:v>
                </c:pt>
                <c:pt idx="2">
                  <c:v>168.39</c:v>
                </c:pt>
                <c:pt idx="3">
                  <c:v>168.39</c:v>
                </c:pt>
                <c:pt idx="4">
                  <c:v>185.52</c:v>
                </c:pt>
                <c:pt idx="5">
                  <c:v>221.42</c:v>
                </c:pt>
                <c:pt idx="6">
                  <c:v>221.65</c:v>
                </c:pt>
                <c:pt idx="7">
                  <c:v>235.7</c:v>
                </c:pt>
                <c:pt idx="8">
                  <c:v>288.88</c:v>
                </c:pt>
                <c:pt idx="9">
                  <c:v>289.82</c:v>
                </c:pt>
                <c:pt idx="10">
                  <c:v>292.82</c:v>
                </c:pt>
                <c:pt idx="11">
                  <c:v>278.33</c:v>
                </c:pt>
                <c:pt idx="12">
                  <c:v>280</c:v>
                </c:pt>
                <c:pt idx="13">
                  <c:v>249.93</c:v>
                </c:pt>
                <c:pt idx="14">
                  <c:v>265.02</c:v>
                </c:pt>
                <c:pt idx="15">
                  <c:v>259.63</c:v>
                </c:pt>
                <c:pt idx="16">
                  <c:v>267.48</c:v>
                </c:pt>
                <c:pt idx="17">
                  <c:v>284.39999999999998</c:v>
                </c:pt>
                <c:pt idx="18">
                  <c:v>266.89999999999998</c:v>
                </c:pt>
                <c:pt idx="19">
                  <c:v>265</c:v>
                </c:pt>
                <c:pt idx="20">
                  <c:v>237</c:v>
                </c:pt>
                <c:pt idx="21">
                  <c:v>205.01</c:v>
                </c:pt>
                <c:pt idx="22">
                  <c:v>221.65</c:v>
                </c:pt>
                <c:pt idx="23">
                  <c:v>191.59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393944"/>
        <c:axId val="400161024"/>
      </c:lineChart>
      <c:catAx>
        <c:axId val="400160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160632"/>
        <c:crosses val="autoZero"/>
        <c:auto val="1"/>
        <c:lblAlgn val="ctr"/>
        <c:lblOffset val="100"/>
        <c:noMultiLvlLbl val="0"/>
      </c:catAx>
      <c:valAx>
        <c:axId val="400160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160240"/>
        <c:crosses val="autoZero"/>
        <c:crossBetween val="between"/>
      </c:valAx>
      <c:valAx>
        <c:axId val="400161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393944"/>
        <c:crosses val="max"/>
        <c:crossBetween val="between"/>
      </c:valAx>
      <c:catAx>
        <c:axId val="304393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161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5641.6369999999997</v>
      </c>
      <c r="C4" s="18">
        <v>5369.1980000000003</v>
      </c>
      <c r="D4" s="18">
        <v>5469.4360000000006</v>
      </c>
      <c r="E4" s="18">
        <v>5564.2870000000003</v>
      </c>
      <c r="F4" s="18">
        <v>5338.887999999999</v>
      </c>
      <c r="G4" s="18">
        <v>6074.197000000001</v>
      </c>
      <c r="H4" s="18">
        <v>7240.1590000000015</v>
      </c>
      <c r="I4" s="18">
        <v>7996.0379999999986</v>
      </c>
      <c r="J4" s="18">
        <v>8587.3839999999982</v>
      </c>
      <c r="K4" s="18">
        <v>8915.1380000000008</v>
      </c>
      <c r="L4" s="18">
        <v>8831.5160000000014</v>
      </c>
      <c r="M4" s="18">
        <v>8561.3760000000002</v>
      </c>
      <c r="N4" s="18">
        <v>8485.9439999999995</v>
      </c>
      <c r="O4" s="18">
        <v>8202.025999999998</v>
      </c>
      <c r="P4" s="18">
        <v>8243.9439999999995</v>
      </c>
      <c r="Q4" s="18">
        <v>8145.7060000000019</v>
      </c>
      <c r="R4" s="18">
        <v>8527.9719999999998</v>
      </c>
      <c r="S4" s="18">
        <v>8978.7719999999972</v>
      </c>
      <c r="T4" s="18">
        <v>9343.6799999999985</v>
      </c>
      <c r="U4" s="18">
        <v>8995.8790000000008</v>
      </c>
      <c r="V4" s="18">
        <v>8702.8819999999978</v>
      </c>
      <c r="W4" s="18">
        <v>8055.3419999999987</v>
      </c>
      <c r="X4" s="18">
        <v>7587.851999999999</v>
      </c>
      <c r="Y4" s="18">
        <v>6832.5700000000015</v>
      </c>
      <c r="Z4" s="19"/>
      <c r="AA4" s="20">
        <f>SUM(B4:Z4)</f>
        <v>183691.82300000003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177.34</v>
      </c>
      <c r="C7" s="28">
        <v>171.54</v>
      </c>
      <c r="D7" s="28">
        <v>168.39</v>
      </c>
      <c r="E7" s="28">
        <v>168.39</v>
      </c>
      <c r="F7" s="28">
        <v>185.52</v>
      </c>
      <c r="G7" s="28">
        <v>221.42</v>
      </c>
      <c r="H7" s="28">
        <v>221.65</v>
      </c>
      <c r="I7" s="28">
        <v>235.7</v>
      </c>
      <c r="J7" s="28">
        <v>288.88</v>
      </c>
      <c r="K7" s="28">
        <v>289.82</v>
      </c>
      <c r="L7" s="28">
        <v>292.82</v>
      </c>
      <c r="M7" s="28">
        <v>278.33</v>
      </c>
      <c r="N7" s="28">
        <v>280</v>
      </c>
      <c r="O7" s="28">
        <v>249.93</v>
      </c>
      <c r="P7" s="28">
        <v>265.02</v>
      </c>
      <c r="Q7" s="28">
        <v>259.63</v>
      </c>
      <c r="R7" s="28">
        <v>267.48</v>
      </c>
      <c r="S7" s="28">
        <v>284.39999999999998</v>
      </c>
      <c r="T7" s="28">
        <v>266.89999999999998</v>
      </c>
      <c r="U7" s="28">
        <v>265</v>
      </c>
      <c r="V7" s="28">
        <v>237</v>
      </c>
      <c r="W7" s="28">
        <v>205.01</v>
      </c>
      <c r="X7" s="28">
        <v>221.65</v>
      </c>
      <c r="Y7" s="28">
        <v>191.59</v>
      </c>
      <c r="Z7" s="29"/>
      <c r="AA7" s="30">
        <f>IF(SUM(B7:Z7)&lt;&gt;0,AVERAGEIF(B7:Z7,"&lt;&gt;"""),"")</f>
        <v>237.22541666666666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1040</v>
      </c>
      <c r="C10" s="42">
        <v>1040</v>
      </c>
      <c r="D10" s="42">
        <v>1040</v>
      </c>
      <c r="E10" s="42">
        <v>1040</v>
      </c>
      <c r="F10" s="42">
        <v>1040</v>
      </c>
      <c r="G10" s="42">
        <v>1040</v>
      </c>
      <c r="H10" s="42">
        <v>1040</v>
      </c>
      <c r="I10" s="42">
        <v>1040</v>
      </c>
      <c r="J10" s="42">
        <v>1040</v>
      </c>
      <c r="K10" s="42">
        <v>1040</v>
      </c>
      <c r="L10" s="42">
        <v>1040</v>
      </c>
      <c r="M10" s="42">
        <v>1040</v>
      </c>
      <c r="N10" s="42">
        <v>1040</v>
      </c>
      <c r="O10" s="42">
        <v>1040</v>
      </c>
      <c r="P10" s="42">
        <v>1040</v>
      </c>
      <c r="Q10" s="42">
        <v>1040</v>
      </c>
      <c r="R10" s="42">
        <v>1060</v>
      </c>
      <c r="S10" s="42">
        <v>1060</v>
      </c>
      <c r="T10" s="42">
        <v>1076</v>
      </c>
      <c r="U10" s="42">
        <v>1076</v>
      </c>
      <c r="V10" s="42">
        <v>1076</v>
      </c>
      <c r="W10" s="42">
        <v>1076</v>
      </c>
      <c r="X10" s="42">
        <v>1060</v>
      </c>
      <c r="Y10" s="42">
        <v>1060</v>
      </c>
      <c r="Z10" s="43"/>
      <c r="AA10" s="44">
        <f t="shared" ref="AA10:AA15" si="0">SUM(B10:Z10)</f>
        <v>25184</v>
      </c>
    </row>
    <row r="11" spans="1:27" ht="24.95" customHeight="1" x14ac:dyDescent="0.2">
      <c r="A11" s="45" t="s">
        <v>7</v>
      </c>
      <c r="B11" s="46">
        <v>203</v>
      </c>
      <c r="C11" s="47">
        <v>193</v>
      </c>
      <c r="D11" s="47">
        <v>186</v>
      </c>
      <c r="E11" s="47">
        <v>182</v>
      </c>
      <c r="F11" s="47">
        <v>185</v>
      </c>
      <c r="G11" s="47">
        <v>205</v>
      </c>
      <c r="H11" s="47">
        <v>248</v>
      </c>
      <c r="I11" s="47">
        <v>249.65</v>
      </c>
      <c r="J11" s="47">
        <v>249.65</v>
      </c>
      <c r="K11" s="47">
        <v>249.65</v>
      </c>
      <c r="L11" s="47">
        <v>254.65</v>
      </c>
      <c r="M11" s="47">
        <v>266</v>
      </c>
      <c r="N11" s="47">
        <v>249.65</v>
      </c>
      <c r="O11" s="47">
        <v>243.65</v>
      </c>
      <c r="P11" s="47">
        <v>249.65</v>
      </c>
      <c r="Q11" s="47">
        <v>249.65</v>
      </c>
      <c r="R11" s="47">
        <v>249.65</v>
      </c>
      <c r="S11" s="47">
        <v>297.64999999999998</v>
      </c>
      <c r="T11" s="47">
        <v>302.64999999999998</v>
      </c>
      <c r="U11" s="47">
        <v>302.64999999999998</v>
      </c>
      <c r="V11" s="47">
        <v>269.64999999999998</v>
      </c>
      <c r="W11" s="47">
        <v>271</v>
      </c>
      <c r="X11" s="47">
        <v>276</v>
      </c>
      <c r="Y11" s="47">
        <v>276</v>
      </c>
      <c r="Z11" s="48"/>
      <c r="AA11" s="49">
        <f t="shared" si="0"/>
        <v>5909.45</v>
      </c>
    </row>
    <row r="12" spans="1:27" ht="24.95" customHeight="1" x14ac:dyDescent="0.2">
      <c r="A12" s="50" t="s">
        <v>8</v>
      </c>
      <c r="B12" s="51">
        <v>1700.9</v>
      </c>
      <c r="C12" s="52">
        <v>1317.9</v>
      </c>
      <c r="D12" s="52">
        <v>1297.9000000000001</v>
      </c>
      <c r="E12" s="52">
        <v>1297.9000000000001</v>
      </c>
      <c r="F12" s="52">
        <v>1382.9</v>
      </c>
      <c r="G12" s="52">
        <v>1786.3389999999999</v>
      </c>
      <c r="H12" s="52">
        <v>2794.2249999999999</v>
      </c>
      <c r="I12" s="52">
        <v>3543.5250000000001</v>
      </c>
      <c r="J12" s="52">
        <v>3766.067</v>
      </c>
      <c r="K12" s="52">
        <v>3821.768</v>
      </c>
      <c r="L12" s="52">
        <v>3849.4030000000002</v>
      </c>
      <c r="M12" s="52">
        <v>3811.0440000000003</v>
      </c>
      <c r="N12" s="52">
        <v>3819.413</v>
      </c>
      <c r="O12" s="52">
        <v>3628.2550000000001</v>
      </c>
      <c r="P12" s="52">
        <v>3724.9229999999998</v>
      </c>
      <c r="Q12" s="52">
        <v>3663.5219999999999</v>
      </c>
      <c r="R12" s="52">
        <v>3669.7150000000001</v>
      </c>
      <c r="S12" s="52">
        <v>3735.0730000000003</v>
      </c>
      <c r="T12" s="52">
        <v>3757.4869999999996</v>
      </c>
      <c r="U12" s="52">
        <v>3752.6509999999998</v>
      </c>
      <c r="V12" s="52">
        <v>3604.2220000000002</v>
      </c>
      <c r="W12" s="52">
        <v>2854.509</v>
      </c>
      <c r="X12" s="52">
        <v>2453.7069999999999</v>
      </c>
      <c r="Y12" s="52">
        <v>1743</v>
      </c>
      <c r="Z12" s="53"/>
      <c r="AA12" s="54">
        <f t="shared" si="0"/>
        <v>70776.347999999998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196</v>
      </c>
      <c r="H13" s="52">
        <v>371</v>
      </c>
      <c r="I13" s="52">
        <v>371</v>
      </c>
      <c r="J13" s="52">
        <v>445</v>
      </c>
      <c r="K13" s="52">
        <v>521.75700000000006</v>
      </c>
      <c r="L13" s="52">
        <v>342.55599999999998</v>
      </c>
      <c r="M13" s="52">
        <v>94</v>
      </c>
      <c r="N13" s="52">
        <v>40</v>
      </c>
      <c r="O13" s="52">
        <v>26</v>
      </c>
      <c r="P13" s="52">
        <v>116</v>
      </c>
      <c r="Q13" s="52">
        <v>208</v>
      </c>
      <c r="R13" s="52">
        <v>533</v>
      </c>
      <c r="S13" s="52">
        <v>819</v>
      </c>
      <c r="T13" s="52">
        <v>1015</v>
      </c>
      <c r="U13" s="52">
        <v>888</v>
      </c>
      <c r="V13" s="52">
        <v>715</v>
      </c>
      <c r="W13" s="52">
        <v>411</v>
      </c>
      <c r="X13" s="52">
        <v>136</v>
      </c>
      <c r="Y13" s="52">
        <v>55</v>
      </c>
      <c r="Z13" s="53"/>
      <c r="AA13" s="54">
        <f t="shared" si="0"/>
        <v>7303.3130000000001</v>
      </c>
    </row>
    <row r="14" spans="1:27" ht="24.95" customHeight="1" x14ac:dyDescent="0.2">
      <c r="A14" s="55" t="s">
        <v>10</v>
      </c>
      <c r="B14" s="56">
        <v>1952.4369999999999</v>
      </c>
      <c r="C14" s="57">
        <v>1865.798</v>
      </c>
      <c r="D14" s="57">
        <v>1752.2359999999994</v>
      </c>
      <c r="E14" s="57">
        <v>1656.4869999999999</v>
      </c>
      <c r="F14" s="57">
        <v>1554.088</v>
      </c>
      <c r="G14" s="57">
        <v>1447.8579999999999</v>
      </c>
      <c r="H14" s="57">
        <v>1417.934</v>
      </c>
      <c r="I14" s="57">
        <v>1497.3629999999998</v>
      </c>
      <c r="J14" s="57">
        <v>1652.6669999999995</v>
      </c>
      <c r="K14" s="57">
        <v>1827.9630000000002</v>
      </c>
      <c r="L14" s="57">
        <v>1889.9070000000002</v>
      </c>
      <c r="M14" s="57">
        <v>1896.3320000000001</v>
      </c>
      <c r="N14" s="57">
        <v>1886.8809999999999</v>
      </c>
      <c r="O14" s="57">
        <v>1788.1210000000003</v>
      </c>
      <c r="P14" s="57">
        <v>1637.3710000000003</v>
      </c>
      <c r="Q14" s="57">
        <v>1531.5339999999999</v>
      </c>
      <c r="R14" s="57">
        <v>1569.6069999999995</v>
      </c>
      <c r="S14" s="57">
        <v>1781.0490000000002</v>
      </c>
      <c r="T14" s="57">
        <v>2022.3430000000003</v>
      </c>
      <c r="U14" s="57">
        <v>2212.8779999999997</v>
      </c>
      <c r="V14" s="57">
        <v>2347.0100000000002</v>
      </c>
      <c r="W14" s="57">
        <v>2436.3329999999996</v>
      </c>
      <c r="X14" s="57">
        <v>2528.1449999999995</v>
      </c>
      <c r="Y14" s="57">
        <v>2583.5699999999997</v>
      </c>
      <c r="Z14" s="58"/>
      <c r="AA14" s="59">
        <f t="shared" si="0"/>
        <v>44735.911999999989</v>
      </c>
    </row>
    <row r="15" spans="1:27" ht="24.95" customHeight="1" x14ac:dyDescent="0.2">
      <c r="A15" s="55" t="s">
        <v>11</v>
      </c>
      <c r="B15" s="56">
        <v>58</v>
      </c>
      <c r="C15" s="57">
        <v>48</v>
      </c>
      <c r="D15" s="57">
        <v>46</v>
      </c>
      <c r="E15" s="57">
        <v>46</v>
      </c>
      <c r="F15" s="57">
        <v>52</v>
      </c>
      <c r="G15" s="57">
        <v>62</v>
      </c>
      <c r="H15" s="57">
        <v>76</v>
      </c>
      <c r="I15" s="57">
        <v>96</v>
      </c>
      <c r="J15" s="57">
        <v>113</v>
      </c>
      <c r="K15" s="57">
        <v>124</v>
      </c>
      <c r="L15" s="57">
        <v>130</v>
      </c>
      <c r="M15" s="57">
        <v>133</v>
      </c>
      <c r="N15" s="57">
        <v>133</v>
      </c>
      <c r="O15" s="57">
        <v>130</v>
      </c>
      <c r="P15" s="57">
        <v>125</v>
      </c>
      <c r="Q15" s="57">
        <v>117</v>
      </c>
      <c r="R15" s="57">
        <v>113</v>
      </c>
      <c r="S15" s="57">
        <v>113</v>
      </c>
      <c r="T15" s="57">
        <v>110</v>
      </c>
      <c r="U15" s="57">
        <v>104</v>
      </c>
      <c r="V15" s="57">
        <v>96</v>
      </c>
      <c r="W15" s="57">
        <v>84</v>
      </c>
      <c r="X15" s="57">
        <v>69</v>
      </c>
      <c r="Y15" s="57">
        <v>56</v>
      </c>
      <c r="Z15" s="58"/>
      <c r="AA15" s="59">
        <f t="shared" si="0"/>
        <v>2234</v>
      </c>
    </row>
    <row r="16" spans="1:27" ht="30" customHeight="1" thickBot="1" x14ac:dyDescent="0.25">
      <c r="A16" s="60" t="s">
        <v>12</v>
      </c>
      <c r="B16" s="61">
        <f>IF(LEN(B$2)&gt;0,SUM(B10:B15),"")</f>
        <v>4954.3369999999995</v>
      </c>
      <c r="C16" s="62">
        <f t="shared" ref="C16:Z16" si="1">IF(LEN(C$2)&gt;0,SUM(C10:C15),"")</f>
        <v>4464.6980000000003</v>
      </c>
      <c r="D16" s="62">
        <f t="shared" si="1"/>
        <v>4322.1359999999995</v>
      </c>
      <c r="E16" s="62">
        <f t="shared" si="1"/>
        <v>4222.3869999999997</v>
      </c>
      <c r="F16" s="62">
        <f t="shared" si="1"/>
        <v>4213.9880000000003</v>
      </c>
      <c r="G16" s="62">
        <f t="shared" si="1"/>
        <v>4737.1970000000001</v>
      </c>
      <c r="H16" s="62">
        <f t="shared" si="1"/>
        <v>5947.1590000000006</v>
      </c>
      <c r="I16" s="62">
        <f t="shared" si="1"/>
        <v>6797.5380000000005</v>
      </c>
      <c r="J16" s="62">
        <f t="shared" si="1"/>
        <v>7266.384</v>
      </c>
      <c r="K16" s="62">
        <f t="shared" si="1"/>
        <v>7585.137999999999</v>
      </c>
      <c r="L16" s="62">
        <f t="shared" si="1"/>
        <v>7506.5159999999996</v>
      </c>
      <c r="M16" s="62">
        <f t="shared" si="1"/>
        <v>7240.3760000000002</v>
      </c>
      <c r="N16" s="62">
        <f t="shared" si="1"/>
        <v>7168.9439999999995</v>
      </c>
      <c r="O16" s="62">
        <f t="shared" si="1"/>
        <v>6856.0260000000007</v>
      </c>
      <c r="P16" s="62">
        <f t="shared" si="1"/>
        <v>6892.9440000000004</v>
      </c>
      <c r="Q16" s="62">
        <f t="shared" si="1"/>
        <v>6809.7060000000001</v>
      </c>
      <c r="R16" s="62">
        <f t="shared" si="1"/>
        <v>7194.9719999999998</v>
      </c>
      <c r="S16" s="62">
        <f t="shared" si="1"/>
        <v>7805.7719999999999</v>
      </c>
      <c r="T16" s="62">
        <f t="shared" si="1"/>
        <v>8283.48</v>
      </c>
      <c r="U16" s="62">
        <f t="shared" si="1"/>
        <v>8336.1790000000001</v>
      </c>
      <c r="V16" s="62">
        <f t="shared" si="1"/>
        <v>8107.8820000000005</v>
      </c>
      <c r="W16" s="62">
        <f t="shared" si="1"/>
        <v>7132.8419999999996</v>
      </c>
      <c r="X16" s="62">
        <f t="shared" si="1"/>
        <v>6522.851999999999</v>
      </c>
      <c r="Y16" s="62">
        <f t="shared" si="1"/>
        <v>5773.57</v>
      </c>
      <c r="Z16" s="63" t="str">
        <f t="shared" si="1"/>
        <v/>
      </c>
      <c r="AA16" s="64">
        <f>SUM(AA10:AA15)</f>
        <v>156143.02299999999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1848.9</v>
      </c>
      <c r="C28" s="72">
        <v>1762.9</v>
      </c>
      <c r="D28" s="72">
        <v>1693.9</v>
      </c>
      <c r="E28" s="72">
        <v>1641.9</v>
      </c>
      <c r="F28" s="72">
        <v>1670.9</v>
      </c>
      <c r="G28" s="72">
        <v>1844.9</v>
      </c>
      <c r="H28" s="72">
        <v>2165.9</v>
      </c>
      <c r="I28" s="72">
        <v>2292.5500000000002</v>
      </c>
      <c r="J28" s="72">
        <v>2459.5500000000002</v>
      </c>
      <c r="K28" s="72">
        <v>2604.5500000000002</v>
      </c>
      <c r="L28" s="72">
        <v>2504.5500000000002</v>
      </c>
      <c r="M28" s="72">
        <v>2421.9</v>
      </c>
      <c r="N28" s="72">
        <v>2305.5500000000002</v>
      </c>
      <c r="O28" s="72">
        <v>2210.5500000000002</v>
      </c>
      <c r="P28" s="72">
        <v>2206.5500000000002</v>
      </c>
      <c r="Q28" s="72">
        <v>2221.5500000000002</v>
      </c>
      <c r="R28" s="72">
        <v>2431.5500000000002</v>
      </c>
      <c r="S28" s="72">
        <v>2870.55</v>
      </c>
      <c r="T28" s="72">
        <v>3179.55</v>
      </c>
      <c r="U28" s="72">
        <v>3142.55</v>
      </c>
      <c r="V28" s="72">
        <v>3036.55</v>
      </c>
      <c r="W28" s="72">
        <v>2662.9</v>
      </c>
      <c r="X28" s="72">
        <v>2349.9</v>
      </c>
      <c r="Y28" s="72">
        <v>2330.9</v>
      </c>
      <c r="Z28" s="73"/>
      <c r="AA28" s="74">
        <f>SUM(B28:Z28)</f>
        <v>55861.050000000017</v>
      </c>
    </row>
    <row r="29" spans="1:27" ht="24.95" customHeight="1" x14ac:dyDescent="0.2">
      <c r="A29" s="75" t="s">
        <v>23</v>
      </c>
      <c r="B29" s="76">
        <v>1384.4369999999999</v>
      </c>
      <c r="C29" s="77">
        <v>1495.798</v>
      </c>
      <c r="D29" s="77">
        <v>1521.2360000000001</v>
      </c>
      <c r="E29" s="77">
        <v>1504.4870000000001</v>
      </c>
      <c r="F29" s="77">
        <v>1467.088</v>
      </c>
      <c r="G29" s="77">
        <v>1542.1969999999999</v>
      </c>
      <c r="H29" s="77">
        <v>1665.1590000000001</v>
      </c>
      <c r="I29" s="77">
        <v>2136.8879999999999</v>
      </c>
      <c r="J29" s="77">
        <v>2451.7339999999999</v>
      </c>
      <c r="K29" s="77">
        <v>2634.4879999999998</v>
      </c>
      <c r="L29" s="77">
        <v>2650.866</v>
      </c>
      <c r="M29" s="77">
        <v>2463.3760000000002</v>
      </c>
      <c r="N29" s="77">
        <v>2504.2939999999999</v>
      </c>
      <c r="O29" s="77">
        <v>2315.3760000000002</v>
      </c>
      <c r="P29" s="77">
        <v>2361.2939999999999</v>
      </c>
      <c r="Q29" s="77">
        <v>2248.056</v>
      </c>
      <c r="R29" s="77">
        <v>2420.3220000000001</v>
      </c>
      <c r="S29" s="77">
        <v>2432.1219999999998</v>
      </c>
      <c r="T29" s="77">
        <v>2575.83</v>
      </c>
      <c r="U29" s="77">
        <v>2670.529</v>
      </c>
      <c r="V29" s="77">
        <v>2490.232</v>
      </c>
      <c r="W29" s="77">
        <v>1817.8420000000001</v>
      </c>
      <c r="X29" s="77">
        <v>2123.8519999999999</v>
      </c>
      <c r="Y29" s="77">
        <v>1649.57</v>
      </c>
      <c r="Z29" s="78"/>
      <c r="AA29" s="79">
        <f>SUM(B29:Z29)</f>
        <v>50527.072999999989</v>
      </c>
    </row>
    <row r="30" spans="1:27" ht="24.95" customHeight="1" x14ac:dyDescent="0.2">
      <c r="A30" s="82" t="s">
        <v>24</v>
      </c>
      <c r="B30" s="80">
        <v>2310</v>
      </c>
      <c r="C30" s="81">
        <v>1927</v>
      </c>
      <c r="D30" s="81">
        <v>1907</v>
      </c>
      <c r="E30" s="81">
        <v>1907</v>
      </c>
      <c r="F30" s="81">
        <v>1907</v>
      </c>
      <c r="G30" s="81">
        <v>2187.1</v>
      </c>
      <c r="H30" s="81">
        <v>2909.1</v>
      </c>
      <c r="I30" s="81">
        <v>3157.1</v>
      </c>
      <c r="J30" s="81">
        <v>3176.1</v>
      </c>
      <c r="K30" s="81">
        <v>3176.1</v>
      </c>
      <c r="L30" s="81">
        <v>3176.1</v>
      </c>
      <c r="M30" s="81">
        <v>3176.1</v>
      </c>
      <c r="N30" s="81">
        <v>3176.1</v>
      </c>
      <c r="O30" s="81">
        <v>3176.1</v>
      </c>
      <c r="P30" s="81">
        <v>3176.1</v>
      </c>
      <c r="Q30" s="81">
        <v>3176.1</v>
      </c>
      <c r="R30" s="81">
        <v>3176.1</v>
      </c>
      <c r="S30" s="81">
        <v>3176.1</v>
      </c>
      <c r="T30" s="81">
        <v>3176.1</v>
      </c>
      <c r="U30" s="81">
        <v>3176.1</v>
      </c>
      <c r="V30" s="81">
        <v>3176.1</v>
      </c>
      <c r="W30" s="81">
        <v>3176.1</v>
      </c>
      <c r="X30" s="81">
        <v>2614.1</v>
      </c>
      <c r="Y30" s="81">
        <v>2352.1</v>
      </c>
      <c r="Z30" s="83"/>
      <c r="AA30" s="84">
        <f>SUM(B30:Z30)</f>
        <v>67642.89999999998</v>
      </c>
    </row>
    <row r="31" spans="1:27" ht="30" customHeight="1" thickBot="1" x14ac:dyDescent="0.25">
      <c r="A31" s="60" t="s">
        <v>25</v>
      </c>
      <c r="B31" s="61">
        <f>IF(LEN(B$2)&gt;0,SUM(B28:B30),"")</f>
        <v>5543.3369999999995</v>
      </c>
      <c r="C31" s="62">
        <f t="shared" ref="C31:Z31" si="4">IF(LEN(C$2)&gt;0,SUM(C28:C30),"")</f>
        <v>5185.6980000000003</v>
      </c>
      <c r="D31" s="62">
        <f t="shared" si="4"/>
        <v>5122.1360000000004</v>
      </c>
      <c r="E31" s="62">
        <f t="shared" si="4"/>
        <v>5053.3870000000006</v>
      </c>
      <c r="F31" s="62">
        <f t="shared" si="4"/>
        <v>5044.9880000000003</v>
      </c>
      <c r="G31" s="62">
        <f t="shared" si="4"/>
        <v>5574.1970000000001</v>
      </c>
      <c r="H31" s="62">
        <f t="shared" si="4"/>
        <v>6740.1589999999997</v>
      </c>
      <c r="I31" s="62">
        <f t="shared" si="4"/>
        <v>7586.5380000000005</v>
      </c>
      <c r="J31" s="62">
        <f t="shared" si="4"/>
        <v>8087.384</v>
      </c>
      <c r="K31" s="62">
        <f t="shared" si="4"/>
        <v>8415.1380000000008</v>
      </c>
      <c r="L31" s="62">
        <f t="shared" si="4"/>
        <v>8331.5159999999996</v>
      </c>
      <c r="M31" s="62">
        <f t="shared" si="4"/>
        <v>8061.3760000000002</v>
      </c>
      <c r="N31" s="62">
        <f t="shared" si="4"/>
        <v>7985.9439999999995</v>
      </c>
      <c r="O31" s="62">
        <f t="shared" si="4"/>
        <v>7702.0259999999998</v>
      </c>
      <c r="P31" s="62">
        <f t="shared" si="4"/>
        <v>7743.9439999999995</v>
      </c>
      <c r="Q31" s="62">
        <f t="shared" si="4"/>
        <v>7645.7060000000001</v>
      </c>
      <c r="R31" s="62">
        <f t="shared" si="4"/>
        <v>8027.9719999999998</v>
      </c>
      <c r="S31" s="62">
        <f t="shared" si="4"/>
        <v>8478.7720000000008</v>
      </c>
      <c r="T31" s="62">
        <f t="shared" si="4"/>
        <v>8931.48</v>
      </c>
      <c r="U31" s="62">
        <f t="shared" si="4"/>
        <v>8989.1790000000001</v>
      </c>
      <c r="V31" s="62">
        <f t="shared" si="4"/>
        <v>8702.8819999999996</v>
      </c>
      <c r="W31" s="62">
        <f t="shared" si="4"/>
        <v>7656.8420000000006</v>
      </c>
      <c r="X31" s="62">
        <f t="shared" si="4"/>
        <v>7087.8520000000008</v>
      </c>
      <c r="Y31" s="62">
        <f t="shared" si="4"/>
        <v>6332.57</v>
      </c>
      <c r="Z31" s="63" t="str">
        <f t="shared" si="4"/>
        <v/>
      </c>
      <c r="AA31" s="64">
        <f>SUM(AA28:AA30)</f>
        <v>174031.02299999999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229</v>
      </c>
      <c r="C34" s="95">
        <v>311</v>
      </c>
      <c r="D34" s="95">
        <v>355</v>
      </c>
      <c r="E34" s="95">
        <v>368</v>
      </c>
      <c r="F34" s="95">
        <v>371</v>
      </c>
      <c r="G34" s="95">
        <v>357</v>
      </c>
      <c r="H34" s="95">
        <v>345</v>
      </c>
      <c r="I34" s="95">
        <v>353</v>
      </c>
      <c r="J34" s="95">
        <v>425</v>
      </c>
      <c r="K34" s="95">
        <v>425</v>
      </c>
      <c r="L34" s="95">
        <v>425</v>
      </c>
      <c r="M34" s="95">
        <v>425</v>
      </c>
      <c r="N34" s="95">
        <v>425</v>
      </c>
      <c r="O34" s="95">
        <v>425</v>
      </c>
      <c r="P34" s="95">
        <v>425</v>
      </c>
      <c r="Q34" s="95">
        <v>425</v>
      </c>
      <c r="R34" s="95">
        <v>418</v>
      </c>
      <c r="S34" s="95">
        <v>339</v>
      </c>
      <c r="T34" s="95">
        <v>358</v>
      </c>
      <c r="U34" s="95">
        <v>309</v>
      </c>
      <c r="V34" s="95">
        <v>272</v>
      </c>
      <c r="W34" s="95">
        <v>233</v>
      </c>
      <c r="X34" s="95">
        <v>243</v>
      </c>
      <c r="Y34" s="95">
        <v>231</v>
      </c>
      <c r="Z34" s="96"/>
      <c r="AA34" s="74">
        <f t="shared" ref="AA34:AA39" si="5">SUM(B34:Z34)</f>
        <v>8492</v>
      </c>
    </row>
    <row r="35" spans="1:27" ht="24.95" customHeight="1" x14ac:dyDescent="0.2">
      <c r="A35" s="97" t="s">
        <v>28</v>
      </c>
      <c r="B35" s="98">
        <v>305</v>
      </c>
      <c r="C35" s="99">
        <v>355</v>
      </c>
      <c r="D35" s="99">
        <v>390</v>
      </c>
      <c r="E35" s="99">
        <v>408</v>
      </c>
      <c r="F35" s="99">
        <v>405</v>
      </c>
      <c r="G35" s="99">
        <v>425</v>
      </c>
      <c r="H35" s="99">
        <v>393</v>
      </c>
      <c r="I35" s="99">
        <v>381</v>
      </c>
      <c r="J35" s="99">
        <v>341</v>
      </c>
      <c r="K35" s="99">
        <v>350</v>
      </c>
      <c r="L35" s="99">
        <v>345</v>
      </c>
      <c r="M35" s="99">
        <v>341</v>
      </c>
      <c r="N35" s="99">
        <v>337</v>
      </c>
      <c r="O35" s="99">
        <v>366</v>
      </c>
      <c r="P35" s="99">
        <v>371</v>
      </c>
      <c r="Q35" s="99">
        <v>356</v>
      </c>
      <c r="R35" s="99">
        <v>360</v>
      </c>
      <c r="S35" s="99">
        <v>279</v>
      </c>
      <c r="T35" s="99">
        <v>235</v>
      </c>
      <c r="U35" s="99">
        <v>289</v>
      </c>
      <c r="V35" s="99">
        <v>268</v>
      </c>
      <c r="W35" s="99">
        <v>236</v>
      </c>
      <c r="X35" s="99">
        <v>267</v>
      </c>
      <c r="Y35" s="99">
        <v>273</v>
      </c>
      <c r="Z35" s="100"/>
      <c r="AA35" s="79">
        <f t="shared" si="5"/>
        <v>8076</v>
      </c>
    </row>
    <row r="36" spans="1:27" ht="24.95" customHeight="1" x14ac:dyDescent="0.2">
      <c r="A36" s="97" t="s">
        <v>29</v>
      </c>
      <c r="B36" s="98">
        <v>103.3</v>
      </c>
      <c r="C36" s="99">
        <v>165.6</v>
      </c>
      <c r="D36" s="99">
        <v>352.3</v>
      </c>
      <c r="E36" s="99">
        <v>515.9</v>
      </c>
      <c r="F36" s="99">
        <v>283.10000000000002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1515.1999999999998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22.9</v>
      </c>
      <c r="D38" s="99"/>
      <c r="E38" s="99"/>
      <c r="F38" s="99">
        <v>15.8</v>
      </c>
      <c r="G38" s="99">
        <v>500</v>
      </c>
      <c r="H38" s="99">
        <v>500</v>
      </c>
      <c r="I38" s="99">
        <v>409.5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412.2</v>
      </c>
      <c r="U38" s="99">
        <v>6.7</v>
      </c>
      <c r="V38" s="99"/>
      <c r="W38" s="99">
        <v>398.5</v>
      </c>
      <c r="X38" s="99">
        <v>500</v>
      </c>
      <c r="Y38" s="99">
        <v>500</v>
      </c>
      <c r="Z38" s="100"/>
      <c r="AA38" s="79">
        <f t="shared" si="5"/>
        <v>8265.5999999999985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687.3</v>
      </c>
      <c r="C39" s="88">
        <f t="shared" si="6"/>
        <v>904.5</v>
      </c>
      <c r="D39" s="88">
        <f t="shared" si="6"/>
        <v>1147.3</v>
      </c>
      <c r="E39" s="88">
        <f t="shared" si="6"/>
        <v>1341.9</v>
      </c>
      <c r="F39" s="88">
        <f t="shared" si="6"/>
        <v>1124.8999999999999</v>
      </c>
      <c r="G39" s="88">
        <f t="shared" si="6"/>
        <v>1337</v>
      </c>
      <c r="H39" s="88">
        <f t="shared" si="6"/>
        <v>1293</v>
      </c>
      <c r="I39" s="88">
        <f t="shared" si="6"/>
        <v>1198.5</v>
      </c>
      <c r="J39" s="88">
        <f t="shared" si="6"/>
        <v>1321</v>
      </c>
      <c r="K39" s="88">
        <f t="shared" si="6"/>
        <v>1330</v>
      </c>
      <c r="L39" s="88">
        <f t="shared" si="6"/>
        <v>1325</v>
      </c>
      <c r="M39" s="88">
        <f t="shared" si="6"/>
        <v>1321</v>
      </c>
      <c r="N39" s="88">
        <f t="shared" si="6"/>
        <v>1317</v>
      </c>
      <c r="O39" s="88">
        <f t="shared" si="6"/>
        <v>1346</v>
      </c>
      <c r="P39" s="88">
        <f t="shared" si="6"/>
        <v>1351</v>
      </c>
      <c r="Q39" s="88">
        <f t="shared" si="6"/>
        <v>1336</v>
      </c>
      <c r="R39" s="88">
        <f t="shared" si="6"/>
        <v>1333</v>
      </c>
      <c r="S39" s="88">
        <f t="shared" si="6"/>
        <v>1173</v>
      </c>
      <c r="T39" s="88">
        <f t="shared" si="6"/>
        <v>1060.2</v>
      </c>
      <c r="U39" s="88">
        <f t="shared" si="6"/>
        <v>659.7</v>
      </c>
      <c r="V39" s="88">
        <f t="shared" si="6"/>
        <v>595</v>
      </c>
      <c r="W39" s="88">
        <f t="shared" si="6"/>
        <v>922.5</v>
      </c>
      <c r="X39" s="88">
        <f t="shared" si="6"/>
        <v>1065</v>
      </c>
      <c r="Y39" s="88">
        <f t="shared" si="6"/>
        <v>1059</v>
      </c>
      <c r="Z39" s="89" t="str">
        <f t="shared" si="6"/>
        <v/>
      </c>
      <c r="AA39" s="90">
        <f t="shared" si="5"/>
        <v>27548.800000000003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98.3</v>
      </c>
      <c r="C44" s="99">
        <v>160.6</v>
      </c>
      <c r="D44" s="99">
        <v>347.3</v>
      </c>
      <c r="E44" s="99">
        <v>510.9</v>
      </c>
      <c r="F44" s="99">
        <v>278.10000000000002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1395.1999999999998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22.9</v>
      </c>
      <c r="D46" s="99"/>
      <c r="E46" s="99"/>
      <c r="F46" s="99">
        <v>15.8</v>
      </c>
      <c r="G46" s="99">
        <v>500</v>
      </c>
      <c r="H46" s="99">
        <v>500</v>
      </c>
      <c r="I46" s="99">
        <v>409.5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412.2</v>
      </c>
      <c r="U46" s="99">
        <v>6.7</v>
      </c>
      <c r="V46" s="99"/>
      <c r="W46" s="99">
        <v>398.5</v>
      </c>
      <c r="X46" s="99">
        <v>500</v>
      </c>
      <c r="Y46" s="99">
        <v>500</v>
      </c>
      <c r="Z46" s="100"/>
      <c r="AA46" s="79">
        <f t="shared" si="7"/>
        <v>8265.5999999999985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98.3</v>
      </c>
      <c r="C48" s="88">
        <f t="shared" ref="C48:Z48" si="8">IF(LEN(C$2)&gt;0,SUM(C42:C47),"")</f>
        <v>183.5</v>
      </c>
      <c r="D48" s="88">
        <f t="shared" si="8"/>
        <v>347.3</v>
      </c>
      <c r="E48" s="88">
        <f t="shared" si="8"/>
        <v>510.9</v>
      </c>
      <c r="F48" s="88">
        <f t="shared" si="8"/>
        <v>293.90000000000003</v>
      </c>
      <c r="G48" s="88">
        <f t="shared" si="8"/>
        <v>500</v>
      </c>
      <c r="H48" s="88">
        <f t="shared" si="8"/>
        <v>500</v>
      </c>
      <c r="I48" s="88">
        <f t="shared" si="8"/>
        <v>409.5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412.2</v>
      </c>
      <c r="U48" s="88">
        <f t="shared" si="8"/>
        <v>6.7</v>
      </c>
      <c r="V48" s="88">
        <f t="shared" si="8"/>
        <v>0</v>
      </c>
      <c r="W48" s="88">
        <f t="shared" si="8"/>
        <v>398.5</v>
      </c>
      <c r="X48" s="88">
        <f t="shared" si="8"/>
        <v>500</v>
      </c>
      <c r="Y48" s="88">
        <f t="shared" si="8"/>
        <v>500</v>
      </c>
      <c r="Z48" s="89" t="str">
        <f t="shared" si="8"/>
        <v/>
      </c>
      <c r="AA48" s="90">
        <f t="shared" si="7"/>
        <v>9660.8000000000011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5641.6369999999997</v>
      </c>
      <c r="C51" s="88">
        <f t="shared" si="10"/>
        <v>5369.1980000000003</v>
      </c>
      <c r="D51" s="88">
        <f t="shared" si="10"/>
        <v>5469.4359999999997</v>
      </c>
      <c r="E51" s="88">
        <f t="shared" si="10"/>
        <v>5564.2870000000003</v>
      </c>
      <c r="F51" s="88">
        <f t="shared" si="10"/>
        <v>5338.8879999999999</v>
      </c>
      <c r="G51" s="88">
        <f t="shared" si="10"/>
        <v>6074.1970000000001</v>
      </c>
      <c r="H51" s="88">
        <f t="shared" si="10"/>
        <v>7240.1590000000006</v>
      </c>
      <c r="I51" s="88">
        <f t="shared" si="10"/>
        <v>7996.0380000000005</v>
      </c>
      <c r="J51" s="88">
        <f t="shared" si="10"/>
        <v>8587.384</v>
      </c>
      <c r="K51" s="88">
        <f t="shared" si="10"/>
        <v>8915.137999999999</v>
      </c>
      <c r="L51" s="88">
        <f t="shared" si="10"/>
        <v>8831.5159999999996</v>
      </c>
      <c r="M51" s="88">
        <f t="shared" si="10"/>
        <v>8561.3760000000002</v>
      </c>
      <c r="N51" s="88">
        <f t="shared" si="10"/>
        <v>8485.9439999999995</v>
      </c>
      <c r="O51" s="88">
        <f t="shared" si="10"/>
        <v>8202.0260000000017</v>
      </c>
      <c r="P51" s="88">
        <f t="shared" si="10"/>
        <v>8243.9439999999995</v>
      </c>
      <c r="Q51" s="88">
        <f t="shared" si="10"/>
        <v>8145.7060000000001</v>
      </c>
      <c r="R51" s="88">
        <f t="shared" si="10"/>
        <v>8527.9719999999998</v>
      </c>
      <c r="S51" s="88">
        <f t="shared" si="10"/>
        <v>8978.7720000000008</v>
      </c>
      <c r="T51" s="88">
        <f t="shared" si="10"/>
        <v>9343.68</v>
      </c>
      <c r="U51" s="88">
        <f t="shared" si="10"/>
        <v>8995.8790000000008</v>
      </c>
      <c r="V51" s="88">
        <f t="shared" si="10"/>
        <v>8702.8820000000014</v>
      </c>
      <c r="W51" s="88">
        <f t="shared" si="10"/>
        <v>8055.3419999999996</v>
      </c>
      <c r="X51" s="88">
        <f t="shared" si="10"/>
        <v>7587.851999999999</v>
      </c>
      <c r="Y51" s="88">
        <f t="shared" si="10"/>
        <v>6832.57</v>
      </c>
      <c r="Z51" s="89" t="str">
        <f t="shared" si="10"/>
        <v/>
      </c>
      <c r="AA51" s="105">
        <f>SUM(B51:Z51)</f>
        <v>183691.82300000003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5641.6270000000031</v>
      </c>
      <c r="C4" s="18">
        <v>5369.2429999999977</v>
      </c>
      <c r="D4" s="18">
        <v>5469.4679999999989</v>
      </c>
      <c r="E4" s="18">
        <v>5564.2980000000007</v>
      </c>
      <c r="F4" s="18">
        <v>5338.9309999999987</v>
      </c>
      <c r="G4" s="18">
        <v>6074.1970000000019</v>
      </c>
      <c r="H4" s="18">
        <v>7240.1589999999978</v>
      </c>
      <c r="I4" s="18">
        <v>7996.0140000000019</v>
      </c>
      <c r="J4" s="18">
        <v>8587.3840000000018</v>
      </c>
      <c r="K4" s="18">
        <v>8915.1380000000008</v>
      </c>
      <c r="L4" s="18">
        <v>8831.5069999999996</v>
      </c>
      <c r="M4" s="18">
        <v>8561.3850000000002</v>
      </c>
      <c r="N4" s="18">
        <v>8485.9829999999984</v>
      </c>
      <c r="O4" s="18">
        <v>8202.0489999999991</v>
      </c>
      <c r="P4" s="18">
        <v>8243.9160000000011</v>
      </c>
      <c r="Q4" s="18">
        <v>8145.7519999999995</v>
      </c>
      <c r="R4" s="18">
        <v>8527.9909999999982</v>
      </c>
      <c r="S4" s="18">
        <v>8978.7360000000008</v>
      </c>
      <c r="T4" s="18">
        <v>9343.6539999999986</v>
      </c>
      <c r="U4" s="18">
        <v>8995.8559999999998</v>
      </c>
      <c r="V4" s="18">
        <v>8702.862000000001</v>
      </c>
      <c r="W4" s="18">
        <v>8055.387999999999</v>
      </c>
      <c r="X4" s="18">
        <v>7587.8519999999999</v>
      </c>
      <c r="Y4" s="18">
        <v>6832.5700000000006</v>
      </c>
      <c r="Z4" s="19"/>
      <c r="AA4" s="20">
        <f>SUM(B4:Z4)</f>
        <v>183691.96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177.34</v>
      </c>
      <c r="C7" s="28">
        <v>171.54</v>
      </c>
      <c r="D7" s="28">
        <v>168.39</v>
      </c>
      <c r="E7" s="28">
        <v>168.39</v>
      </c>
      <c r="F7" s="28">
        <v>185.52</v>
      </c>
      <c r="G7" s="28">
        <v>221.42</v>
      </c>
      <c r="H7" s="28">
        <v>221.65</v>
      </c>
      <c r="I7" s="28">
        <v>235.7</v>
      </c>
      <c r="J7" s="28">
        <v>288.88</v>
      </c>
      <c r="K7" s="28">
        <v>289.82</v>
      </c>
      <c r="L7" s="28">
        <v>292.82</v>
      </c>
      <c r="M7" s="28">
        <v>278.33</v>
      </c>
      <c r="N7" s="28">
        <v>280</v>
      </c>
      <c r="O7" s="28">
        <v>249.93</v>
      </c>
      <c r="P7" s="28">
        <v>265.02</v>
      </c>
      <c r="Q7" s="28">
        <v>259.63</v>
      </c>
      <c r="R7" s="28">
        <v>267.48</v>
      </c>
      <c r="S7" s="28">
        <v>284.39999999999998</v>
      </c>
      <c r="T7" s="28">
        <v>266.89999999999998</v>
      </c>
      <c r="U7" s="28">
        <v>265</v>
      </c>
      <c r="V7" s="28">
        <v>237</v>
      </c>
      <c r="W7" s="28">
        <v>205.01</v>
      </c>
      <c r="X7" s="28">
        <v>221.65</v>
      </c>
      <c r="Y7" s="28">
        <v>191.59</v>
      </c>
      <c r="Z7" s="29"/>
      <c r="AA7" s="30">
        <f>IF(SUM(B7:Z7)&lt;&gt;0,AVERAGEIF(B7:Z7,"&lt;&gt;"""),"")</f>
        <v>237.22541666666666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875.85199999999998</v>
      </c>
      <c r="C19" s="72">
        <v>893.81599999999992</v>
      </c>
      <c r="D19" s="72">
        <v>891.80299999999988</v>
      </c>
      <c r="E19" s="72">
        <v>883.88699999999994</v>
      </c>
      <c r="F19" s="72">
        <v>871.99699999999996</v>
      </c>
      <c r="G19" s="72">
        <v>868.00400000000002</v>
      </c>
      <c r="H19" s="72">
        <v>878.10900000000004</v>
      </c>
      <c r="I19" s="72">
        <v>880.08799999999997</v>
      </c>
      <c r="J19" s="72">
        <v>840.15499999999997</v>
      </c>
      <c r="K19" s="72">
        <v>837.1869999999999</v>
      </c>
      <c r="L19" s="72">
        <v>763.197</v>
      </c>
      <c r="M19" s="72">
        <v>726.1819999999999</v>
      </c>
      <c r="N19" s="72">
        <v>714.10299999999995</v>
      </c>
      <c r="O19" s="72">
        <v>703.04</v>
      </c>
      <c r="P19" s="72">
        <v>703.9899999999999</v>
      </c>
      <c r="Q19" s="72">
        <v>720.01200000000006</v>
      </c>
      <c r="R19" s="72">
        <v>739.04899999999998</v>
      </c>
      <c r="S19" s="72">
        <v>745.06100000000004</v>
      </c>
      <c r="T19" s="72">
        <v>758.06</v>
      </c>
      <c r="U19" s="72">
        <v>756.01299999999992</v>
      </c>
      <c r="V19" s="72">
        <v>730.01099999999997</v>
      </c>
      <c r="W19" s="72">
        <v>708.98299999999995</v>
      </c>
      <c r="X19" s="72">
        <v>844.9609999999999</v>
      </c>
      <c r="Y19" s="72">
        <v>852.947</v>
      </c>
      <c r="Z19" s="73"/>
      <c r="AA19" s="74">
        <f t="shared" ref="AA19:AA24" si="2">SUM(B19:Z19)</f>
        <v>19186.506999999994</v>
      </c>
    </row>
    <row r="20" spans="1:27" ht="24.95" customHeight="1" x14ac:dyDescent="0.2">
      <c r="A20" s="75" t="s">
        <v>15</v>
      </c>
      <c r="B20" s="76">
        <v>1017.0320000000002</v>
      </c>
      <c r="C20" s="77">
        <v>1003.6469999999999</v>
      </c>
      <c r="D20" s="77">
        <v>1006.2120000000001</v>
      </c>
      <c r="E20" s="77">
        <v>1016.2739999999999</v>
      </c>
      <c r="F20" s="77">
        <v>1057.8230000000001</v>
      </c>
      <c r="G20" s="77">
        <v>1191.067</v>
      </c>
      <c r="H20" s="77">
        <v>1387.615</v>
      </c>
      <c r="I20" s="77">
        <v>1553.904</v>
      </c>
      <c r="J20" s="77">
        <v>1640.8239999999996</v>
      </c>
      <c r="K20" s="77">
        <v>1655.1579999999999</v>
      </c>
      <c r="L20" s="77">
        <v>1654.1100000000004</v>
      </c>
      <c r="M20" s="77">
        <v>1649.5369999999998</v>
      </c>
      <c r="N20" s="77">
        <v>1631.021</v>
      </c>
      <c r="O20" s="77">
        <v>1590.6589999999999</v>
      </c>
      <c r="P20" s="77">
        <v>1515.039</v>
      </c>
      <c r="Q20" s="77">
        <v>1442.1180000000002</v>
      </c>
      <c r="R20" s="77">
        <v>1373.3009999999999</v>
      </c>
      <c r="S20" s="77">
        <v>1366.2050000000004</v>
      </c>
      <c r="T20" s="77">
        <v>1341.96</v>
      </c>
      <c r="U20" s="77">
        <v>1304.8040000000003</v>
      </c>
      <c r="V20" s="77">
        <v>1216.472</v>
      </c>
      <c r="W20" s="77">
        <v>1132.4299999999998</v>
      </c>
      <c r="X20" s="77">
        <v>1101.2149999999999</v>
      </c>
      <c r="Y20" s="77">
        <v>1076.5070000000001</v>
      </c>
      <c r="Z20" s="78"/>
      <c r="AA20" s="79">
        <f t="shared" si="2"/>
        <v>31924.934000000005</v>
      </c>
    </row>
    <row r="21" spans="1:27" ht="24.95" customHeight="1" x14ac:dyDescent="0.2">
      <c r="A21" s="75" t="s">
        <v>16</v>
      </c>
      <c r="B21" s="80">
        <v>3020.8959999999997</v>
      </c>
      <c r="C21" s="81">
        <v>2920.5540000000001</v>
      </c>
      <c r="D21" s="81">
        <v>2822.0529999999999</v>
      </c>
      <c r="E21" s="81">
        <v>2744.1369999999993</v>
      </c>
      <c r="F21" s="81">
        <v>2837.6109999999999</v>
      </c>
      <c r="G21" s="81">
        <v>3230.5259999999998</v>
      </c>
      <c r="H21" s="81">
        <v>3812.9349999999995</v>
      </c>
      <c r="I21" s="81">
        <v>4264.0219999999999</v>
      </c>
      <c r="J21" s="81">
        <v>4743.4050000000007</v>
      </c>
      <c r="K21" s="81">
        <v>4941.7930000000006</v>
      </c>
      <c r="L21" s="81">
        <v>5041.3</v>
      </c>
      <c r="M21" s="81">
        <v>5101.3660000000009</v>
      </c>
      <c r="N21" s="81">
        <v>5071.759</v>
      </c>
      <c r="O21" s="81">
        <v>4953.5500000000011</v>
      </c>
      <c r="P21" s="81">
        <v>5066.9870000000001</v>
      </c>
      <c r="Q21" s="81">
        <v>5058.9219999999996</v>
      </c>
      <c r="R21" s="81">
        <v>5090.1409999999987</v>
      </c>
      <c r="S21" s="81">
        <v>5662.0699999999988</v>
      </c>
      <c r="T21" s="81">
        <v>5801.2340000000004</v>
      </c>
      <c r="U21" s="81">
        <v>5733.7389999999996</v>
      </c>
      <c r="V21" s="81">
        <v>5380.7790000000005</v>
      </c>
      <c r="W21" s="81">
        <v>4842.8749999999982</v>
      </c>
      <c r="X21" s="81">
        <v>4333.4759999999997</v>
      </c>
      <c r="Y21" s="81">
        <v>3787.319</v>
      </c>
      <c r="Z21" s="78"/>
      <c r="AA21" s="79">
        <f t="shared" si="2"/>
        <v>106263.44899999999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140.5</v>
      </c>
      <c r="C23" s="77">
        <v>147.5</v>
      </c>
      <c r="D23" s="77">
        <v>152</v>
      </c>
      <c r="E23" s="77">
        <v>157.5</v>
      </c>
      <c r="F23" s="77">
        <v>149.5</v>
      </c>
      <c r="G23" s="77">
        <v>116</v>
      </c>
      <c r="H23" s="77">
        <v>160.5</v>
      </c>
      <c r="I23" s="77">
        <v>171</v>
      </c>
      <c r="J23" s="77">
        <v>199</v>
      </c>
      <c r="K23" s="77">
        <v>212</v>
      </c>
      <c r="L23" s="77">
        <v>224</v>
      </c>
      <c r="M23" s="77">
        <v>233.5</v>
      </c>
      <c r="N23" s="77">
        <v>239</v>
      </c>
      <c r="O23" s="77">
        <v>233</v>
      </c>
      <c r="P23" s="77">
        <v>230.5</v>
      </c>
      <c r="Q23" s="77">
        <v>211</v>
      </c>
      <c r="R23" s="77">
        <v>194</v>
      </c>
      <c r="S23" s="77">
        <v>190.5</v>
      </c>
      <c r="T23" s="77">
        <v>195.5</v>
      </c>
      <c r="U23" s="77">
        <v>205</v>
      </c>
      <c r="V23" s="77">
        <v>192.5</v>
      </c>
      <c r="W23" s="77">
        <v>199.5</v>
      </c>
      <c r="X23" s="77">
        <v>169</v>
      </c>
      <c r="Y23" s="77">
        <v>139</v>
      </c>
      <c r="Z23" s="77"/>
      <c r="AA23" s="79">
        <f t="shared" si="2"/>
        <v>4461.5</v>
      </c>
    </row>
    <row r="24" spans="1:27" ht="24.95" customHeight="1" x14ac:dyDescent="0.2">
      <c r="A24" s="85" t="s">
        <v>19</v>
      </c>
      <c r="B24" s="77">
        <v>261.00000000000006</v>
      </c>
      <c r="C24" s="77">
        <v>241</v>
      </c>
      <c r="D24" s="77">
        <v>232.00000000000003</v>
      </c>
      <c r="E24" s="77">
        <v>227.99999999999997</v>
      </c>
      <c r="F24" s="77">
        <v>236.99999999999997</v>
      </c>
      <c r="G24" s="77">
        <v>267.00000000000006</v>
      </c>
      <c r="H24" s="77">
        <v>323.99999999999994</v>
      </c>
      <c r="I24" s="77">
        <v>385</v>
      </c>
      <c r="J24" s="77">
        <v>451</v>
      </c>
      <c r="K24" s="77">
        <v>498</v>
      </c>
      <c r="L24" s="77">
        <v>533</v>
      </c>
      <c r="M24" s="77">
        <v>549.00000000000011</v>
      </c>
      <c r="N24" s="77">
        <v>532</v>
      </c>
      <c r="O24" s="77">
        <v>500</v>
      </c>
      <c r="P24" s="77">
        <v>468.99999999999994</v>
      </c>
      <c r="Q24" s="77">
        <v>463.99999999999994</v>
      </c>
      <c r="R24" s="77">
        <v>479.99999999999994</v>
      </c>
      <c r="S24" s="77">
        <v>511</v>
      </c>
      <c r="T24" s="77">
        <v>504</v>
      </c>
      <c r="U24" s="77">
        <v>492</v>
      </c>
      <c r="V24" s="77">
        <v>462.00000000000006</v>
      </c>
      <c r="W24" s="77">
        <v>424.00000000000006</v>
      </c>
      <c r="X24" s="77">
        <v>380</v>
      </c>
      <c r="Y24" s="77">
        <v>337</v>
      </c>
      <c r="Z24" s="77"/>
      <c r="AA24" s="79">
        <f t="shared" si="2"/>
        <v>9761</v>
      </c>
    </row>
    <row r="25" spans="1:27" ht="30" customHeight="1" thickBot="1" x14ac:dyDescent="0.25">
      <c r="A25" s="86" t="s">
        <v>20</v>
      </c>
      <c r="B25" s="87">
        <f t="shared" ref="B25:AA25" si="3">SUM(B19:B24)</f>
        <v>5315.28</v>
      </c>
      <c r="C25" s="88">
        <f t="shared" si="3"/>
        <v>5206.5169999999998</v>
      </c>
      <c r="D25" s="88">
        <f t="shared" si="3"/>
        <v>5214.0679999999993</v>
      </c>
      <c r="E25" s="88">
        <f t="shared" si="3"/>
        <v>5139.7979999999989</v>
      </c>
      <c r="F25" s="88">
        <f t="shared" si="3"/>
        <v>5263.9310000000005</v>
      </c>
      <c r="G25" s="88">
        <f t="shared" si="3"/>
        <v>5672.5969999999998</v>
      </c>
      <c r="H25" s="88">
        <f t="shared" si="3"/>
        <v>6563.1589999999997</v>
      </c>
      <c r="I25" s="88">
        <f t="shared" si="3"/>
        <v>7254.0140000000001</v>
      </c>
      <c r="J25" s="88">
        <f t="shared" si="3"/>
        <v>7874.384</v>
      </c>
      <c r="K25" s="88">
        <f t="shared" si="3"/>
        <v>8144.1380000000008</v>
      </c>
      <c r="L25" s="88">
        <f t="shared" si="3"/>
        <v>8215.607</v>
      </c>
      <c r="M25" s="88">
        <f t="shared" si="3"/>
        <v>8259.5850000000009</v>
      </c>
      <c r="N25" s="88">
        <f t="shared" si="3"/>
        <v>8187.8829999999998</v>
      </c>
      <c r="O25" s="88">
        <f t="shared" si="3"/>
        <v>7980.2490000000007</v>
      </c>
      <c r="P25" s="88">
        <f t="shared" si="3"/>
        <v>7985.5159999999996</v>
      </c>
      <c r="Q25" s="88">
        <f t="shared" si="3"/>
        <v>7896.0519999999997</v>
      </c>
      <c r="R25" s="88">
        <f t="shared" si="3"/>
        <v>7876.4909999999982</v>
      </c>
      <c r="S25" s="88">
        <f t="shared" si="3"/>
        <v>8474.8359999999993</v>
      </c>
      <c r="T25" s="88">
        <f t="shared" si="3"/>
        <v>8600.7540000000008</v>
      </c>
      <c r="U25" s="88">
        <f t="shared" si="3"/>
        <v>8491.5560000000005</v>
      </c>
      <c r="V25" s="88">
        <f t="shared" si="3"/>
        <v>7981.7620000000006</v>
      </c>
      <c r="W25" s="88">
        <f t="shared" si="3"/>
        <v>7307.7879999999977</v>
      </c>
      <c r="X25" s="88">
        <f t="shared" si="3"/>
        <v>6828.652</v>
      </c>
      <c r="Y25" s="88">
        <f t="shared" si="3"/>
        <v>6192.7730000000001</v>
      </c>
      <c r="Z25" s="89">
        <f t="shared" si="3"/>
        <v>0</v>
      </c>
      <c r="AA25" s="90">
        <f t="shared" si="3"/>
        <v>171927.38999999998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448.5</v>
      </c>
      <c r="C28" s="72">
        <v>435.5</v>
      </c>
      <c r="D28" s="72">
        <v>431</v>
      </c>
      <c r="E28" s="72">
        <v>432.5</v>
      </c>
      <c r="F28" s="72">
        <v>433.5</v>
      </c>
      <c r="G28" s="72">
        <v>430</v>
      </c>
      <c r="H28" s="72">
        <v>511.5</v>
      </c>
      <c r="I28" s="72">
        <v>583</v>
      </c>
      <c r="J28" s="72">
        <v>732</v>
      </c>
      <c r="K28" s="72">
        <v>792</v>
      </c>
      <c r="L28" s="72">
        <v>839</v>
      </c>
      <c r="M28" s="72">
        <v>864.5</v>
      </c>
      <c r="N28" s="72">
        <v>853</v>
      </c>
      <c r="O28" s="72">
        <v>815</v>
      </c>
      <c r="P28" s="72">
        <v>781.5</v>
      </c>
      <c r="Q28" s="72">
        <v>757</v>
      </c>
      <c r="R28" s="72">
        <v>756</v>
      </c>
      <c r="S28" s="72">
        <v>783.5</v>
      </c>
      <c r="T28" s="72">
        <v>781.5</v>
      </c>
      <c r="U28" s="72">
        <v>779</v>
      </c>
      <c r="V28" s="72">
        <v>701.5</v>
      </c>
      <c r="W28" s="72">
        <v>670.5</v>
      </c>
      <c r="X28" s="72">
        <v>616</v>
      </c>
      <c r="Y28" s="72">
        <v>543</v>
      </c>
      <c r="Z28" s="73"/>
      <c r="AA28" s="74">
        <f>SUM(B28:Z28)</f>
        <v>15770.5</v>
      </c>
    </row>
    <row r="29" spans="1:27" ht="24.95" customHeight="1" x14ac:dyDescent="0.2">
      <c r="A29" s="75" t="s">
        <v>23</v>
      </c>
      <c r="B29" s="76">
        <v>5138.527</v>
      </c>
      <c r="C29" s="77">
        <v>4933.7430000000004</v>
      </c>
      <c r="D29" s="77">
        <v>4866.0680000000002</v>
      </c>
      <c r="E29" s="77">
        <v>4784.2979999999998</v>
      </c>
      <c r="F29" s="77">
        <v>4905.4309999999996</v>
      </c>
      <c r="G29" s="77">
        <v>5290.5969999999998</v>
      </c>
      <c r="H29" s="77">
        <v>6159.6589999999997</v>
      </c>
      <c r="I29" s="77">
        <v>6858.0140000000001</v>
      </c>
      <c r="J29" s="77">
        <v>7300.384</v>
      </c>
      <c r="K29" s="77">
        <v>7568.1379999999999</v>
      </c>
      <c r="L29" s="77">
        <v>7582.607</v>
      </c>
      <c r="M29" s="77">
        <v>7578.085</v>
      </c>
      <c r="N29" s="77">
        <v>7490.8829999999998</v>
      </c>
      <c r="O29" s="77">
        <v>7300.2489999999998</v>
      </c>
      <c r="P29" s="77">
        <v>7324.0159999999996</v>
      </c>
      <c r="Q29" s="77">
        <v>7269.0519999999997</v>
      </c>
      <c r="R29" s="77">
        <v>7323.491</v>
      </c>
      <c r="S29" s="77">
        <v>7966.3360000000002</v>
      </c>
      <c r="T29" s="77">
        <v>8199.2540000000008</v>
      </c>
      <c r="U29" s="77">
        <v>8006.5559999999996</v>
      </c>
      <c r="V29" s="77">
        <v>7528.2619999999997</v>
      </c>
      <c r="W29" s="77">
        <v>6976.2879999999996</v>
      </c>
      <c r="X29" s="77">
        <v>6493.652</v>
      </c>
      <c r="Y29" s="77">
        <v>5989.07</v>
      </c>
      <c r="Z29" s="78"/>
      <c r="AA29" s="79">
        <f>SUM(B29:Z29)</f>
        <v>160832.66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5587.027</v>
      </c>
      <c r="C31" s="62">
        <f t="shared" si="4"/>
        <v>5369.2430000000004</v>
      </c>
      <c r="D31" s="62">
        <f t="shared" si="4"/>
        <v>5297.0680000000002</v>
      </c>
      <c r="E31" s="62">
        <f t="shared" si="4"/>
        <v>5216.7979999999998</v>
      </c>
      <c r="F31" s="62">
        <f t="shared" si="4"/>
        <v>5338.9309999999996</v>
      </c>
      <c r="G31" s="62">
        <f t="shared" si="4"/>
        <v>5720.5969999999998</v>
      </c>
      <c r="H31" s="62">
        <f t="shared" si="4"/>
        <v>6671.1589999999997</v>
      </c>
      <c r="I31" s="62">
        <f t="shared" si="4"/>
        <v>7441.0140000000001</v>
      </c>
      <c r="J31" s="62">
        <f t="shared" si="4"/>
        <v>8032.384</v>
      </c>
      <c r="K31" s="62">
        <f t="shared" si="4"/>
        <v>8360.137999999999</v>
      </c>
      <c r="L31" s="62">
        <f t="shared" si="4"/>
        <v>8421.607</v>
      </c>
      <c r="M31" s="62">
        <f t="shared" si="4"/>
        <v>8442.5849999999991</v>
      </c>
      <c r="N31" s="62">
        <f t="shared" si="4"/>
        <v>8343.8829999999998</v>
      </c>
      <c r="O31" s="62">
        <f t="shared" si="4"/>
        <v>8115.2489999999998</v>
      </c>
      <c r="P31" s="62">
        <f t="shared" si="4"/>
        <v>8105.5159999999996</v>
      </c>
      <c r="Q31" s="62">
        <f t="shared" si="4"/>
        <v>8026.0519999999997</v>
      </c>
      <c r="R31" s="62">
        <f t="shared" si="4"/>
        <v>8079.491</v>
      </c>
      <c r="S31" s="62">
        <f t="shared" si="4"/>
        <v>8749.8359999999993</v>
      </c>
      <c r="T31" s="62">
        <f t="shared" si="4"/>
        <v>8980.7540000000008</v>
      </c>
      <c r="U31" s="62">
        <f t="shared" si="4"/>
        <v>8785.5560000000005</v>
      </c>
      <c r="V31" s="62">
        <f t="shared" si="4"/>
        <v>8229.7619999999988</v>
      </c>
      <c r="W31" s="62">
        <f t="shared" si="4"/>
        <v>7646.7879999999996</v>
      </c>
      <c r="X31" s="62">
        <f t="shared" si="4"/>
        <v>7109.652</v>
      </c>
      <c r="Y31" s="62">
        <f t="shared" si="4"/>
        <v>6532.07</v>
      </c>
      <c r="Z31" s="63">
        <f t="shared" si="4"/>
        <v>0</v>
      </c>
      <c r="AA31" s="64">
        <f t="shared" si="4"/>
        <v>176603.16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202.74700000000001</v>
      </c>
      <c r="C34" s="95">
        <v>99.725999999999999</v>
      </c>
      <c r="D34" s="95">
        <v>56</v>
      </c>
      <c r="E34" s="95">
        <v>50</v>
      </c>
      <c r="F34" s="95">
        <v>48</v>
      </c>
      <c r="G34" s="95">
        <v>21</v>
      </c>
      <c r="H34" s="95">
        <v>45</v>
      </c>
      <c r="I34" s="95">
        <v>84</v>
      </c>
      <c r="J34" s="95">
        <v>112</v>
      </c>
      <c r="K34" s="95">
        <v>158</v>
      </c>
      <c r="L34" s="95">
        <v>154</v>
      </c>
      <c r="M34" s="95">
        <v>140</v>
      </c>
      <c r="N34" s="95">
        <v>115</v>
      </c>
      <c r="O34" s="95">
        <v>95</v>
      </c>
      <c r="P34" s="95">
        <v>86</v>
      </c>
      <c r="Q34" s="95">
        <v>98</v>
      </c>
      <c r="R34" s="95">
        <v>121</v>
      </c>
      <c r="S34" s="95">
        <v>176</v>
      </c>
      <c r="T34" s="95">
        <v>226</v>
      </c>
      <c r="U34" s="95">
        <v>181</v>
      </c>
      <c r="V34" s="95">
        <v>167</v>
      </c>
      <c r="W34" s="95">
        <v>210</v>
      </c>
      <c r="X34" s="95">
        <v>216</v>
      </c>
      <c r="Y34" s="95">
        <v>251</v>
      </c>
      <c r="Z34" s="96"/>
      <c r="AA34" s="74">
        <f t="shared" ref="AA34:AA39" si="5">SUM(B34:Z34)</f>
        <v>3112.473</v>
      </c>
    </row>
    <row r="35" spans="1:27" ht="24.95" customHeight="1" x14ac:dyDescent="0.2">
      <c r="A35" s="97" t="s">
        <v>41</v>
      </c>
      <c r="B35" s="98">
        <v>69</v>
      </c>
      <c r="C35" s="99">
        <v>63</v>
      </c>
      <c r="D35" s="99">
        <v>27</v>
      </c>
      <c r="E35" s="99">
        <v>27</v>
      </c>
      <c r="F35" s="99">
        <v>27</v>
      </c>
      <c r="G35" s="99">
        <v>27</v>
      </c>
      <c r="H35" s="99">
        <v>63</v>
      </c>
      <c r="I35" s="99">
        <v>103</v>
      </c>
      <c r="J35" s="99">
        <v>46</v>
      </c>
      <c r="K35" s="99">
        <v>58</v>
      </c>
      <c r="L35" s="99">
        <v>52</v>
      </c>
      <c r="M35" s="99">
        <v>43</v>
      </c>
      <c r="N35" s="99">
        <v>41</v>
      </c>
      <c r="O35" s="99">
        <v>40</v>
      </c>
      <c r="P35" s="99">
        <v>34</v>
      </c>
      <c r="Q35" s="99">
        <v>32</v>
      </c>
      <c r="R35" s="99">
        <v>82</v>
      </c>
      <c r="S35" s="99">
        <v>99</v>
      </c>
      <c r="T35" s="99">
        <v>154</v>
      </c>
      <c r="U35" s="99">
        <v>113</v>
      </c>
      <c r="V35" s="99">
        <v>81</v>
      </c>
      <c r="W35" s="99">
        <v>129</v>
      </c>
      <c r="X35" s="99">
        <v>65</v>
      </c>
      <c r="Y35" s="99">
        <v>88.296999999999997</v>
      </c>
      <c r="Z35" s="100"/>
      <c r="AA35" s="79">
        <f t="shared" si="5"/>
        <v>1563.297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353.6</v>
      </c>
      <c r="H36" s="99">
        <v>569</v>
      </c>
      <c r="I36" s="99">
        <v>555</v>
      </c>
      <c r="J36" s="99">
        <v>555</v>
      </c>
      <c r="K36" s="99">
        <v>555</v>
      </c>
      <c r="L36" s="99">
        <v>409.9</v>
      </c>
      <c r="M36" s="99">
        <v>118.8</v>
      </c>
      <c r="N36" s="99">
        <v>142.1</v>
      </c>
      <c r="O36" s="99">
        <v>86.8</v>
      </c>
      <c r="P36" s="99">
        <v>138.4</v>
      </c>
      <c r="Q36" s="99">
        <v>119.7</v>
      </c>
      <c r="R36" s="99">
        <v>448.5</v>
      </c>
      <c r="S36" s="99">
        <v>228.9</v>
      </c>
      <c r="T36" s="99">
        <v>362.9</v>
      </c>
      <c r="U36" s="99">
        <v>210.3</v>
      </c>
      <c r="V36" s="99">
        <v>347.4</v>
      </c>
      <c r="W36" s="99">
        <v>408.6</v>
      </c>
      <c r="X36" s="99">
        <v>478.2</v>
      </c>
      <c r="Y36" s="99">
        <v>300.5</v>
      </c>
      <c r="Z36" s="100"/>
      <c r="AA36" s="79">
        <f t="shared" si="5"/>
        <v>6388.5999999999995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54.6</v>
      </c>
      <c r="C38" s="99"/>
      <c r="D38" s="99">
        <v>172.4</v>
      </c>
      <c r="E38" s="99">
        <v>347.5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125.7</v>
      </c>
      <c r="W38" s="99"/>
      <c r="X38" s="99"/>
      <c r="Y38" s="99"/>
      <c r="Z38" s="100"/>
      <c r="AA38" s="79">
        <f t="shared" si="5"/>
        <v>700.2</v>
      </c>
    </row>
    <row r="39" spans="1:27" ht="30" customHeight="1" thickBot="1" x14ac:dyDescent="0.25">
      <c r="A39" s="86" t="s">
        <v>45</v>
      </c>
      <c r="B39" s="87">
        <f t="shared" ref="B39:Z39" si="6">SUM(B34:B38)</f>
        <v>326.34700000000004</v>
      </c>
      <c r="C39" s="88">
        <f t="shared" si="6"/>
        <v>162.726</v>
      </c>
      <c r="D39" s="88">
        <f t="shared" si="6"/>
        <v>255.4</v>
      </c>
      <c r="E39" s="88">
        <f t="shared" si="6"/>
        <v>424.5</v>
      </c>
      <c r="F39" s="88">
        <f t="shared" si="6"/>
        <v>75</v>
      </c>
      <c r="G39" s="88">
        <f t="shared" si="6"/>
        <v>401.6</v>
      </c>
      <c r="H39" s="88">
        <f t="shared" si="6"/>
        <v>677</v>
      </c>
      <c r="I39" s="88">
        <f t="shared" si="6"/>
        <v>742</v>
      </c>
      <c r="J39" s="88">
        <f t="shared" si="6"/>
        <v>713</v>
      </c>
      <c r="K39" s="88">
        <f t="shared" si="6"/>
        <v>771</v>
      </c>
      <c r="L39" s="88">
        <f t="shared" si="6"/>
        <v>615.9</v>
      </c>
      <c r="M39" s="88">
        <f t="shared" si="6"/>
        <v>301.8</v>
      </c>
      <c r="N39" s="88">
        <f t="shared" si="6"/>
        <v>298.10000000000002</v>
      </c>
      <c r="O39" s="88">
        <f t="shared" si="6"/>
        <v>221.8</v>
      </c>
      <c r="P39" s="88">
        <f t="shared" si="6"/>
        <v>258.39999999999998</v>
      </c>
      <c r="Q39" s="88">
        <f t="shared" si="6"/>
        <v>249.7</v>
      </c>
      <c r="R39" s="88">
        <f t="shared" si="6"/>
        <v>651.5</v>
      </c>
      <c r="S39" s="88">
        <f t="shared" si="6"/>
        <v>503.9</v>
      </c>
      <c r="T39" s="88">
        <f t="shared" si="6"/>
        <v>742.9</v>
      </c>
      <c r="U39" s="88">
        <f t="shared" si="6"/>
        <v>504.3</v>
      </c>
      <c r="V39" s="88">
        <f t="shared" si="6"/>
        <v>721.1</v>
      </c>
      <c r="W39" s="88">
        <f t="shared" si="6"/>
        <v>747.6</v>
      </c>
      <c r="X39" s="88">
        <f t="shared" si="6"/>
        <v>759.2</v>
      </c>
      <c r="Y39" s="88">
        <f t="shared" si="6"/>
        <v>639.79700000000003</v>
      </c>
      <c r="Z39" s="89">
        <f t="shared" si="6"/>
        <v>0</v>
      </c>
      <c r="AA39" s="90">
        <f t="shared" si="5"/>
        <v>11764.570000000002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353.6</v>
      </c>
      <c r="H44" s="99">
        <v>569</v>
      </c>
      <c r="I44" s="99">
        <v>555</v>
      </c>
      <c r="J44" s="99">
        <v>555</v>
      </c>
      <c r="K44" s="99">
        <v>555</v>
      </c>
      <c r="L44" s="99">
        <v>409.9</v>
      </c>
      <c r="M44" s="99">
        <v>118.8</v>
      </c>
      <c r="N44" s="99">
        <v>142.1</v>
      </c>
      <c r="O44" s="99">
        <v>86.8</v>
      </c>
      <c r="P44" s="99">
        <v>138.4</v>
      </c>
      <c r="Q44" s="99">
        <v>119.7</v>
      </c>
      <c r="R44" s="99">
        <v>448.5</v>
      </c>
      <c r="S44" s="99">
        <v>228.9</v>
      </c>
      <c r="T44" s="99">
        <v>362.9</v>
      </c>
      <c r="U44" s="99">
        <v>210.3</v>
      </c>
      <c r="V44" s="99">
        <v>347.4</v>
      </c>
      <c r="W44" s="99">
        <v>408.6</v>
      </c>
      <c r="X44" s="99">
        <v>478.2</v>
      </c>
      <c r="Y44" s="99">
        <v>300.5</v>
      </c>
      <c r="Z44" s="100"/>
      <c r="AA44" s="79">
        <f t="shared" si="7"/>
        <v>6388.5999999999995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54.6</v>
      </c>
      <c r="C46" s="99"/>
      <c r="D46" s="99">
        <v>172.4</v>
      </c>
      <c r="E46" s="99">
        <v>347.5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125.7</v>
      </c>
      <c r="W46" s="99"/>
      <c r="X46" s="99"/>
      <c r="Y46" s="99"/>
      <c r="Z46" s="100"/>
      <c r="AA46" s="79">
        <f t="shared" si="7"/>
        <v>700.2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39.35</v>
      </c>
      <c r="J47" s="99">
        <v>88.35</v>
      </c>
      <c r="K47" s="99">
        <v>124.35</v>
      </c>
      <c r="L47" s="99">
        <v>148.35</v>
      </c>
      <c r="M47" s="99">
        <v>150</v>
      </c>
      <c r="N47" s="99">
        <v>149.35</v>
      </c>
      <c r="O47" s="99">
        <v>126.35</v>
      </c>
      <c r="P47" s="99">
        <v>94.35</v>
      </c>
      <c r="Q47" s="99">
        <v>97.35</v>
      </c>
      <c r="R47" s="99">
        <v>117.35</v>
      </c>
      <c r="S47" s="99">
        <v>100.35</v>
      </c>
      <c r="T47" s="99">
        <v>91.35</v>
      </c>
      <c r="U47" s="99">
        <v>85.35</v>
      </c>
      <c r="V47" s="99">
        <v>96.35</v>
      </c>
      <c r="W47" s="99">
        <v>69</v>
      </c>
      <c r="X47" s="99">
        <v>35</v>
      </c>
      <c r="Y47" s="99">
        <v>5</v>
      </c>
      <c r="Z47" s="100"/>
      <c r="AA47" s="79">
        <f t="shared" si="7"/>
        <v>1617.5499999999997</v>
      </c>
    </row>
    <row r="48" spans="1:27" ht="30" customHeight="1" thickBot="1" x14ac:dyDescent="0.25">
      <c r="A48" s="86" t="s">
        <v>48</v>
      </c>
      <c r="B48" s="87">
        <f>SUM(B42:B47)</f>
        <v>54.6</v>
      </c>
      <c r="C48" s="88">
        <f t="shared" ref="C48:Z48" si="8">SUM(C42:C47)</f>
        <v>0</v>
      </c>
      <c r="D48" s="88">
        <f t="shared" si="8"/>
        <v>172.4</v>
      </c>
      <c r="E48" s="88">
        <f t="shared" si="8"/>
        <v>347.5</v>
      </c>
      <c r="F48" s="88">
        <f t="shared" si="8"/>
        <v>0</v>
      </c>
      <c r="G48" s="88">
        <f t="shared" si="8"/>
        <v>353.6</v>
      </c>
      <c r="H48" s="88">
        <f t="shared" si="8"/>
        <v>569</v>
      </c>
      <c r="I48" s="88">
        <f t="shared" si="8"/>
        <v>594.35</v>
      </c>
      <c r="J48" s="88">
        <f t="shared" si="8"/>
        <v>643.35</v>
      </c>
      <c r="K48" s="88">
        <f t="shared" si="8"/>
        <v>679.35</v>
      </c>
      <c r="L48" s="88">
        <f t="shared" si="8"/>
        <v>558.25</v>
      </c>
      <c r="M48" s="88">
        <f t="shared" si="8"/>
        <v>268.8</v>
      </c>
      <c r="N48" s="88">
        <f t="shared" si="8"/>
        <v>291.45</v>
      </c>
      <c r="O48" s="88">
        <f t="shared" si="8"/>
        <v>213.14999999999998</v>
      </c>
      <c r="P48" s="88">
        <f t="shared" si="8"/>
        <v>232.75</v>
      </c>
      <c r="Q48" s="88">
        <f t="shared" si="8"/>
        <v>217.05</v>
      </c>
      <c r="R48" s="88">
        <f t="shared" si="8"/>
        <v>565.85</v>
      </c>
      <c r="S48" s="88">
        <f t="shared" si="8"/>
        <v>329.25</v>
      </c>
      <c r="T48" s="88">
        <f t="shared" si="8"/>
        <v>454.25</v>
      </c>
      <c r="U48" s="88">
        <f t="shared" si="8"/>
        <v>295.64999999999998</v>
      </c>
      <c r="V48" s="88">
        <f t="shared" si="8"/>
        <v>569.44999999999993</v>
      </c>
      <c r="W48" s="88">
        <f t="shared" si="8"/>
        <v>477.6</v>
      </c>
      <c r="X48" s="88">
        <f t="shared" si="8"/>
        <v>513.20000000000005</v>
      </c>
      <c r="Y48" s="88">
        <f t="shared" si="8"/>
        <v>305.5</v>
      </c>
      <c r="Z48" s="89">
        <f t="shared" si="8"/>
        <v>0</v>
      </c>
      <c r="AA48" s="90">
        <f t="shared" si="7"/>
        <v>8706.35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5641.6269999999995</v>
      </c>
      <c r="C51" s="88">
        <f t="shared" si="10"/>
        <v>5369.2429999999995</v>
      </c>
      <c r="D51" s="88">
        <f t="shared" si="10"/>
        <v>5469.4679999999989</v>
      </c>
      <c r="E51" s="88">
        <f t="shared" si="10"/>
        <v>5564.2979999999989</v>
      </c>
      <c r="F51" s="88">
        <f t="shared" si="10"/>
        <v>5338.9310000000005</v>
      </c>
      <c r="G51" s="88">
        <f t="shared" si="10"/>
        <v>6074.1970000000001</v>
      </c>
      <c r="H51" s="88">
        <f t="shared" si="10"/>
        <v>7240.1589999999997</v>
      </c>
      <c r="I51" s="88">
        <f t="shared" si="10"/>
        <v>7996.0140000000001</v>
      </c>
      <c r="J51" s="88">
        <f t="shared" si="10"/>
        <v>8587.384</v>
      </c>
      <c r="K51" s="88">
        <f t="shared" si="10"/>
        <v>8915.1380000000008</v>
      </c>
      <c r="L51" s="88">
        <f t="shared" si="10"/>
        <v>8831.5069999999996</v>
      </c>
      <c r="M51" s="88">
        <f t="shared" si="10"/>
        <v>8561.3850000000002</v>
      </c>
      <c r="N51" s="88">
        <f t="shared" si="10"/>
        <v>8485.9830000000002</v>
      </c>
      <c r="O51" s="88">
        <f t="shared" si="10"/>
        <v>8202.0490000000009</v>
      </c>
      <c r="P51" s="88">
        <f t="shared" si="10"/>
        <v>8243.9159999999993</v>
      </c>
      <c r="Q51" s="88">
        <f t="shared" si="10"/>
        <v>8145.7519999999995</v>
      </c>
      <c r="R51" s="88">
        <f t="shared" si="10"/>
        <v>8527.9909999999982</v>
      </c>
      <c r="S51" s="88">
        <f t="shared" si="10"/>
        <v>8978.735999999999</v>
      </c>
      <c r="T51" s="88">
        <f t="shared" si="10"/>
        <v>9343.6540000000005</v>
      </c>
      <c r="U51" s="88">
        <f t="shared" si="10"/>
        <v>8995.8559999999998</v>
      </c>
      <c r="V51" s="88">
        <f t="shared" si="10"/>
        <v>8702.862000000001</v>
      </c>
      <c r="W51" s="88">
        <f t="shared" si="10"/>
        <v>8055.3879999999981</v>
      </c>
      <c r="X51" s="88">
        <f t="shared" si="10"/>
        <v>7587.8519999999999</v>
      </c>
      <c r="Y51" s="88">
        <f t="shared" si="10"/>
        <v>6832.57</v>
      </c>
      <c r="Z51" s="89">
        <f t="shared" si="10"/>
        <v>0</v>
      </c>
      <c r="AA51" s="105">
        <f>SUM(B51:Z51)</f>
        <v>183691.96000000002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-43.699999999999996</v>
      </c>
      <c r="C4" s="18">
        <v>-183.5</v>
      </c>
      <c r="D4" s="18">
        <v>-174.9</v>
      </c>
      <c r="E4" s="18">
        <v>-163.39999999999998</v>
      </c>
      <c r="F4" s="18">
        <v>-293.90000000000003</v>
      </c>
      <c r="G4" s="18">
        <v>-146.39999999999998</v>
      </c>
      <c r="H4" s="18">
        <v>69</v>
      </c>
      <c r="I4" s="18">
        <v>145.5</v>
      </c>
      <c r="J4" s="18">
        <v>55</v>
      </c>
      <c r="K4" s="18">
        <v>55</v>
      </c>
      <c r="L4" s="18">
        <v>-90.100000000000023</v>
      </c>
      <c r="M4" s="18">
        <v>-381.2</v>
      </c>
      <c r="N4" s="18">
        <v>-357.9</v>
      </c>
      <c r="O4" s="18">
        <v>-413.2</v>
      </c>
      <c r="P4" s="18">
        <v>-361.6</v>
      </c>
      <c r="Q4" s="18">
        <v>-380.3</v>
      </c>
      <c r="R4" s="18">
        <v>-51.5</v>
      </c>
      <c r="S4" s="18">
        <v>-271.10000000000002</v>
      </c>
      <c r="T4" s="18">
        <v>-49.300000000000011</v>
      </c>
      <c r="U4" s="18">
        <v>203.60000000000002</v>
      </c>
      <c r="V4" s="18">
        <v>473.09999999999997</v>
      </c>
      <c r="W4" s="18">
        <v>10.100000000000023</v>
      </c>
      <c r="X4" s="18">
        <v>-21.800000000000011</v>
      </c>
      <c r="Y4" s="18">
        <v>-199.5</v>
      </c>
      <c r="Z4" s="19"/>
      <c r="AA4" s="112">
        <f>SUM(B4:Z4)</f>
        <v>-2572.0000000000009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177.34</v>
      </c>
      <c r="C7" s="118">
        <v>171.54</v>
      </c>
      <c r="D7" s="118">
        <v>168.39</v>
      </c>
      <c r="E7" s="118">
        <v>168.39</v>
      </c>
      <c r="F7" s="118">
        <v>185.52</v>
      </c>
      <c r="G7" s="118">
        <v>221.42</v>
      </c>
      <c r="H7" s="118">
        <v>221.65</v>
      </c>
      <c r="I7" s="118">
        <v>235.7</v>
      </c>
      <c r="J7" s="118">
        <v>288.88</v>
      </c>
      <c r="K7" s="118">
        <v>289.82</v>
      </c>
      <c r="L7" s="118">
        <v>292.82</v>
      </c>
      <c r="M7" s="118">
        <v>278.33</v>
      </c>
      <c r="N7" s="118">
        <v>280</v>
      </c>
      <c r="O7" s="118">
        <v>249.93</v>
      </c>
      <c r="P7" s="118">
        <v>265.02</v>
      </c>
      <c r="Q7" s="118">
        <v>259.63</v>
      </c>
      <c r="R7" s="118">
        <v>267.48</v>
      </c>
      <c r="S7" s="118">
        <v>284.39999999999998</v>
      </c>
      <c r="T7" s="118">
        <v>266.89999999999998</v>
      </c>
      <c r="U7" s="118">
        <v>265</v>
      </c>
      <c r="V7" s="118">
        <v>237</v>
      </c>
      <c r="W7" s="118">
        <v>205.01</v>
      </c>
      <c r="X7" s="118">
        <v>221.65</v>
      </c>
      <c r="Y7" s="118">
        <v>191.59</v>
      </c>
      <c r="Z7" s="119"/>
      <c r="AA7" s="120">
        <f>IF(SUM(B7:Z7)&lt;&gt;0,AVERAGEIF(B7:Z7,"&lt;&gt;"""),"")</f>
        <v>237.22541666666666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98.3</v>
      </c>
      <c r="C13" s="130">
        <v>160.6</v>
      </c>
      <c r="D13" s="130">
        <v>347.3</v>
      </c>
      <c r="E13" s="130">
        <v>510.9</v>
      </c>
      <c r="F13" s="130">
        <v>278.10000000000002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1395.1999999999998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22.9</v>
      </c>
      <c r="D15" s="134"/>
      <c r="E15" s="134"/>
      <c r="F15" s="134">
        <v>15.8</v>
      </c>
      <c r="G15" s="134">
        <v>500</v>
      </c>
      <c r="H15" s="134">
        <v>500</v>
      </c>
      <c r="I15" s="134">
        <v>409.5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412.2</v>
      </c>
      <c r="U15" s="134">
        <v>6.7</v>
      </c>
      <c r="V15" s="134"/>
      <c r="W15" s="134">
        <v>398.5</v>
      </c>
      <c r="X15" s="134">
        <v>500</v>
      </c>
      <c r="Y15" s="134">
        <v>500</v>
      </c>
      <c r="Z15" s="132"/>
      <c r="AA15" s="133">
        <f t="shared" si="0"/>
        <v>8265.5999999999985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98.3</v>
      </c>
      <c r="C16" s="136">
        <f t="shared" si="1"/>
        <v>183.5</v>
      </c>
      <c r="D16" s="136">
        <f t="shared" si="1"/>
        <v>347.3</v>
      </c>
      <c r="E16" s="136">
        <f t="shared" si="1"/>
        <v>510.9</v>
      </c>
      <c r="F16" s="136">
        <f t="shared" si="1"/>
        <v>293.90000000000003</v>
      </c>
      <c r="G16" s="136">
        <f t="shared" si="1"/>
        <v>500</v>
      </c>
      <c r="H16" s="136">
        <f t="shared" si="1"/>
        <v>500</v>
      </c>
      <c r="I16" s="136">
        <f t="shared" si="1"/>
        <v>409.5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412.2</v>
      </c>
      <c r="U16" s="136">
        <f t="shared" si="1"/>
        <v>6.7</v>
      </c>
      <c r="V16" s="136">
        <f t="shared" si="1"/>
        <v>0</v>
      </c>
      <c r="W16" s="136">
        <f t="shared" si="1"/>
        <v>398.5</v>
      </c>
      <c r="X16" s="136">
        <f t="shared" si="1"/>
        <v>500</v>
      </c>
      <c r="Y16" s="136">
        <f t="shared" si="1"/>
        <v>500</v>
      </c>
      <c r="Z16" s="137" t="str">
        <f t="shared" si="1"/>
        <v/>
      </c>
      <c r="AA16" s="90">
        <f t="shared" si="0"/>
        <v>9660.8000000000011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353.6</v>
      </c>
      <c r="H21" s="130">
        <v>569</v>
      </c>
      <c r="I21" s="130">
        <v>555</v>
      </c>
      <c r="J21" s="130">
        <v>555</v>
      </c>
      <c r="K21" s="130">
        <v>555</v>
      </c>
      <c r="L21" s="130">
        <v>409.9</v>
      </c>
      <c r="M21" s="130">
        <v>118.8</v>
      </c>
      <c r="N21" s="130">
        <v>142.1</v>
      </c>
      <c r="O21" s="130">
        <v>86.8</v>
      </c>
      <c r="P21" s="130">
        <v>138.4</v>
      </c>
      <c r="Q21" s="130">
        <v>119.7</v>
      </c>
      <c r="R21" s="130">
        <v>448.5</v>
      </c>
      <c r="S21" s="130">
        <v>228.9</v>
      </c>
      <c r="T21" s="130">
        <v>362.9</v>
      </c>
      <c r="U21" s="130">
        <v>210.3</v>
      </c>
      <c r="V21" s="130">
        <v>347.4</v>
      </c>
      <c r="W21" s="130">
        <v>408.6</v>
      </c>
      <c r="X21" s="130">
        <v>478.2</v>
      </c>
      <c r="Y21" s="131">
        <v>300.5</v>
      </c>
      <c r="Z21" s="132"/>
      <c r="AA21" s="133">
        <f t="shared" si="2"/>
        <v>6388.5999999999995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54.6</v>
      </c>
      <c r="C23" s="134"/>
      <c r="D23" s="134">
        <v>172.4</v>
      </c>
      <c r="E23" s="134">
        <v>347.5</v>
      </c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125.7</v>
      </c>
      <c r="W23" s="134"/>
      <c r="X23" s="134"/>
      <c r="Y23" s="134"/>
      <c r="Z23" s="132"/>
      <c r="AA23" s="133">
        <f t="shared" si="2"/>
        <v>700.2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54.6</v>
      </c>
      <c r="C24" s="136">
        <f t="shared" si="3"/>
        <v>0</v>
      </c>
      <c r="D24" s="136">
        <f t="shared" si="3"/>
        <v>172.4</v>
      </c>
      <c r="E24" s="136">
        <f t="shared" si="3"/>
        <v>347.5</v>
      </c>
      <c r="F24" s="136">
        <f t="shared" si="3"/>
        <v>0</v>
      </c>
      <c r="G24" s="136">
        <f t="shared" si="3"/>
        <v>353.6</v>
      </c>
      <c r="H24" s="136">
        <f t="shared" si="3"/>
        <v>569</v>
      </c>
      <c r="I24" s="136">
        <f t="shared" si="3"/>
        <v>555</v>
      </c>
      <c r="J24" s="136">
        <f t="shared" si="3"/>
        <v>555</v>
      </c>
      <c r="K24" s="136">
        <f t="shared" si="3"/>
        <v>555</v>
      </c>
      <c r="L24" s="136">
        <f t="shared" si="3"/>
        <v>409.9</v>
      </c>
      <c r="M24" s="136">
        <f t="shared" si="3"/>
        <v>118.8</v>
      </c>
      <c r="N24" s="136">
        <f t="shared" si="3"/>
        <v>142.1</v>
      </c>
      <c r="O24" s="136">
        <f t="shared" si="3"/>
        <v>86.8</v>
      </c>
      <c r="P24" s="136">
        <f t="shared" si="3"/>
        <v>138.4</v>
      </c>
      <c r="Q24" s="136">
        <f t="shared" si="3"/>
        <v>119.7</v>
      </c>
      <c r="R24" s="136">
        <f t="shared" si="3"/>
        <v>448.5</v>
      </c>
      <c r="S24" s="136">
        <f t="shared" si="3"/>
        <v>228.9</v>
      </c>
      <c r="T24" s="136">
        <f t="shared" si="3"/>
        <v>362.9</v>
      </c>
      <c r="U24" s="136">
        <f t="shared" si="3"/>
        <v>210.3</v>
      </c>
      <c r="V24" s="136">
        <f t="shared" si="3"/>
        <v>473.09999999999997</v>
      </c>
      <c r="W24" s="136">
        <f t="shared" si="3"/>
        <v>408.6</v>
      </c>
      <c r="X24" s="136">
        <f t="shared" si="3"/>
        <v>478.2</v>
      </c>
      <c r="Y24" s="136">
        <f t="shared" si="3"/>
        <v>300.5</v>
      </c>
      <c r="Z24" s="137" t="str">
        <f t="shared" si="3"/>
        <v/>
      </c>
      <c r="AA24" s="90">
        <f t="shared" si="2"/>
        <v>7088.8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2022-02-01T12:05:07Z</dcterms:created>
  <dcterms:modified xsi:type="dcterms:W3CDTF">2022-02-01T12:05:08Z</dcterms:modified>
</cp:coreProperties>
</file>