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<sst xmlns="http://schemas.openxmlformats.org/spreadsheetml/2006/main" count="117" uniqueCount="53">
  <si>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31/01/2022 14:07:53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</si>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</sst>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780</c:v>
                </c:pt>
                <c:pt idx="1">
                  <c:v>755</c:v>
                </c:pt>
                <c:pt idx="2">
                  <c:v>755</c:v>
                </c:pt>
                <c:pt idx="3">
                  <c:v>755</c:v>
                </c:pt>
                <c:pt idx="4">
                  <c:v>755</c:v>
                </c:pt>
                <c:pt idx="5">
                  <c:v>835</c:v>
                </c:pt>
                <c:pt idx="6">
                  <c:v>931</c:v>
                </c:pt>
                <c:pt idx="7">
                  <c:v>1041</c:v>
                </c:pt>
                <c:pt idx="8">
                  <c:v>1041</c:v>
                </c:pt>
                <c:pt idx="9">
                  <c:v>1041</c:v>
                </c:pt>
                <c:pt idx="10">
                  <c:v>1041</c:v>
                </c:pt>
                <c:pt idx="11">
                  <c:v>1041</c:v>
                </c:pt>
                <c:pt idx="12">
                  <c:v>1041</c:v>
                </c:pt>
                <c:pt idx="13">
                  <c:v>1041</c:v>
                </c:pt>
                <c:pt idx="14">
                  <c:v>1041</c:v>
                </c:pt>
                <c:pt idx="15">
                  <c:v>1051</c:v>
                </c:pt>
                <c:pt idx="16">
                  <c:v>1071</c:v>
                </c:pt>
                <c:pt idx="17">
                  <c:v>1071</c:v>
                </c:pt>
                <c:pt idx="18">
                  <c:v>1087</c:v>
                </c:pt>
                <c:pt idx="19">
                  <c:v>1087</c:v>
                </c:pt>
                <c:pt idx="20">
                  <c:v>1087</c:v>
                </c:pt>
                <c:pt idx="21">
                  <c:v>1087</c:v>
                </c:pt>
                <c:pt idx="22">
                  <c:v>1061</c:v>
                </c:pt>
                <c:pt idx="23">
                  <c:v>1061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218</c:v>
                </c:pt>
                <c:pt idx="1">
                  <c:v>203</c:v>
                </c:pt>
                <c:pt idx="2">
                  <c:v>192</c:v>
                </c:pt>
                <c:pt idx="3">
                  <c:v>185</c:v>
                </c:pt>
                <c:pt idx="4">
                  <c:v>189</c:v>
                </c:pt>
                <c:pt idx="5">
                  <c:v>215</c:v>
                </c:pt>
                <c:pt idx="6">
                  <c:v>246</c:v>
                </c:pt>
                <c:pt idx="7">
                  <c:v>248</c:v>
                </c:pt>
                <c:pt idx="8">
                  <c:v>248</c:v>
                </c:pt>
                <c:pt idx="9">
                  <c:v>248</c:v>
                </c:pt>
                <c:pt idx="10">
                  <c:v>248</c:v>
                </c:pt>
                <c:pt idx="11">
                  <c:v>248</c:v>
                </c:pt>
                <c:pt idx="12">
                  <c:v>248</c:v>
                </c:pt>
                <c:pt idx="13">
                  <c:v>248</c:v>
                </c:pt>
                <c:pt idx="14">
                  <c:v>248</c:v>
                </c:pt>
                <c:pt idx="15">
                  <c:v>248</c:v>
                </c:pt>
                <c:pt idx="16">
                  <c:v>256</c:v>
                </c:pt>
                <c:pt idx="17">
                  <c:v>284</c:v>
                </c:pt>
                <c:pt idx="18">
                  <c:v>282</c:v>
                </c:pt>
                <c:pt idx="19">
                  <c:v>262</c:v>
                </c:pt>
                <c:pt idx="20">
                  <c:v>263</c:v>
                </c:pt>
                <c:pt idx="21">
                  <c:v>273</c:v>
                </c:pt>
                <c:pt idx="22">
                  <c:v>260</c:v>
                </c:pt>
                <c:pt idx="23">
                  <c:v>260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1571.7440000000001</c:v>
                </c:pt>
                <c:pt idx="1">
                  <c:v>1357.9</c:v>
                </c:pt>
                <c:pt idx="2">
                  <c:v>1337.9</c:v>
                </c:pt>
                <c:pt idx="3">
                  <c:v>1337.9</c:v>
                </c:pt>
                <c:pt idx="4">
                  <c:v>1467.9</c:v>
                </c:pt>
                <c:pt idx="5">
                  <c:v>1728</c:v>
                </c:pt>
                <c:pt idx="6">
                  <c:v>2428.1179999999999</c:v>
                </c:pt>
                <c:pt idx="7">
                  <c:v>3163.9009999999998</c:v>
                </c:pt>
                <c:pt idx="8">
                  <c:v>3366.4449999999997</c:v>
                </c:pt>
                <c:pt idx="9">
                  <c:v>3294.5190000000002</c:v>
                </c:pt>
                <c:pt idx="10">
                  <c:v>3288.4939999999997</c:v>
                </c:pt>
                <c:pt idx="11">
                  <c:v>3236.7700000000004</c:v>
                </c:pt>
                <c:pt idx="12">
                  <c:v>3123.3319999999999</c:v>
                </c:pt>
                <c:pt idx="13">
                  <c:v>2966.346</c:v>
                </c:pt>
                <c:pt idx="14">
                  <c:v>3052.672</c:v>
                </c:pt>
                <c:pt idx="15">
                  <c:v>3103.3530000000001</c:v>
                </c:pt>
                <c:pt idx="16">
                  <c:v>3157.0479999999998</c:v>
                </c:pt>
                <c:pt idx="17">
                  <c:v>3435.7150000000001</c:v>
                </c:pt>
                <c:pt idx="18">
                  <c:v>3309.375</c:v>
                </c:pt>
                <c:pt idx="19">
                  <c:v>3334.1689999999999</c:v>
                </c:pt>
                <c:pt idx="20">
                  <c:v>3272.89</c:v>
                </c:pt>
                <c:pt idx="21">
                  <c:v>2818.3760000000002</c:v>
                </c:pt>
                <c:pt idx="22">
                  <c:v>2708.2579999999998</c:v>
                </c:pt>
                <c:pt idx="23">
                  <c:v>2390.297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1235</c:v>
                </c:pt>
                <c:pt idx="1">
                  <c:v>1248</c:v>
                </c:pt>
                <c:pt idx="2">
                  <c:v>1227</c:v>
                </c:pt>
                <c:pt idx="3">
                  <c:v>1132.5</c:v>
                </c:pt>
                <c:pt idx="4">
                  <c:v>1019.2</c:v>
                </c:pt>
                <c:pt idx="5">
                  <c:v>811</c:v>
                </c:pt>
                <c:pt idx="6">
                  <c:v>827</c:v>
                </c:pt>
                <c:pt idx="7">
                  <c:v>657.3</c:v>
                </c:pt>
                <c:pt idx="8">
                  <c:v>857</c:v>
                </c:pt>
                <c:pt idx="9">
                  <c:v>785</c:v>
                </c:pt>
                <c:pt idx="10">
                  <c:v>785</c:v>
                </c:pt>
                <c:pt idx="11">
                  <c:v>691</c:v>
                </c:pt>
                <c:pt idx="12">
                  <c:v>738</c:v>
                </c:pt>
                <c:pt idx="13">
                  <c:v>751</c:v>
                </c:pt>
                <c:pt idx="14">
                  <c:v>744</c:v>
                </c:pt>
                <c:pt idx="15">
                  <c:v>914.1</c:v>
                </c:pt>
                <c:pt idx="16">
                  <c:v>903.5</c:v>
                </c:pt>
                <c:pt idx="17">
                  <c:v>1006.92</c:v>
                </c:pt>
                <c:pt idx="18">
                  <c:v>1121.2</c:v>
                </c:pt>
                <c:pt idx="19">
                  <c:v>1153</c:v>
                </c:pt>
                <c:pt idx="20">
                  <c:v>881.4</c:v>
                </c:pt>
                <c:pt idx="21">
                  <c:v>1123</c:v>
                </c:pt>
                <c:pt idx="22">
                  <c:v>1200</c:v>
                </c:pt>
                <c:pt idx="23">
                  <c:v>1215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2117.3329999999996</c:v>
                </c:pt>
                <c:pt idx="1">
                  <c:v>2119.616</c:v>
                </c:pt>
                <c:pt idx="2">
                  <c:v>2161.4249999999997</c:v>
                </c:pt>
                <c:pt idx="3">
                  <c:v>2197.4700000000003</c:v>
                </c:pt>
                <c:pt idx="4">
                  <c:v>2212.799</c:v>
                </c:pt>
                <c:pt idx="5">
                  <c:v>2237.873</c:v>
                </c:pt>
                <c:pt idx="6">
                  <c:v>2242.2470000000003</c:v>
                </c:pt>
                <c:pt idx="7">
                  <c:v>2388.6649999999995</c:v>
                </c:pt>
                <c:pt idx="8">
                  <c:v>2738.5599999999995</c:v>
                </c:pt>
                <c:pt idx="9">
                  <c:v>3056.4090000000006</c:v>
                </c:pt>
                <c:pt idx="10">
                  <c:v>3288.7520000000009</c:v>
                </c:pt>
                <c:pt idx="11">
                  <c:v>3350.8890000000001</c:v>
                </c:pt>
                <c:pt idx="12">
                  <c:v>3313.8070000000007</c:v>
                </c:pt>
                <c:pt idx="13">
                  <c:v>3138.9859999999999</c:v>
                </c:pt>
                <c:pt idx="14">
                  <c:v>2887.2219999999998</c:v>
                </c:pt>
                <c:pt idx="15">
                  <c:v>2562.8059999999996</c:v>
                </c:pt>
                <c:pt idx="16">
                  <c:v>2308.0239999999999</c:v>
                </c:pt>
                <c:pt idx="17">
                  <c:v>2229.6289999999995</c:v>
                </c:pt>
                <c:pt idx="18">
                  <c:v>2224.665</c:v>
                </c:pt>
                <c:pt idx="19">
                  <c:v>2181.8529999999996</c:v>
                </c:pt>
                <c:pt idx="20">
                  <c:v>2150.6010000000001</c:v>
                </c:pt>
                <c:pt idx="21">
                  <c:v>2098.3610000000008</c:v>
                </c:pt>
                <c:pt idx="22">
                  <c:v>2038.5479999999998</c:v>
                </c:pt>
                <c:pt idx="23">
                  <c:v>1978.8310000000001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42</c:v>
                </c:pt>
                <c:pt idx="1">
                  <c:v>41</c:v>
                </c:pt>
                <c:pt idx="2">
                  <c:v>41</c:v>
                </c:pt>
                <c:pt idx="3">
                  <c:v>43</c:v>
                </c:pt>
                <c:pt idx="4">
                  <c:v>48</c:v>
                </c:pt>
                <c:pt idx="5">
                  <c:v>56</c:v>
                </c:pt>
                <c:pt idx="6">
                  <c:v>69</c:v>
                </c:pt>
                <c:pt idx="7">
                  <c:v>86</c:v>
                </c:pt>
                <c:pt idx="8">
                  <c:v>107</c:v>
                </c:pt>
                <c:pt idx="9">
                  <c:v>122</c:v>
                </c:pt>
                <c:pt idx="10">
                  <c:v>131</c:v>
                </c:pt>
                <c:pt idx="11">
                  <c:v>132</c:v>
                </c:pt>
                <c:pt idx="12">
                  <c:v>130</c:v>
                </c:pt>
                <c:pt idx="13">
                  <c:v>126</c:v>
                </c:pt>
                <c:pt idx="14">
                  <c:v>121</c:v>
                </c:pt>
                <c:pt idx="15">
                  <c:v>115</c:v>
                </c:pt>
                <c:pt idx="16">
                  <c:v>113</c:v>
                </c:pt>
                <c:pt idx="17">
                  <c:v>115</c:v>
                </c:pt>
                <c:pt idx="18">
                  <c:v>116</c:v>
                </c:pt>
                <c:pt idx="19">
                  <c:v>114</c:v>
                </c:pt>
                <c:pt idx="20">
                  <c:v>109</c:v>
                </c:pt>
                <c:pt idx="21">
                  <c:v>99</c:v>
                </c:pt>
                <c:pt idx="22">
                  <c:v>86</c:v>
                </c:pt>
                <c:pt idx="23">
                  <c:v>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206</c:v>
                </c:pt>
                <c:pt idx="6">
                  <c:v>371</c:v>
                </c:pt>
                <c:pt idx="7">
                  <c:v>371</c:v>
                </c:pt>
                <c:pt idx="8">
                  <c:v>441</c:v>
                </c:pt>
                <c:pt idx="9">
                  <c:v>455</c:v>
                </c:pt>
                <c:pt idx="10">
                  <c:v>286</c:v>
                </c:pt>
                <c:pt idx="11">
                  <c:v>254</c:v>
                </c:pt>
                <c:pt idx="12">
                  <c:v>220</c:v>
                </c:pt>
                <c:pt idx="13">
                  <c:v>126</c:v>
                </c:pt>
                <c:pt idx="14">
                  <c:v>216</c:v>
                </c:pt>
                <c:pt idx="15">
                  <c:v>310</c:v>
                </c:pt>
                <c:pt idx="16">
                  <c:v>549</c:v>
                </c:pt>
                <c:pt idx="17">
                  <c:v>781</c:v>
                </c:pt>
                <c:pt idx="18">
                  <c:v>912</c:v>
                </c:pt>
                <c:pt idx="19">
                  <c:v>898</c:v>
                </c:pt>
                <c:pt idx="20">
                  <c:v>855</c:v>
                </c:pt>
                <c:pt idx="21">
                  <c:v>575</c:v>
                </c:pt>
                <c:pt idx="22">
                  <c:v>126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8939424"/>
        <c:axId val="1689398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5964.0499999999984</c:v>
                </c:pt>
                <c:pt idx="1">
                  <c:v>5724.5430000000006</c:v>
                </c:pt>
                <c:pt idx="2">
                  <c:v>5714.3499999999995</c:v>
                </c:pt>
                <c:pt idx="3">
                  <c:v>5650.9330000000036</c:v>
                </c:pt>
                <c:pt idx="4">
                  <c:v>5691.8080000000009</c:v>
                </c:pt>
                <c:pt idx="5">
                  <c:v>6088.8500000000022</c:v>
                </c:pt>
                <c:pt idx="6">
                  <c:v>7114.4070000000002</c:v>
                </c:pt>
                <c:pt idx="7">
                  <c:v>7955.9080000000022</c:v>
                </c:pt>
                <c:pt idx="8">
                  <c:v>8799.0050000000047</c:v>
                </c:pt>
                <c:pt idx="9">
                  <c:v>9001.9240000000027</c:v>
                </c:pt>
                <c:pt idx="10">
                  <c:v>9068.246000000001</c:v>
                </c:pt>
                <c:pt idx="11">
                  <c:v>8953.6590000000033</c:v>
                </c:pt>
                <c:pt idx="12">
                  <c:v>8814.1390000000029</c:v>
                </c:pt>
                <c:pt idx="13">
                  <c:v>8397.3320000000003</c:v>
                </c:pt>
                <c:pt idx="14">
                  <c:v>8309.8940000000002</c:v>
                </c:pt>
                <c:pt idx="15">
                  <c:v>8304.2589999999982</c:v>
                </c:pt>
                <c:pt idx="16">
                  <c:v>8357.5540000000001</c:v>
                </c:pt>
                <c:pt idx="17">
                  <c:v>8923.215000000002</c:v>
                </c:pt>
                <c:pt idx="18">
                  <c:v>9052.2110000000011</c:v>
                </c:pt>
                <c:pt idx="19">
                  <c:v>9030.0609999999979</c:v>
                </c:pt>
                <c:pt idx="20">
                  <c:v>8618.9239999999991</c:v>
                </c:pt>
                <c:pt idx="21">
                  <c:v>8073.7370000000019</c:v>
                </c:pt>
                <c:pt idx="22">
                  <c:v>7479.8220000000001</c:v>
                </c:pt>
                <c:pt idx="23">
                  <c:v>6977.1000000000031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939424"/>
        <c:axId val="1689398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208.4</c:v>
                </c:pt>
                <c:pt idx="1">
                  <c:v>189.87</c:v>
                </c:pt>
                <c:pt idx="2">
                  <c:v>179.26</c:v>
                </c:pt>
                <c:pt idx="3">
                  <c:v>174.04</c:v>
                </c:pt>
                <c:pt idx="4">
                  <c:v>169</c:v>
                </c:pt>
                <c:pt idx="5">
                  <c:v>181.62</c:v>
                </c:pt>
                <c:pt idx="6">
                  <c:v>220.02</c:v>
                </c:pt>
                <c:pt idx="7">
                  <c:v>250.26</c:v>
                </c:pt>
                <c:pt idx="8">
                  <c:v>286.29000000000002</c:v>
                </c:pt>
                <c:pt idx="9">
                  <c:v>269.47000000000003</c:v>
                </c:pt>
                <c:pt idx="10">
                  <c:v>254.08</c:v>
                </c:pt>
                <c:pt idx="11">
                  <c:v>243.07</c:v>
                </c:pt>
                <c:pt idx="12">
                  <c:v>235.73</c:v>
                </c:pt>
                <c:pt idx="13">
                  <c:v>228.79</c:v>
                </c:pt>
                <c:pt idx="14">
                  <c:v>229.19</c:v>
                </c:pt>
                <c:pt idx="15">
                  <c:v>235.73</c:v>
                </c:pt>
                <c:pt idx="16">
                  <c:v>245.08</c:v>
                </c:pt>
                <c:pt idx="17">
                  <c:v>279.20999999999998</c:v>
                </c:pt>
                <c:pt idx="18">
                  <c:v>266.26</c:v>
                </c:pt>
                <c:pt idx="19">
                  <c:v>264.26</c:v>
                </c:pt>
                <c:pt idx="20">
                  <c:v>238.69</c:v>
                </c:pt>
                <c:pt idx="21">
                  <c:v>218.58</c:v>
                </c:pt>
                <c:pt idx="22">
                  <c:v>228.11</c:v>
                </c:pt>
                <c:pt idx="23">
                  <c:v>206.63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940600"/>
        <c:axId val="168940208"/>
      </c:lineChart>
      <c:catAx>
        <c:axId val="168939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8939816"/>
        <c:crosses val="autoZero"/>
        <c:auto val="1"/>
        <c:lblAlgn val="ctr"/>
        <c:lblOffset val="100"/>
        <c:noMultiLvlLbl val="0"/>
      </c:catAx>
      <c:valAx>
        <c:axId val="168939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8939424"/>
        <c:crosses val="autoZero"/>
        <c:crossBetween val="between"/>
      </c:valAx>
      <c:valAx>
        <c:axId val="1689402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8940600"/>
        <c:crosses val="max"/>
        <c:crossBetween val="between"/>
      </c:valAx>
      <c:catAx>
        <c:axId val="1689406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8940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5964.0770000000011</v>
      </c>
      <c r="C4" s="18">
        <v>5724.5160000000005</v>
      </c>
      <c r="D4" s="18">
        <v>5714.3249999999998</v>
      </c>
      <c r="E4" s="18">
        <v>5650.8700000000008</v>
      </c>
      <c r="F4" s="18">
        <v>5691.8990000000022</v>
      </c>
      <c r="G4" s="18">
        <v>6088.8729999999987</v>
      </c>
      <c r="H4" s="18">
        <v>7114.3649999999998</v>
      </c>
      <c r="I4" s="18">
        <v>7955.8659999999991</v>
      </c>
      <c r="J4" s="18">
        <v>8799.005000000001</v>
      </c>
      <c r="K4" s="18">
        <v>9001.9279999999981</v>
      </c>
      <c r="L4" s="18">
        <v>9068.2459999999974</v>
      </c>
      <c r="M4" s="18">
        <v>8953.6589999999997</v>
      </c>
      <c r="N4" s="18">
        <v>8814.139000000001</v>
      </c>
      <c r="O4" s="18">
        <v>8397.3319999999985</v>
      </c>
      <c r="P4" s="18">
        <v>8309.8940000000002</v>
      </c>
      <c r="Q4" s="18">
        <v>8304.2589999999982</v>
      </c>
      <c r="R4" s="18">
        <v>8357.5720000000001</v>
      </c>
      <c r="S4" s="18">
        <v>8923.2639999999992</v>
      </c>
      <c r="T4" s="18">
        <v>9052.24</v>
      </c>
      <c r="U4" s="18">
        <v>9030.0220000000008</v>
      </c>
      <c r="V4" s="18">
        <v>8618.8910000000014</v>
      </c>
      <c r="W4" s="18">
        <v>8073.737000000001</v>
      </c>
      <c r="X4" s="18">
        <v>7479.8060000000005</v>
      </c>
      <c r="Y4" s="18">
        <v>6977.1279999999988</v>
      </c>
      <c r="Z4" s="19"/>
      <c r="AA4" s="20">
        <f>SUM(B4:Z4)</f>
        <v>186065.913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208.4</v>
      </c>
      <c r="C7" s="28">
        <v>189.87</v>
      </c>
      <c r="D7" s="28">
        <v>179.26</v>
      </c>
      <c r="E7" s="28">
        <v>174.04</v>
      </c>
      <c r="F7" s="28">
        <v>169</v>
      </c>
      <c r="G7" s="28">
        <v>181.62</v>
      </c>
      <c r="H7" s="28">
        <v>220.02</v>
      </c>
      <c r="I7" s="28">
        <v>250.26</v>
      </c>
      <c r="J7" s="28">
        <v>286.29000000000002</v>
      </c>
      <c r="K7" s="28">
        <v>269.47000000000003</v>
      </c>
      <c r="L7" s="28">
        <v>254.08</v>
      </c>
      <c r="M7" s="28">
        <v>243.07</v>
      </c>
      <c r="N7" s="28">
        <v>235.73</v>
      </c>
      <c r="O7" s="28">
        <v>228.79</v>
      </c>
      <c r="P7" s="28">
        <v>229.19</v>
      </c>
      <c r="Q7" s="28">
        <v>235.73</v>
      </c>
      <c r="R7" s="28">
        <v>245.08</v>
      </c>
      <c r="S7" s="28">
        <v>279.20999999999998</v>
      </c>
      <c r="T7" s="28">
        <v>266.26</v>
      </c>
      <c r="U7" s="28">
        <v>264.26</v>
      </c>
      <c r="V7" s="28">
        <v>238.69</v>
      </c>
      <c r="W7" s="28">
        <v>218.58</v>
      </c>
      <c r="X7" s="28">
        <v>228.11</v>
      </c>
      <c r="Y7" s="28">
        <v>206.63</v>
      </c>
      <c r="Z7" s="29"/>
      <c r="AA7" s="30">
        <f>IF(SUM(B7:Z7)&lt;&gt;0,AVERAGEIF(B7:Z7,"&lt;&gt;"""),"")</f>
        <v>229.23499999999999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780</v>
      </c>
      <c r="C10" s="42">
        <v>755</v>
      </c>
      <c r="D10" s="42">
        <v>755</v>
      </c>
      <c r="E10" s="42">
        <v>755</v>
      </c>
      <c r="F10" s="42">
        <v>755</v>
      </c>
      <c r="G10" s="42">
        <v>835</v>
      </c>
      <c r="H10" s="42">
        <v>931</v>
      </c>
      <c r="I10" s="42">
        <v>1041</v>
      </c>
      <c r="J10" s="42">
        <v>1041</v>
      </c>
      <c r="K10" s="42">
        <v>1041</v>
      </c>
      <c r="L10" s="42">
        <v>1041</v>
      </c>
      <c r="M10" s="42">
        <v>1041</v>
      </c>
      <c r="N10" s="42">
        <v>1041</v>
      </c>
      <c r="O10" s="42">
        <v>1041</v>
      </c>
      <c r="P10" s="42">
        <v>1041</v>
      </c>
      <c r="Q10" s="42">
        <v>1051</v>
      </c>
      <c r="R10" s="42">
        <v>1071</v>
      </c>
      <c r="S10" s="42">
        <v>1071</v>
      </c>
      <c r="T10" s="42">
        <v>1087</v>
      </c>
      <c r="U10" s="42">
        <v>1087</v>
      </c>
      <c r="V10" s="42">
        <v>1087</v>
      </c>
      <c r="W10" s="42">
        <v>1087</v>
      </c>
      <c r="X10" s="42">
        <v>1061</v>
      </c>
      <c r="Y10" s="42">
        <v>1061</v>
      </c>
      <c r="Z10" s="43"/>
      <c r="AA10" s="44">
        <f t="shared" ref="AA10:AA15" si="0">SUM(B10:Z10)</f>
        <v>23557</v>
      </c>
    </row>
    <row r="11" spans="1:27" ht="24.95" customHeight="1" x14ac:dyDescent="0.2">
      <c r="A11" s="45" t="s">
        <v>7</v>
      </c>
      <c r="B11" s="46">
        <v>218</v>
      </c>
      <c r="C11" s="47">
        <v>203</v>
      </c>
      <c r="D11" s="47">
        <v>192</v>
      </c>
      <c r="E11" s="47">
        <v>185</v>
      </c>
      <c r="F11" s="47">
        <v>189</v>
      </c>
      <c r="G11" s="47">
        <v>215</v>
      </c>
      <c r="H11" s="47">
        <v>246</v>
      </c>
      <c r="I11" s="47">
        <v>248</v>
      </c>
      <c r="J11" s="47">
        <v>248</v>
      </c>
      <c r="K11" s="47">
        <v>248</v>
      </c>
      <c r="L11" s="47">
        <v>248</v>
      </c>
      <c r="M11" s="47">
        <v>248</v>
      </c>
      <c r="N11" s="47">
        <v>248</v>
      </c>
      <c r="O11" s="47">
        <v>248</v>
      </c>
      <c r="P11" s="47">
        <v>248</v>
      </c>
      <c r="Q11" s="47">
        <v>248</v>
      </c>
      <c r="R11" s="47">
        <v>256</v>
      </c>
      <c r="S11" s="47">
        <v>284</v>
      </c>
      <c r="T11" s="47">
        <v>282</v>
      </c>
      <c r="U11" s="47">
        <v>262</v>
      </c>
      <c r="V11" s="47">
        <v>263</v>
      </c>
      <c r="W11" s="47">
        <v>273</v>
      </c>
      <c r="X11" s="47">
        <v>260</v>
      </c>
      <c r="Y11" s="47">
        <v>260</v>
      </c>
      <c r="Z11" s="48"/>
      <c r="AA11" s="49">
        <f t="shared" si="0"/>
        <v>5820</v>
      </c>
    </row>
    <row r="12" spans="1:27" ht="24.95" customHeight="1" x14ac:dyDescent="0.2">
      <c r="A12" s="50" t="s">
        <v>8</v>
      </c>
      <c r="B12" s="51">
        <v>1571.7440000000001</v>
      </c>
      <c r="C12" s="52">
        <v>1357.9</v>
      </c>
      <c r="D12" s="52">
        <v>1337.9</v>
      </c>
      <c r="E12" s="52">
        <v>1337.9</v>
      </c>
      <c r="F12" s="52">
        <v>1467.9</v>
      </c>
      <c r="G12" s="52">
        <v>1728</v>
      </c>
      <c r="H12" s="52">
        <v>2428.1179999999999</v>
      </c>
      <c r="I12" s="52">
        <v>3163.9009999999998</v>
      </c>
      <c r="J12" s="52">
        <v>3366.4449999999997</v>
      </c>
      <c r="K12" s="52">
        <v>3294.5190000000002</v>
      </c>
      <c r="L12" s="52">
        <v>3288.4939999999997</v>
      </c>
      <c r="M12" s="52">
        <v>3236.7700000000004</v>
      </c>
      <c r="N12" s="52">
        <v>3123.3319999999999</v>
      </c>
      <c r="O12" s="52">
        <v>2966.346</v>
      </c>
      <c r="P12" s="52">
        <v>3052.672</v>
      </c>
      <c r="Q12" s="52">
        <v>3103.3530000000001</v>
      </c>
      <c r="R12" s="52">
        <v>3157.0479999999998</v>
      </c>
      <c r="S12" s="52">
        <v>3435.7150000000001</v>
      </c>
      <c r="T12" s="52">
        <v>3309.375</v>
      </c>
      <c r="U12" s="52">
        <v>3334.1689999999999</v>
      </c>
      <c r="V12" s="52">
        <v>3272.89</v>
      </c>
      <c r="W12" s="52">
        <v>2818.3760000000002</v>
      </c>
      <c r="X12" s="52">
        <v>2708.2579999999998</v>
      </c>
      <c r="Y12" s="52">
        <v>2390.297</v>
      </c>
      <c r="Z12" s="53"/>
      <c r="AA12" s="54">
        <f t="shared" si="0"/>
        <v>64251.421999999999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206</v>
      </c>
      <c r="H13" s="52">
        <v>371</v>
      </c>
      <c r="I13" s="52">
        <v>371</v>
      </c>
      <c r="J13" s="52">
        <v>441</v>
      </c>
      <c r="K13" s="52">
        <v>455</v>
      </c>
      <c r="L13" s="52">
        <v>286</v>
      </c>
      <c r="M13" s="52">
        <v>254</v>
      </c>
      <c r="N13" s="52">
        <v>220</v>
      </c>
      <c r="O13" s="52">
        <v>126</v>
      </c>
      <c r="P13" s="52">
        <v>216</v>
      </c>
      <c r="Q13" s="52">
        <v>310</v>
      </c>
      <c r="R13" s="52">
        <v>549</v>
      </c>
      <c r="S13" s="52">
        <v>781</v>
      </c>
      <c r="T13" s="52">
        <v>912</v>
      </c>
      <c r="U13" s="52">
        <v>898</v>
      </c>
      <c r="V13" s="52">
        <v>855</v>
      </c>
      <c r="W13" s="52">
        <v>575</v>
      </c>
      <c r="X13" s="52">
        <v>126</v>
      </c>
      <c r="Y13" s="52"/>
      <c r="Z13" s="53"/>
      <c r="AA13" s="54">
        <f t="shared" si="0"/>
        <v>7952</v>
      </c>
    </row>
    <row r="14" spans="1:27" ht="24.95" customHeight="1" x14ac:dyDescent="0.2">
      <c r="A14" s="55" t="s">
        <v>10</v>
      </c>
      <c r="B14" s="56">
        <v>2117.3329999999996</v>
      </c>
      <c r="C14" s="57">
        <v>2119.616</v>
      </c>
      <c r="D14" s="57">
        <v>2161.4249999999997</v>
      </c>
      <c r="E14" s="57">
        <v>2197.4700000000003</v>
      </c>
      <c r="F14" s="57">
        <v>2212.799</v>
      </c>
      <c r="G14" s="57">
        <v>2237.873</v>
      </c>
      <c r="H14" s="57">
        <v>2242.2470000000003</v>
      </c>
      <c r="I14" s="57">
        <v>2388.6649999999995</v>
      </c>
      <c r="J14" s="57">
        <v>2738.5599999999995</v>
      </c>
      <c r="K14" s="57">
        <v>3056.4090000000006</v>
      </c>
      <c r="L14" s="57">
        <v>3288.7520000000009</v>
      </c>
      <c r="M14" s="57">
        <v>3350.8890000000001</v>
      </c>
      <c r="N14" s="57">
        <v>3313.8070000000007</v>
      </c>
      <c r="O14" s="57">
        <v>3138.9859999999999</v>
      </c>
      <c r="P14" s="57">
        <v>2887.2219999999998</v>
      </c>
      <c r="Q14" s="57">
        <v>2562.8059999999996</v>
      </c>
      <c r="R14" s="57">
        <v>2308.0239999999999</v>
      </c>
      <c r="S14" s="57">
        <v>2229.6289999999995</v>
      </c>
      <c r="T14" s="57">
        <v>2224.665</v>
      </c>
      <c r="U14" s="57">
        <v>2181.8529999999996</v>
      </c>
      <c r="V14" s="57">
        <v>2150.6010000000001</v>
      </c>
      <c r="W14" s="57">
        <v>2098.3610000000008</v>
      </c>
      <c r="X14" s="57">
        <v>2038.5479999999998</v>
      </c>
      <c r="Y14" s="57">
        <v>1978.8310000000001</v>
      </c>
      <c r="Z14" s="58"/>
      <c r="AA14" s="59">
        <f t="shared" si="0"/>
        <v>59225.370999999999</v>
      </c>
    </row>
    <row r="15" spans="1:27" ht="24.95" customHeight="1" x14ac:dyDescent="0.2">
      <c r="A15" s="55" t="s">
        <v>11</v>
      </c>
      <c r="B15" s="56">
        <v>42</v>
      </c>
      <c r="C15" s="57">
        <v>41</v>
      </c>
      <c r="D15" s="57">
        <v>41</v>
      </c>
      <c r="E15" s="57">
        <v>43</v>
      </c>
      <c r="F15" s="57">
        <v>48</v>
      </c>
      <c r="G15" s="57">
        <v>56</v>
      </c>
      <c r="H15" s="57">
        <v>69</v>
      </c>
      <c r="I15" s="57">
        <v>86</v>
      </c>
      <c r="J15" s="57">
        <v>107</v>
      </c>
      <c r="K15" s="57">
        <v>122</v>
      </c>
      <c r="L15" s="57">
        <v>131</v>
      </c>
      <c r="M15" s="57">
        <v>132</v>
      </c>
      <c r="N15" s="57">
        <v>130</v>
      </c>
      <c r="O15" s="57">
        <v>126</v>
      </c>
      <c r="P15" s="57">
        <v>121</v>
      </c>
      <c r="Q15" s="57">
        <v>115</v>
      </c>
      <c r="R15" s="57">
        <v>113</v>
      </c>
      <c r="S15" s="57">
        <v>115</v>
      </c>
      <c r="T15" s="57">
        <v>116</v>
      </c>
      <c r="U15" s="57">
        <v>114</v>
      </c>
      <c r="V15" s="57">
        <v>109</v>
      </c>
      <c r="W15" s="57">
        <v>99</v>
      </c>
      <c r="X15" s="57">
        <v>86</v>
      </c>
      <c r="Y15" s="57">
        <v>72</v>
      </c>
      <c r="Z15" s="58"/>
      <c r="AA15" s="59">
        <f t="shared" si="0"/>
        <v>2234</v>
      </c>
    </row>
    <row r="16" spans="1:27" ht="30" customHeight="1" thickBot="1" x14ac:dyDescent="0.25">
      <c r="A16" s="60" t="s">
        <v>12</v>
      </c>
      <c r="B16" s="61">
        <f>IF(LEN(B$2)&gt;0,SUM(B10:B15),"")</f>
        <v>4729.0769999999993</v>
      </c>
      <c r="C16" s="62">
        <f t="shared" ref="C16:Z16" si="1">IF(LEN(C$2)&gt;0,SUM(C10:C15),"")</f>
        <v>4476.5159999999996</v>
      </c>
      <c r="D16" s="62">
        <f t="shared" si="1"/>
        <v>4487.3249999999998</v>
      </c>
      <c r="E16" s="62">
        <f t="shared" si="1"/>
        <v>4518.3700000000008</v>
      </c>
      <c r="F16" s="62">
        <f t="shared" si="1"/>
        <v>4672.6990000000005</v>
      </c>
      <c r="G16" s="62">
        <f t="shared" si="1"/>
        <v>5277.8729999999996</v>
      </c>
      <c r="H16" s="62">
        <f t="shared" si="1"/>
        <v>6287.3649999999998</v>
      </c>
      <c r="I16" s="62">
        <f t="shared" si="1"/>
        <v>7298.5659999999989</v>
      </c>
      <c r="J16" s="62">
        <f t="shared" si="1"/>
        <v>7942.0049999999992</v>
      </c>
      <c r="K16" s="62">
        <f t="shared" si="1"/>
        <v>8216.9279999999999</v>
      </c>
      <c r="L16" s="62">
        <f t="shared" si="1"/>
        <v>8283.246000000001</v>
      </c>
      <c r="M16" s="62">
        <f t="shared" si="1"/>
        <v>8262.6589999999997</v>
      </c>
      <c r="N16" s="62">
        <f t="shared" si="1"/>
        <v>8076.139000000001</v>
      </c>
      <c r="O16" s="62">
        <f t="shared" si="1"/>
        <v>7646.3319999999994</v>
      </c>
      <c r="P16" s="62">
        <f t="shared" si="1"/>
        <v>7565.8940000000002</v>
      </c>
      <c r="Q16" s="62">
        <f t="shared" si="1"/>
        <v>7390.1589999999997</v>
      </c>
      <c r="R16" s="62">
        <f t="shared" si="1"/>
        <v>7454.0720000000001</v>
      </c>
      <c r="S16" s="62">
        <f t="shared" si="1"/>
        <v>7916.3439999999991</v>
      </c>
      <c r="T16" s="62">
        <f t="shared" si="1"/>
        <v>7931.04</v>
      </c>
      <c r="U16" s="62">
        <f t="shared" si="1"/>
        <v>7877.021999999999</v>
      </c>
      <c r="V16" s="62">
        <f t="shared" si="1"/>
        <v>7737.491</v>
      </c>
      <c r="W16" s="62">
        <f t="shared" si="1"/>
        <v>6950.737000000001</v>
      </c>
      <c r="X16" s="62">
        <f t="shared" si="1"/>
        <v>6279.8059999999996</v>
      </c>
      <c r="Y16" s="62">
        <f t="shared" si="1"/>
        <v>5762.1280000000006</v>
      </c>
      <c r="Z16" s="63" t="str">
        <f t="shared" si="1"/>
        <v/>
      </c>
      <c r="AA16" s="64">
        <f>SUM(AA10:AA15)</f>
        <v>163039.79300000001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1807.9</v>
      </c>
      <c r="C28" s="72">
        <v>1823.9</v>
      </c>
      <c r="D28" s="72">
        <v>1850.9</v>
      </c>
      <c r="E28" s="72">
        <v>1876.9</v>
      </c>
      <c r="F28" s="72">
        <v>2022.9</v>
      </c>
      <c r="G28" s="72">
        <v>2258.9</v>
      </c>
      <c r="H28" s="72">
        <v>2453.9</v>
      </c>
      <c r="I28" s="72">
        <v>2648.9</v>
      </c>
      <c r="J28" s="72">
        <v>3028.9</v>
      </c>
      <c r="K28" s="72">
        <v>3278.9</v>
      </c>
      <c r="L28" s="72">
        <v>3258.9</v>
      </c>
      <c r="M28" s="72">
        <v>3228.9</v>
      </c>
      <c r="N28" s="72">
        <v>3208.9</v>
      </c>
      <c r="O28" s="72">
        <v>2991.9</v>
      </c>
      <c r="P28" s="72">
        <v>2898.9</v>
      </c>
      <c r="Q28" s="72">
        <v>2783.9</v>
      </c>
      <c r="R28" s="72">
        <v>2812.9</v>
      </c>
      <c r="S28" s="72">
        <v>3026.9</v>
      </c>
      <c r="T28" s="72">
        <v>3048.9</v>
      </c>
      <c r="U28" s="72">
        <v>2982.9</v>
      </c>
      <c r="V28" s="72">
        <v>2978.9</v>
      </c>
      <c r="W28" s="72">
        <v>2578.9</v>
      </c>
      <c r="X28" s="72">
        <v>2087.9</v>
      </c>
      <c r="Y28" s="72">
        <v>1947.9</v>
      </c>
      <c r="Z28" s="73"/>
      <c r="AA28" s="74">
        <f>SUM(B28:Z28)</f>
        <v>62888.60000000002</v>
      </c>
    </row>
    <row r="29" spans="1:27" ht="24.95" customHeight="1" x14ac:dyDescent="0.2">
      <c r="A29" s="75" t="s">
        <v>23</v>
      </c>
      <c r="B29" s="76">
        <v>1370.1769999999999</v>
      </c>
      <c r="C29" s="77">
        <v>1294.616</v>
      </c>
      <c r="D29" s="77">
        <v>1277.425</v>
      </c>
      <c r="E29" s="77">
        <v>1336.47</v>
      </c>
      <c r="F29" s="77">
        <v>1297.799</v>
      </c>
      <c r="G29" s="77">
        <v>1232.873</v>
      </c>
      <c r="H29" s="77">
        <v>1340.365</v>
      </c>
      <c r="I29" s="77">
        <v>1864.566</v>
      </c>
      <c r="J29" s="77">
        <v>2232.0050000000001</v>
      </c>
      <c r="K29" s="77">
        <v>2184.9279999999999</v>
      </c>
      <c r="L29" s="77">
        <v>2271.2460000000001</v>
      </c>
      <c r="M29" s="77">
        <v>2186.6590000000001</v>
      </c>
      <c r="N29" s="77">
        <v>2067.1390000000001</v>
      </c>
      <c r="O29" s="77">
        <v>1867.3320000000001</v>
      </c>
      <c r="P29" s="77">
        <v>1872.894</v>
      </c>
      <c r="Q29" s="77">
        <v>1812.1590000000001</v>
      </c>
      <c r="R29" s="77">
        <v>1961.0719999999999</v>
      </c>
      <c r="S29" s="77">
        <v>2243.5639999999999</v>
      </c>
      <c r="T29" s="77">
        <v>2368.04</v>
      </c>
      <c r="U29" s="77">
        <v>2445.0219999999999</v>
      </c>
      <c r="V29" s="77">
        <v>2340.491</v>
      </c>
      <c r="W29" s="77">
        <v>1892.7370000000001</v>
      </c>
      <c r="X29" s="77">
        <v>2019.806</v>
      </c>
      <c r="Y29" s="77">
        <v>1787.1279999999999</v>
      </c>
      <c r="Z29" s="78"/>
      <c r="AA29" s="79">
        <f>SUM(B29:Z29)</f>
        <v>44566.512999999992</v>
      </c>
    </row>
    <row r="30" spans="1:27" ht="24.95" customHeight="1" x14ac:dyDescent="0.2">
      <c r="A30" s="82" t="s">
        <v>24</v>
      </c>
      <c r="B30" s="80">
        <v>2122</v>
      </c>
      <c r="C30" s="81">
        <v>1942</v>
      </c>
      <c r="D30" s="81">
        <v>1922</v>
      </c>
      <c r="E30" s="81">
        <v>1922</v>
      </c>
      <c r="F30" s="81">
        <v>1922</v>
      </c>
      <c r="G30" s="81">
        <v>2262.1</v>
      </c>
      <c r="H30" s="81">
        <v>2820.1</v>
      </c>
      <c r="I30" s="81">
        <v>3038.1</v>
      </c>
      <c r="J30" s="81">
        <v>3038.1</v>
      </c>
      <c r="K30" s="81">
        <v>3038.1</v>
      </c>
      <c r="L30" s="81">
        <v>3038.1</v>
      </c>
      <c r="M30" s="81">
        <v>3038.1</v>
      </c>
      <c r="N30" s="81">
        <v>3038.1</v>
      </c>
      <c r="O30" s="81">
        <v>3038.1</v>
      </c>
      <c r="P30" s="81">
        <v>3038.1</v>
      </c>
      <c r="Q30" s="81">
        <v>3038.1</v>
      </c>
      <c r="R30" s="81">
        <v>2938.1</v>
      </c>
      <c r="S30" s="81">
        <v>2938.1</v>
      </c>
      <c r="T30" s="81">
        <v>2938.1</v>
      </c>
      <c r="U30" s="81">
        <v>2938.1</v>
      </c>
      <c r="V30" s="81">
        <v>2938.1</v>
      </c>
      <c r="W30" s="81">
        <v>2938.1</v>
      </c>
      <c r="X30" s="81">
        <v>2708.1</v>
      </c>
      <c r="Y30" s="81">
        <v>2578.1</v>
      </c>
      <c r="Z30" s="83"/>
      <c r="AA30" s="84">
        <f>SUM(B30:Z30)</f>
        <v>65169.89999999998</v>
      </c>
    </row>
    <row r="31" spans="1:27" ht="30" customHeight="1" thickBot="1" x14ac:dyDescent="0.25">
      <c r="A31" s="60" t="s">
        <v>25</v>
      </c>
      <c r="B31" s="61">
        <f>IF(LEN(B$2)&gt;0,SUM(B28:B30),"")</f>
        <v>5300.0770000000002</v>
      </c>
      <c r="C31" s="62">
        <f t="shared" ref="C31:Z31" si="4">IF(LEN(C$2)&gt;0,SUM(C28:C30),"")</f>
        <v>5060.5159999999996</v>
      </c>
      <c r="D31" s="62">
        <f t="shared" si="4"/>
        <v>5050.3249999999998</v>
      </c>
      <c r="E31" s="62">
        <f t="shared" si="4"/>
        <v>5135.37</v>
      </c>
      <c r="F31" s="62">
        <f t="shared" si="4"/>
        <v>5242.6990000000005</v>
      </c>
      <c r="G31" s="62">
        <f t="shared" si="4"/>
        <v>5753.8729999999996</v>
      </c>
      <c r="H31" s="62">
        <f t="shared" si="4"/>
        <v>6614.3649999999998</v>
      </c>
      <c r="I31" s="62">
        <f t="shared" si="4"/>
        <v>7551.5660000000007</v>
      </c>
      <c r="J31" s="62">
        <f t="shared" si="4"/>
        <v>8299.005000000001</v>
      </c>
      <c r="K31" s="62">
        <f t="shared" si="4"/>
        <v>8501.9279999999999</v>
      </c>
      <c r="L31" s="62">
        <f t="shared" si="4"/>
        <v>8568.246000000001</v>
      </c>
      <c r="M31" s="62">
        <f t="shared" si="4"/>
        <v>8453.6589999999997</v>
      </c>
      <c r="N31" s="62">
        <f t="shared" si="4"/>
        <v>8314.139000000001</v>
      </c>
      <c r="O31" s="62">
        <f t="shared" si="4"/>
        <v>7897.3320000000003</v>
      </c>
      <c r="P31" s="62">
        <f t="shared" si="4"/>
        <v>7809.8940000000002</v>
      </c>
      <c r="Q31" s="62">
        <f t="shared" si="4"/>
        <v>7634.1589999999997</v>
      </c>
      <c r="R31" s="62">
        <f t="shared" si="4"/>
        <v>7712.0720000000001</v>
      </c>
      <c r="S31" s="62">
        <f t="shared" si="4"/>
        <v>8208.5640000000003</v>
      </c>
      <c r="T31" s="62">
        <f t="shared" si="4"/>
        <v>8355.0400000000009</v>
      </c>
      <c r="U31" s="62">
        <f t="shared" si="4"/>
        <v>8366.0220000000008</v>
      </c>
      <c r="V31" s="62">
        <f t="shared" si="4"/>
        <v>8257.491</v>
      </c>
      <c r="W31" s="62">
        <f t="shared" si="4"/>
        <v>7409.737000000001</v>
      </c>
      <c r="X31" s="62">
        <f t="shared" si="4"/>
        <v>6815.8060000000005</v>
      </c>
      <c r="Y31" s="62">
        <f t="shared" si="4"/>
        <v>6313.1280000000006</v>
      </c>
      <c r="Z31" s="63" t="str">
        <f t="shared" si="4"/>
        <v/>
      </c>
      <c r="AA31" s="64">
        <f>SUM(AA28:AA30)</f>
        <v>172625.01299999998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287</v>
      </c>
      <c r="C34" s="95">
        <v>290</v>
      </c>
      <c r="D34" s="95">
        <v>283</v>
      </c>
      <c r="E34" s="95">
        <v>299</v>
      </c>
      <c r="F34" s="95">
        <v>283</v>
      </c>
      <c r="G34" s="95">
        <v>233</v>
      </c>
      <c r="H34" s="95">
        <v>162</v>
      </c>
      <c r="I34" s="95">
        <v>144</v>
      </c>
      <c r="J34" s="95">
        <v>148</v>
      </c>
      <c r="K34" s="95">
        <v>150</v>
      </c>
      <c r="L34" s="95">
        <v>143</v>
      </c>
      <c r="M34" s="95">
        <v>77</v>
      </c>
      <c r="N34" s="95">
        <v>96</v>
      </c>
      <c r="O34" s="95">
        <v>109</v>
      </c>
      <c r="P34" s="95">
        <v>96</v>
      </c>
      <c r="Q34" s="95">
        <v>96</v>
      </c>
      <c r="R34" s="95">
        <v>109</v>
      </c>
      <c r="S34" s="95">
        <v>143.22</v>
      </c>
      <c r="T34" s="95">
        <v>253</v>
      </c>
      <c r="U34" s="95">
        <v>283</v>
      </c>
      <c r="V34" s="95">
        <v>251</v>
      </c>
      <c r="W34" s="95">
        <v>191</v>
      </c>
      <c r="X34" s="95">
        <v>251</v>
      </c>
      <c r="Y34" s="95">
        <v>280</v>
      </c>
      <c r="Z34" s="96"/>
      <c r="AA34" s="74">
        <f t="shared" ref="AA34:AA39" si="5">SUM(B34:Z34)</f>
        <v>4657.2199999999993</v>
      </c>
    </row>
    <row r="35" spans="1:27" ht="24.95" customHeight="1" x14ac:dyDescent="0.2">
      <c r="A35" s="97" t="s">
        <v>28</v>
      </c>
      <c r="B35" s="98">
        <v>229</v>
      </c>
      <c r="C35" s="99">
        <v>239</v>
      </c>
      <c r="D35" s="99">
        <v>225</v>
      </c>
      <c r="E35" s="99">
        <v>263</v>
      </c>
      <c r="F35" s="99">
        <v>232</v>
      </c>
      <c r="G35" s="99">
        <v>188</v>
      </c>
      <c r="H35" s="99">
        <v>110</v>
      </c>
      <c r="I35" s="99">
        <v>54</v>
      </c>
      <c r="J35" s="99">
        <v>154</v>
      </c>
      <c r="K35" s="99">
        <v>80</v>
      </c>
      <c r="L35" s="99">
        <v>87</v>
      </c>
      <c r="M35" s="99">
        <v>59</v>
      </c>
      <c r="N35" s="99">
        <v>87</v>
      </c>
      <c r="O35" s="99">
        <v>87</v>
      </c>
      <c r="P35" s="99">
        <v>93</v>
      </c>
      <c r="Q35" s="99">
        <v>93</v>
      </c>
      <c r="R35" s="99">
        <v>94</v>
      </c>
      <c r="S35" s="99">
        <v>94</v>
      </c>
      <c r="T35" s="99">
        <v>116</v>
      </c>
      <c r="U35" s="99">
        <v>151</v>
      </c>
      <c r="V35" s="99">
        <v>214</v>
      </c>
      <c r="W35" s="99">
        <v>213</v>
      </c>
      <c r="X35" s="99">
        <v>230</v>
      </c>
      <c r="Y35" s="99">
        <v>216</v>
      </c>
      <c r="Z35" s="100"/>
      <c r="AA35" s="79">
        <f t="shared" si="5"/>
        <v>3608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520.5</v>
      </c>
      <c r="F36" s="99">
        <v>454.2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175.1</v>
      </c>
      <c r="R36" s="99">
        <v>150.5</v>
      </c>
      <c r="S36" s="99">
        <v>219.7</v>
      </c>
      <c r="T36" s="99">
        <v>402.5</v>
      </c>
      <c r="U36" s="99">
        <v>669</v>
      </c>
      <c r="V36" s="99">
        <v>366.4</v>
      </c>
      <c r="W36" s="99">
        <v>669</v>
      </c>
      <c r="X36" s="99">
        <v>669</v>
      </c>
      <c r="Y36" s="99">
        <v>669</v>
      </c>
      <c r="Z36" s="100"/>
      <c r="AA36" s="79">
        <f t="shared" si="5"/>
        <v>7021.9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335</v>
      </c>
      <c r="H38" s="99">
        <v>500</v>
      </c>
      <c r="I38" s="99">
        <v>404.3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299.7</v>
      </c>
      <c r="U38" s="99"/>
      <c r="V38" s="99"/>
      <c r="W38" s="99"/>
      <c r="X38" s="99"/>
      <c r="Y38" s="99"/>
      <c r="Z38" s="100"/>
      <c r="AA38" s="79">
        <f t="shared" si="5"/>
        <v>6539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1235</v>
      </c>
      <c r="C39" s="88">
        <f t="shared" si="6"/>
        <v>1248</v>
      </c>
      <c r="D39" s="88">
        <f t="shared" si="6"/>
        <v>1227</v>
      </c>
      <c r="E39" s="88">
        <f t="shared" si="6"/>
        <v>1132.5</v>
      </c>
      <c r="F39" s="88">
        <f t="shared" si="6"/>
        <v>1019.2</v>
      </c>
      <c r="G39" s="88">
        <f t="shared" si="6"/>
        <v>811</v>
      </c>
      <c r="H39" s="88">
        <f t="shared" si="6"/>
        <v>827</v>
      </c>
      <c r="I39" s="88">
        <f t="shared" si="6"/>
        <v>657.3</v>
      </c>
      <c r="J39" s="88">
        <f t="shared" si="6"/>
        <v>857</v>
      </c>
      <c r="K39" s="88">
        <f t="shared" si="6"/>
        <v>785</v>
      </c>
      <c r="L39" s="88">
        <f t="shared" si="6"/>
        <v>785</v>
      </c>
      <c r="M39" s="88">
        <f t="shared" si="6"/>
        <v>691</v>
      </c>
      <c r="N39" s="88">
        <f t="shared" si="6"/>
        <v>738</v>
      </c>
      <c r="O39" s="88">
        <f t="shared" si="6"/>
        <v>751</v>
      </c>
      <c r="P39" s="88">
        <f t="shared" si="6"/>
        <v>744</v>
      </c>
      <c r="Q39" s="88">
        <f t="shared" si="6"/>
        <v>914.1</v>
      </c>
      <c r="R39" s="88">
        <f t="shared" si="6"/>
        <v>903.5</v>
      </c>
      <c r="S39" s="88">
        <f t="shared" si="6"/>
        <v>1006.92</v>
      </c>
      <c r="T39" s="88">
        <f t="shared" si="6"/>
        <v>1121.2</v>
      </c>
      <c r="U39" s="88">
        <f t="shared" si="6"/>
        <v>1153</v>
      </c>
      <c r="V39" s="88">
        <f t="shared" si="6"/>
        <v>881.4</v>
      </c>
      <c r="W39" s="88">
        <f t="shared" si="6"/>
        <v>1123</v>
      </c>
      <c r="X39" s="88">
        <f t="shared" si="6"/>
        <v>1200</v>
      </c>
      <c r="Y39" s="88">
        <f t="shared" si="6"/>
        <v>1215</v>
      </c>
      <c r="Z39" s="89" t="str">
        <f t="shared" si="6"/>
        <v/>
      </c>
      <c r="AA39" s="90">
        <f t="shared" si="5"/>
        <v>23026.120000000003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664</v>
      </c>
      <c r="C44" s="99">
        <v>664</v>
      </c>
      <c r="D44" s="99">
        <v>664</v>
      </c>
      <c r="E44" s="99">
        <v>515.5</v>
      </c>
      <c r="F44" s="99">
        <v>449.2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>
        <v>170.1</v>
      </c>
      <c r="R44" s="99">
        <v>145.5</v>
      </c>
      <c r="S44" s="99">
        <v>214.7</v>
      </c>
      <c r="T44" s="99">
        <v>397.5</v>
      </c>
      <c r="U44" s="99">
        <v>664</v>
      </c>
      <c r="V44" s="99">
        <v>361.4</v>
      </c>
      <c r="W44" s="99">
        <v>664</v>
      </c>
      <c r="X44" s="99">
        <v>664</v>
      </c>
      <c r="Y44" s="99">
        <v>664</v>
      </c>
      <c r="Z44" s="100"/>
      <c r="AA44" s="79">
        <f t="shared" si="7"/>
        <v>6901.9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335</v>
      </c>
      <c r="H46" s="99">
        <v>500</v>
      </c>
      <c r="I46" s="99">
        <v>404.3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299.7</v>
      </c>
      <c r="U46" s="99"/>
      <c r="V46" s="99"/>
      <c r="W46" s="99"/>
      <c r="X46" s="99"/>
      <c r="Y46" s="99"/>
      <c r="Z46" s="100"/>
      <c r="AA46" s="79">
        <f t="shared" si="7"/>
        <v>6539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664</v>
      </c>
      <c r="C48" s="88">
        <f t="shared" ref="C48:Z48" si="8">IF(LEN(C$2)&gt;0,SUM(C42:C47),"")</f>
        <v>664</v>
      </c>
      <c r="D48" s="88">
        <f t="shared" si="8"/>
        <v>664</v>
      </c>
      <c r="E48" s="88">
        <f t="shared" si="8"/>
        <v>515.5</v>
      </c>
      <c r="F48" s="88">
        <f t="shared" si="8"/>
        <v>449.2</v>
      </c>
      <c r="G48" s="88">
        <f t="shared" si="8"/>
        <v>335</v>
      </c>
      <c r="H48" s="88">
        <f t="shared" si="8"/>
        <v>500</v>
      </c>
      <c r="I48" s="88">
        <f t="shared" si="8"/>
        <v>404.3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670.1</v>
      </c>
      <c r="R48" s="88">
        <f t="shared" si="8"/>
        <v>645.5</v>
      </c>
      <c r="S48" s="88">
        <f t="shared" si="8"/>
        <v>714.7</v>
      </c>
      <c r="T48" s="88">
        <f t="shared" si="8"/>
        <v>697.2</v>
      </c>
      <c r="U48" s="88">
        <f t="shared" si="8"/>
        <v>664</v>
      </c>
      <c r="V48" s="88">
        <f t="shared" si="8"/>
        <v>361.4</v>
      </c>
      <c r="W48" s="88">
        <f t="shared" si="8"/>
        <v>664</v>
      </c>
      <c r="X48" s="88">
        <f t="shared" si="8"/>
        <v>664</v>
      </c>
      <c r="Y48" s="88">
        <f t="shared" si="8"/>
        <v>664</v>
      </c>
      <c r="Z48" s="89" t="str">
        <f t="shared" si="8"/>
        <v/>
      </c>
      <c r="AA48" s="90">
        <f t="shared" si="7"/>
        <v>13440.900000000001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5964.0769999999993</v>
      </c>
      <c r="C51" s="88">
        <f t="shared" si="10"/>
        <v>5724.5159999999996</v>
      </c>
      <c r="D51" s="88">
        <f t="shared" si="10"/>
        <v>5714.3249999999998</v>
      </c>
      <c r="E51" s="88">
        <f t="shared" si="10"/>
        <v>5650.8700000000008</v>
      </c>
      <c r="F51" s="88">
        <f t="shared" si="10"/>
        <v>5691.8990000000003</v>
      </c>
      <c r="G51" s="88">
        <f t="shared" si="10"/>
        <v>6088.8729999999996</v>
      </c>
      <c r="H51" s="88">
        <f t="shared" si="10"/>
        <v>7114.3649999999998</v>
      </c>
      <c r="I51" s="88">
        <f t="shared" si="10"/>
        <v>7955.8659999999991</v>
      </c>
      <c r="J51" s="88">
        <f t="shared" si="10"/>
        <v>8799.0049999999992</v>
      </c>
      <c r="K51" s="88">
        <f t="shared" si="10"/>
        <v>9001.9279999999999</v>
      </c>
      <c r="L51" s="88">
        <f t="shared" si="10"/>
        <v>9068.246000000001</v>
      </c>
      <c r="M51" s="88">
        <f t="shared" si="10"/>
        <v>8953.6589999999997</v>
      </c>
      <c r="N51" s="88">
        <f t="shared" si="10"/>
        <v>8814.139000000001</v>
      </c>
      <c r="O51" s="88">
        <f t="shared" si="10"/>
        <v>8397.3319999999985</v>
      </c>
      <c r="P51" s="88">
        <f t="shared" si="10"/>
        <v>8309.8940000000002</v>
      </c>
      <c r="Q51" s="88">
        <f t="shared" si="10"/>
        <v>8304.259</v>
      </c>
      <c r="R51" s="88">
        <f t="shared" si="10"/>
        <v>8357.5720000000001</v>
      </c>
      <c r="S51" s="88">
        <f t="shared" si="10"/>
        <v>8923.2639999999992</v>
      </c>
      <c r="T51" s="88">
        <f t="shared" si="10"/>
        <v>9052.24</v>
      </c>
      <c r="U51" s="88">
        <f t="shared" si="10"/>
        <v>9030.021999999999</v>
      </c>
      <c r="V51" s="88">
        <f t="shared" si="10"/>
        <v>8618.8909999999996</v>
      </c>
      <c r="W51" s="88">
        <f t="shared" si="10"/>
        <v>8073.737000000001</v>
      </c>
      <c r="X51" s="88">
        <f t="shared" si="10"/>
        <v>7479.8059999999996</v>
      </c>
      <c r="Y51" s="88">
        <f t="shared" si="10"/>
        <v>6977.1280000000006</v>
      </c>
      <c r="Z51" s="89" t="str">
        <f t="shared" si="10"/>
        <v/>
      </c>
      <c r="AA51" s="105">
        <f>SUM(B51:Z51)</f>
        <v>186065.91299999997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5964.0499999999984</v>
      </c>
      <c r="C4" s="18">
        <v>5724.5430000000006</v>
      </c>
      <c r="D4" s="18">
        <v>5714.3499999999995</v>
      </c>
      <c r="E4" s="18">
        <v>5650.9330000000036</v>
      </c>
      <c r="F4" s="18">
        <v>5691.8080000000009</v>
      </c>
      <c r="G4" s="18">
        <v>6088.8500000000022</v>
      </c>
      <c r="H4" s="18">
        <v>7114.4070000000002</v>
      </c>
      <c r="I4" s="18">
        <v>7955.9080000000022</v>
      </c>
      <c r="J4" s="18">
        <v>8799.0050000000047</v>
      </c>
      <c r="K4" s="18">
        <v>9001.9240000000027</v>
      </c>
      <c r="L4" s="18">
        <v>9068.246000000001</v>
      </c>
      <c r="M4" s="18">
        <v>8953.6590000000033</v>
      </c>
      <c r="N4" s="18">
        <v>8814.1390000000029</v>
      </c>
      <c r="O4" s="18">
        <v>8397.3320000000003</v>
      </c>
      <c r="P4" s="18">
        <v>8309.8940000000002</v>
      </c>
      <c r="Q4" s="18">
        <v>8304.2589999999982</v>
      </c>
      <c r="R4" s="18">
        <v>8357.5540000000001</v>
      </c>
      <c r="S4" s="18">
        <v>8923.215000000002</v>
      </c>
      <c r="T4" s="18">
        <v>9052.2110000000011</v>
      </c>
      <c r="U4" s="18">
        <v>9030.0609999999979</v>
      </c>
      <c r="V4" s="18">
        <v>8618.9239999999991</v>
      </c>
      <c r="W4" s="18">
        <v>8073.7370000000019</v>
      </c>
      <c r="X4" s="18">
        <v>7479.8220000000001</v>
      </c>
      <c r="Y4" s="18">
        <v>6977.1000000000031</v>
      </c>
      <c r="Z4" s="19"/>
      <c r="AA4" s="20">
        <f>SUM(B4:Z4)</f>
        <v>186065.93100000001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208.4</v>
      </c>
      <c r="C7" s="28">
        <v>189.87</v>
      </c>
      <c r="D7" s="28">
        <v>179.26</v>
      </c>
      <c r="E7" s="28">
        <v>174.04</v>
      </c>
      <c r="F7" s="28">
        <v>169</v>
      </c>
      <c r="G7" s="28">
        <v>181.62</v>
      </c>
      <c r="H7" s="28">
        <v>220.02</v>
      </c>
      <c r="I7" s="28">
        <v>250.26</v>
      </c>
      <c r="J7" s="28">
        <v>286.29000000000002</v>
      </c>
      <c r="K7" s="28">
        <v>269.47000000000003</v>
      </c>
      <c r="L7" s="28">
        <v>254.08</v>
      </c>
      <c r="M7" s="28">
        <v>243.07</v>
      </c>
      <c r="N7" s="28">
        <v>235.73</v>
      </c>
      <c r="O7" s="28">
        <v>228.79</v>
      </c>
      <c r="P7" s="28">
        <v>229.19</v>
      </c>
      <c r="Q7" s="28">
        <v>235.73</v>
      </c>
      <c r="R7" s="28">
        <v>245.08</v>
      </c>
      <c r="S7" s="28">
        <v>279.20999999999998</v>
      </c>
      <c r="T7" s="28">
        <v>266.26</v>
      </c>
      <c r="U7" s="28">
        <v>264.26</v>
      </c>
      <c r="V7" s="28">
        <v>238.69</v>
      </c>
      <c r="W7" s="28">
        <v>218.58</v>
      </c>
      <c r="X7" s="28">
        <v>228.11</v>
      </c>
      <c r="Y7" s="28">
        <v>206.63</v>
      </c>
      <c r="Z7" s="29"/>
      <c r="AA7" s="30">
        <f>IF(SUM(B7:Z7)&lt;&gt;0,AVERAGEIF(B7:Z7,"&lt;&gt;"""),"")</f>
        <v>229.23499999999999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902.33299999999997</v>
      </c>
      <c r="C19" s="72">
        <v>920.29</v>
      </c>
      <c r="D19" s="72">
        <v>915.29099999999994</v>
      </c>
      <c r="E19" s="72">
        <v>910.375</v>
      </c>
      <c r="F19" s="72">
        <v>898.48500000000001</v>
      </c>
      <c r="G19" s="72">
        <v>904.49400000000003</v>
      </c>
      <c r="H19" s="72">
        <v>890.60400000000004</v>
      </c>
      <c r="I19" s="72">
        <v>909.58600000000001</v>
      </c>
      <c r="J19" s="72">
        <v>913.65300000000002</v>
      </c>
      <c r="K19" s="72">
        <v>889.69099999999992</v>
      </c>
      <c r="L19" s="72">
        <v>842.702</v>
      </c>
      <c r="M19" s="72">
        <v>812.68999999999994</v>
      </c>
      <c r="N19" s="72">
        <v>788.62599999999998</v>
      </c>
      <c r="O19" s="72">
        <v>754.553</v>
      </c>
      <c r="P19" s="72">
        <v>761.51299999999992</v>
      </c>
      <c r="Q19" s="72">
        <v>790.53500000000008</v>
      </c>
      <c r="R19" s="72">
        <v>762.57099999999991</v>
      </c>
      <c r="S19" s="72">
        <v>743.58199999999999</v>
      </c>
      <c r="T19" s="72">
        <v>739.57600000000002</v>
      </c>
      <c r="U19" s="72">
        <v>744.53300000000002</v>
      </c>
      <c r="V19" s="72">
        <v>707.53399999999999</v>
      </c>
      <c r="W19" s="72">
        <v>685.505</v>
      </c>
      <c r="X19" s="72">
        <v>823.48399999999992</v>
      </c>
      <c r="Y19" s="72">
        <v>892.46799999999996</v>
      </c>
      <c r="Z19" s="73"/>
      <c r="AA19" s="74">
        <f t="shared" ref="AA19:AA24" si="2">SUM(B19:Z19)</f>
        <v>19904.673999999999</v>
      </c>
    </row>
    <row r="20" spans="1:27" ht="24.95" customHeight="1" x14ac:dyDescent="0.2">
      <c r="A20" s="75" t="s">
        <v>15</v>
      </c>
      <c r="B20" s="76">
        <v>1038.068</v>
      </c>
      <c r="C20" s="77">
        <v>1023.2110000000001</v>
      </c>
      <c r="D20" s="77">
        <v>1017.3779999999999</v>
      </c>
      <c r="E20" s="77">
        <v>1024.913</v>
      </c>
      <c r="F20" s="77">
        <v>1062.8869999999997</v>
      </c>
      <c r="G20" s="77">
        <v>1194.558</v>
      </c>
      <c r="H20" s="77">
        <v>1401.4480000000001</v>
      </c>
      <c r="I20" s="77">
        <v>1547.8889999999997</v>
      </c>
      <c r="J20" s="77">
        <v>1618.7610000000002</v>
      </c>
      <c r="K20" s="77">
        <v>1615.4830000000002</v>
      </c>
      <c r="L20" s="77">
        <v>1607.8790000000001</v>
      </c>
      <c r="M20" s="77">
        <v>1591.0369999999998</v>
      </c>
      <c r="N20" s="77">
        <v>1574.1820000000002</v>
      </c>
      <c r="O20" s="77">
        <v>1530.5729999999999</v>
      </c>
      <c r="P20" s="77">
        <v>1441.2429999999999</v>
      </c>
      <c r="Q20" s="77">
        <v>1374.432</v>
      </c>
      <c r="R20" s="77">
        <v>1332.9020000000003</v>
      </c>
      <c r="S20" s="77">
        <v>1335.539</v>
      </c>
      <c r="T20" s="77">
        <v>1314.7380000000001</v>
      </c>
      <c r="U20" s="77">
        <v>1278.4299999999998</v>
      </c>
      <c r="V20" s="77">
        <v>1201.7950000000001</v>
      </c>
      <c r="W20" s="77">
        <v>1122.0879999999997</v>
      </c>
      <c r="X20" s="77">
        <v>1083.7270000000001</v>
      </c>
      <c r="Y20" s="77">
        <v>1055.0440000000001</v>
      </c>
      <c r="Z20" s="78"/>
      <c r="AA20" s="79">
        <f t="shared" si="2"/>
        <v>31388.205000000005</v>
      </c>
    </row>
    <row r="21" spans="1:27" ht="24.95" customHeight="1" x14ac:dyDescent="0.2">
      <c r="A21" s="75" t="s">
        <v>16</v>
      </c>
      <c r="B21" s="80">
        <v>3181.7489999999998</v>
      </c>
      <c r="C21" s="81">
        <v>3078.5419999999999</v>
      </c>
      <c r="D21" s="81">
        <v>2944.0810000000001</v>
      </c>
      <c r="E21" s="81">
        <v>2865.9450000000002</v>
      </c>
      <c r="F21" s="81">
        <v>2961.9359999999997</v>
      </c>
      <c r="G21" s="81">
        <v>3324.0979999999995</v>
      </c>
      <c r="H21" s="81">
        <v>3979.5550000000007</v>
      </c>
      <c r="I21" s="81">
        <v>4383.2330000000002</v>
      </c>
      <c r="J21" s="81">
        <v>4808.5909999999994</v>
      </c>
      <c r="K21" s="81">
        <v>4938.2500000000009</v>
      </c>
      <c r="L21" s="81">
        <v>5004.851999999999</v>
      </c>
      <c r="M21" s="81">
        <v>5062.2870000000003</v>
      </c>
      <c r="N21" s="81">
        <v>5017.0310000000009</v>
      </c>
      <c r="O21" s="81">
        <v>4853.7080000000005</v>
      </c>
      <c r="P21" s="81">
        <v>4980.2379999999985</v>
      </c>
      <c r="Q21" s="81">
        <v>5033.7919999999995</v>
      </c>
      <c r="R21" s="81">
        <v>5128.5810000000001</v>
      </c>
      <c r="S21" s="81">
        <v>5668.5939999999991</v>
      </c>
      <c r="T21" s="81">
        <v>5799.8969999999999</v>
      </c>
      <c r="U21" s="81">
        <v>5710.1979999999994</v>
      </c>
      <c r="V21" s="81">
        <v>5370.3949999999995</v>
      </c>
      <c r="W21" s="81">
        <v>4835.6440000000002</v>
      </c>
      <c r="X21" s="81">
        <v>4280.7110000000011</v>
      </c>
      <c r="Y21" s="81">
        <v>3710.9879999999998</v>
      </c>
      <c r="Z21" s="78"/>
      <c r="AA21" s="79">
        <f t="shared" si="2"/>
        <v>106922.89600000001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98.5</v>
      </c>
      <c r="C23" s="77">
        <v>102.5</v>
      </c>
      <c r="D23" s="77">
        <v>105.5</v>
      </c>
      <c r="E23" s="77">
        <v>104</v>
      </c>
      <c r="F23" s="77">
        <v>105</v>
      </c>
      <c r="G23" s="77">
        <v>116</v>
      </c>
      <c r="H23" s="77">
        <v>126</v>
      </c>
      <c r="I23" s="77">
        <v>121.5</v>
      </c>
      <c r="J23" s="77">
        <v>131</v>
      </c>
      <c r="K23" s="77">
        <v>171.5</v>
      </c>
      <c r="L23" s="77">
        <v>168</v>
      </c>
      <c r="M23" s="77">
        <v>167</v>
      </c>
      <c r="N23" s="77">
        <v>168</v>
      </c>
      <c r="O23" s="77">
        <v>156</v>
      </c>
      <c r="P23" s="77">
        <v>180.5</v>
      </c>
      <c r="Q23" s="77">
        <v>189.5</v>
      </c>
      <c r="R23" s="77">
        <v>181.5</v>
      </c>
      <c r="S23" s="77">
        <v>205.5</v>
      </c>
      <c r="T23" s="77">
        <v>216</v>
      </c>
      <c r="U23" s="77">
        <v>225.5</v>
      </c>
      <c r="V23" s="77">
        <v>227.5</v>
      </c>
      <c r="W23" s="77">
        <v>173.5</v>
      </c>
      <c r="X23" s="77">
        <v>147</v>
      </c>
      <c r="Y23" s="77">
        <v>140.5</v>
      </c>
      <c r="Z23" s="77"/>
      <c r="AA23" s="79">
        <f t="shared" si="2"/>
        <v>3727.5</v>
      </c>
    </row>
    <row r="24" spans="1:27" ht="24.95" customHeight="1" x14ac:dyDescent="0.2">
      <c r="A24" s="85" t="s">
        <v>19</v>
      </c>
      <c r="B24" s="77">
        <v>259.99999999999994</v>
      </c>
      <c r="C24" s="77">
        <v>244</v>
      </c>
      <c r="D24" s="77">
        <v>233</v>
      </c>
      <c r="E24" s="77">
        <v>227.99999999999997</v>
      </c>
      <c r="F24" s="77">
        <v>236.99999999999997</v>
      </c>
      <c r="G24" s="77">
        <v>271</v>
      </c>
      <c r="H24" s="77">
        <v>331</v>
      </c>
      <c r="I24" s="77">
        <v>381</v>
      </c>
      <c r="J24" s="77">
        <v>430</v>
      </c>
      <c r="K24" s="77">
        <v>453.00000000000011</v>
      </c>
      <c r="L24" s="77">
        <v>449.00000000000006</v>
      </c>
      <c r="M24" s="77">
        <v>458.99999999999994</v>
      </c>
      <c r="N24" s="77">
        <v>470.00000000000006</v>
      </c>
      <c r="O24" s="77">
        <v>472</v>
      </c>
      <c r="P24" s="77">
        <v>475</v>
      </c>
      <c r="Q24" s="77">
        <v>487.00000000000006</v>
      </c>
      <c r="R24" s="77">
        <v>511</v>
      </c>
      <c r="S24" s="77">
        <v>534</v>
      </c>
      <c r="T24" s="77">
        <v>533</v>
      </c>
      <c r="U24" s="77">
        <v>508</v>
      </c>
      <c r="V24" s="77">
        <v>470.99999999999994</v>
      </c>
      <c r="W24" s="77">
        <v>431</v>
      </c>
      <c r="X24" s="77">
        <v>394.00000000000006</v>
      </c>
      <c r="Y24" s="77">
        <v>350</v>
      </c>
      <c r="Z24" s="77"/>
      <c r="AA24" s="79">
        <f t="shared" si="2"/>
        <v>9612</v>
      </c>
    </row>
    <row r="25" spans="1:27" ht="30" customHeight="1" thickBot="1" x14ac:dyDescent="0.25">
      <c r="A25" s="86" t="s">
        <v>20</v>
      </c>
      <c r="B25" s="87">
        <f t="shared" ref="B25:AA25" si="3">SUM(B19:B24)</f>
        <v>5480.65</v>
      </c>
      <c r="C25" s="88">
        <f t="shared" si="3"/>
        <v>5368.5429999999997</v>
      </c>
      <c r="D25" s="88">
        <f t="shared" si="3"/>
        <v>5325.25</v>
      </c>
      <c r="E25" s="88">
        <f t="shared" si="3"/>
        <v>5243.2330000000002</v>
      </c>
      <c r="F25" s="88">
        <f t="shared" si="3"/>
        <v>5375.3079999999991</v>
      </c>
      <c r="G25" s="88">
        <f t="shared" si="3"/>
        <v>5810.15</v>
      </c>
      <c r="H25" s="88">
        <f t="shared" si="3"/>
        <v>6728.6070000000009</v>
      </c>
      <c r="I25" s="88">
        <f t="shared" si="3"/>
        <v>7343.2079999999996</v>
      </c>
      <c r="J25" s="88">
        <f t="shared" si="3"/>
        <v>7902.0049999999992</v>
      </c>
      <c r="K25" s="88">
        <f t="shared" si="3"/>
        <v>8067.9240000000009</v>
      </c>
      <c r="L25" s="88">
        <f t="shared" si="3"/>
        <v>8072.4329999999991</v>
      </c>
      <c r="M25" s="88">
        <f t="shared" si="3"/>
        <v>8092.0140000000001</v>
      </c>
      <c r="N25" s="88">
        <f t="shared" si="3"/>
        <v>8017.8390000000009</v>
      </c>
      <c r="O25" s="88">
        <f t="shared" si="3"/>
        <v>7766.8340000000007</v>
      </c>
      <c r="P25" s="88">
        <f t="shared" si="3"/>
        <v>7838.4939999999988</v>
      </c>
      <c r="Q25" s="88">
        <f t="shared" si="3"/>
        <v>7875.259</v>
      </c>
      <c r="R25" s="88">
        <f t="shared" si="3"/>
        <v>7916.5540000000001</v>
      </c>
      <c r="S25" s="88">
        <f t="shared" si="3"/>
        <v>8487.2150000000001</v>
      </c>
      <c r="T25" s="88">
        <f t="shared" si="3"/>
        <v>8603.2109999999993</v>
      </c>
      <c r="U25" s="88">
        <f t="shared" si="3"/>
        <v>8466.6610000000001</v>
      </c>
      <c r="V25" s="88">
        <f t="shared" si="3"/>
        <v>7978.2240000000002</v>
      </c>
      <c r="W25" s="88">
        <f t="shared" si="3"/>
        <v>7247.7370000000001</v>
      </c>
      <c r="X25" s="88">
        <f t="shared" si="3"/>
        <v>6728.9220000000014</v>
      </c>
      <c r="Y25" s="88">
        <f t="shared" si="3"/>
        <v>6149</v>
      </c>
      <c r="Z25" s="89">
        <f t="shared" si="3"/>
        <v>0</v>
      </c>
      <c r="AA25" s="90">
        <f t="shared" si="3"/>
        <v>171885.27500000002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415.5</v>
      </c>
      <c r="C28" s="72">
        <v>403.5</v>
      </c>
      <c r="D28" s="72">
        <v>395.5</v>
      </c>
      <c r="E28" s="72">
        <v>389</v>
      </c>
      <c r="F28" s="72">
        <v>399</v>
      </c>
      <c r="G28" s="72">
        <v>444</v>
      </c>
      <c r="H28" s="72">
        <v>499</v>
      </c>
      <c r="I28" s="72">
        <v>574.5</v>
      </c>
      <c r="J28" s="72">
        <v>703</v>
      </c>
      <c r="K28" s="72">
        <v>766.5</v>
      </c>
      <c r="L28" s="72">
        <v>759</v>
      </c>
      <c r="M28" s="72">
        <v>768</v>
      </c>
      <c r="N28" s="72">
        <v>780</v>
      </c>
      <c r="O28" s="72">
        <v>770</v>
      </c>
      <c r="P28" s="72">
        <v>797.5</v>
      </c>
      <c r="Q28" s="72">
        <v>813.5</v>
      </c>
      <c r="R28" s="72">
        <v>829.5</v>
      </c>
      <c r="S28" s="72">
        <v>876.5</v>
      </c>
      <c r="T28" s="72">
        <v>866</v>
      </c>
      <c r="U28" s="72">
        <v>850.5</v>
      </c>
      <c r="V28" s="72">
        <v>765.5</v>
      </c>
      <c r="W28" s="72">
        <v>671.5</v>
      </c>
      <c r="X28" s="72">
        <v>598</v>
      </c>
      <c r="Y28" s="72">
        <v>547.5</v>
      </c>
      <c r="Z28" s="73"/>
      <c r="AA28" s="74">
        <f>SUM(B28:Z28)</f>
        <v>15682.5</v>
      </c>
    </row>
    <row r="29" spans="1:27" ht="24.95" customHeight="1" x14ac:dyDescent="0.2">
      <c r="A29" s="75" t="s">
        <v>23</v>
      </c>
      <c r="B29" s="76">
        <v>5208.1499999999996</v>
      </c>
      <c r="C29" s="77">
        <v>5042.0429999999997</v>
      </c>
      <c r="D29" s="77">
        <v>4998.75</v>
      </c>
      <c r="E29" s="77">
        <v>4922.2330000000002</v>
      </c>
      <c r="F29" s="77">
        <v>5044.308</v>
      </c>
      <c r="G29" s="77">
        <v>5479.15</v>
      </c>
      <c r="H29" s="77">
        <v>6450.607</v>
      </c>
      <c r="I29" s="77">
        <v>7054.7079999999996</v>
      </c>
      <c r="J29" s="77">
        <v>7534.0050000000001</v>
      </c>
      <c r="K29" s="77">
        <v>7708.424</v>
      </c>
      <c r="L29" s="77">
        <v>7751.2460000000001</v>
      </c>
      <c r="M29" s="77">
        <v>7741.9589999999998</v>
      </c>
      <c r="N29" s="77">
        <v>7627.8389999999999</v>
      </c>
      <c r="O29" s="77">
        <v>7367.3320000000003</v>
      </c>
      <c r="P29" s="77">
        <v>7435.9939999999997</v>
      </c>
      <c r="Q29" s="77">
        <v>7490.759</v>
      </c>
      <c r="R29" s="77">
        <v>7528.0540000000001</v>
      </c>
      <c r="S29" s="77">
        <v>8046.7150000000001</v>
      </c>
      <c r="T29" s="77">
        <v>8186.2110000000002</v>
      </c>
      <c r="U29" s="77">
        <v>8045.1610000000001</v>
      </c>
      <c r="V29" s="77">
        <v>7526.7240000000002</v>
      </c>
      <c r="W29" s="77">
        <v>6902.2370000000001</v>
      </c>
      <c r="X29" s="77">
        <v>6525.9219999999996</v>
      </c>
      <c r="Y29" s="77">
        <v>5982.5</v>
      </c>
      <c r="Z29" s="78"/>
      <c r="AA29" s="79">
        <f>SUM(B29:Z29)</f>
        <v>163601.03099999996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5623.65</v>
      </c>
      <c r="C31" s="62">
        <f t="shared" si="4"/>
        <v>5445.5429999999997</v>
      </c>
      <c r="D31" s="62">
        <f t="shared" si="4"/>
        <v>5394.25</v>
      </c>
      <c r="E31" s="62">
        <f t="shared" si="4"/>
        <v>5311.2330000000002</v>
      </c>
      <c r="F31" s="62">
        <f t="shared" si="4"/>
        <v>5443.308</v>
      </c>
      <c r="G31" s="62">
        <f t="shared" si="4"/>
        <v>5923.15</v>
      </c>
      <c r="H31" s="62">
        <f t="shared" si="4"/>
        <v>6949.607</v>
      </c>
      <c r="I31" s="62">
        <f t="shared" si="4"/>
        <v>7629.2079999999996</v>
      </c>
      <c r="J31" s="62">
        <f t="shared" si="4"/>
        <v>8237.005000000001</v>
      </c>
      <c r="K31" s="62">
        <f t="shared" si="4"/>
        <v>8474.9239999999991</v>
      </c>
      <c r="L31" s="62">
        <f t="shared" si="4"/>
        <v>8510.2459999999992</v>
      </c>
      <c r="M31" s="62">
        <f t="shared" si="4"/>
        <v>8509.9589999999989</v>
      </c>
      <c r="N31" s="62">
        <f t="shared" si="4"/>
        <v>8407.8389999999999</v>
      </c>
      <c r="O31" s="62">
        <f t="shared" si="4"/>
        <v>8137.3320000000003</v>
      </c>
      <c r="P31" s="62">
        <f t="shared" si="4"/>
        <v>8233.4939999999988</v>
      </c>
      <c r="Q31" s="62">
        <f t="shared" si="4"/>
        <v>8304.259</v>
      </c>
      <c r="R31" s="62">
        <f t="shared" si="4"/>
        <v>8357.5540000000001</v>
      </c>
      <c r="S31" s="62">
        <f t="shared" si="4"/>
        <v>8923.2150000000001</v>
      </c>
      <c r="T31" s="62">
        <f t="shared" si="4"/>
        <v>9052.2109999999993</v>
      </c>
      <c r="U31" s="62">
        <f t="shared" si="4"/>
        <v>8895.6610000000001</v>
      </c>
      <c r="V31" s="62">
        <f t="shared" si="4"/>
        <v>8292.2240000000002</v>
      </c>
      <c r="W31" s="62">
        <f t="shared" si="4"/>
        <v>7573.7370000000001</v>
      </c>
      <c r="X31" s="62">
        <f t="shared" si="4"/>
        <v>7123.9219999999996</v>
      </c>
      <c r="Y31" s="62">
        <f t="shared" si="4"/>
        <v>6530</v>
      </c>
      <c r="Z31" s="63">
        <f t="shared" si="4"/>
        <v>0</v>
      </c>
      <c r="AA31" s="64">
        <f t="shared" si="4"/>
        <v>179283.53099999996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106</v>
      </c>
      <c r="C34" s="95">
        <v>40</v>
      </c>
      <c r="D34" s="95">
        <v>21</v>
      </c>
      <c r="E34" s="95">
        <v>20</v>
      </c>
      <c r="F34" s="95">
        <v>20</v>
      </c>
      <c r="G34" s="95">
        <v>20</v>
      </c>
      <c r="H34" s="95">
        <v>44</v>
      </c>
      <c r="I34" s="95">
        <v>86</v>
      </c>
      <c r="J34" s="95">
        <v>106</v>
      </c>
      <c r="K34" s="95">
        <v>187</v>
      </c>
      <c r="L34" s="95">
        <v>210.81299999999999</v>
      </c>
      <c r="M34" s="95">
        <v>163.94499999999999</v>
      </c>
      <c r="N34" s="95">
        <v>125</v>
      </c>
      <c r="O34" s="95">
        <v>117.49799999999999</v>
      </c>
      <c r="P34" s="95">
        <v>155</v>
      </c>
      <c r="Q34" s="95">
        <v>169</v>
      </c>
      <c r="R34" s="95">
        <v>173</v>
      </c>
      <c r="S34" s="95">
        <v>185</v>
      </c>
      <c r="T34" s="95">
        <v>207</v>
      </c>
      <c r="U34" s="95">
        <v>186</v>
      </c>
      <c r="V34" s="95">
        <v>130</v>
      </c>
      <c r="W34" s="95">
        <v>136</v>
      </c>
      <c r="X34" s="95">
        <v>234</v>
      </c>
      <c r="Y34" s="95">
        <v>225</v>
      </c>
      <c r="Z34" s="96"/>
      <c r="AA34" s="74">
        <f t="shared" ref="AA34:AA39" si="5">SUM(B34:Z34)</f>
        <v>3067.2560000000003</v>
      </c>
    </row>
    <row r="35" spans="1:27" ht="24.95" customHeight="1" x14ac:dyDescent="0.2">
      <c r="A35" s="97" t="s">
        <v>41</v>
      </c>
      <c r="B35" s="98">
        <v>37</v>
      </c>
      <c r="C35" s="99">
        <v>37</v>
      </c>
      <c r="D35" s="99">
        <v>48</v>
      </c>
      <c r="E35" s="99">
        <v>48</v>
      </c>
      <c r="F35" s="99">
        <v>48</v>
      </c>
      <c r="G35" s="99">
        <v>93</v>
      </c>
      <c r="H35" s="99">
        <v>177</v>
      </c>
      <c r="I35" s="99">
        <v>200</v>
      </c>
      <c r="J35" s="99">
        <v>229</v>
      </c>
      <c r="K35" s="99">
        <v>220</v>
      </c>
      <c r="L35" s="99">
        <v>227</v>
      </c>
      <c r="M35" s="99">
        <v>254</v>
      </c>
      <c r="N35" s="99">
        <v>265</v>
      </c>
      <c r="O35" s="99">
        <v>253</v>
      </c>
      <c r="P35" s="99">
        <v>240</v>
      </c>
      <c r="Q35" s="99">
        <v>260</v>
      </c>
      <c r="R35" s="99">
        <v>268</v>
      </c>
      <c r="S35" s="99">
        <v>251</v>
      </c>
      <c r="T35" s="99">
        <v>242</v>
      </c>
      <c r="U35" s="99">
        <v>243</v>
      </c>
      <c r="V35" s="99">
        <v>184</v>
      </c>
      <c r="W35" s="99">
        <v>190</v>
      </c>
      <c r="X35" s="99">
        <v>161</v>
      </c>
      <c r="Y35" s="99">
        <v>156</v>
      </c>
      <c r="Z35" s="100"/>
      <c r="AA35" s="79">
        <f t="shared" si="5"/>
        <v>4331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165.7</v>
      </c>
      <c r="H36" s="99">
        <v>164.8</v>
      </c>
      <c r="I36" s="99">
        <v>326.7</v>
      </c>
      <c r="J36" s="99">
        <v>562</v>
      </c>
      <c r="K36" s="99">
        <v>527</v>
      </c>
      <c r="L36" s="99">
        <v>558</v>
      </c>
      <c r="M36" s="99">
        <v>443.7</v>
      </c>
      <c r="N36" s="99">
        <v>406.3</v>
      </c>
      <c r="O36" s="99">
        <v>260</v>
      </c>
      <c r="P36" s="99">
        <v>76.400000000000006</v>
      </c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3490.6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340.4</v>
      </c>
      <c r="C38" s="99">
        <v>279</v>
      </c>
      <c r="D38" s="99">
        <v>320.10000000000002</v>
      </c>
      <c r="E38" s="99">
        <v>339.7</v>
      </c>
      <c r="F38" s="99">
        <v>248.5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134.4</v>
      </c>
      <c r="V38" s="99">
        <v>326.7</v>
      </c>
      <c r="W38" s="99">
        <v>500</v>
      </c>
      <c r="X38" s="99">
        <v>355.9</v>
      </c>
      <c r="Y38" s="99">
        <v>447.1</v>
      </c>
      <c r="Z38" s="100"/>
      <c r="AA38" s="79">
        <f t="shared" si="5"/>
        <v>3291.8</v>
      </c>
    </row>
    <row r="39" spans="1:27" ht="30" customHeight="1" thickBot="1" x14ac:dyDescent="0.25">
      <c r="A39" s="86" t="s">
        <v>45</v>
      </c>
      <c r="B39" s="87">
        <f t="shared" ref="B39:Z39" si="6">SUM(B34:B38)</f>
        <v>483.4</v>
      </c>
      <c r="C39" s="88">
        <f t="shared" si="6"/>
        <v>356</v>
      </c>
      <c r="D39" s="88">
        <f t="shared" si="6"/>
        <v>389.1</v>
      </c>
      <c r="E39" s="88">
        <f t="shared" si="6"/>
        <v>407.7</v>
      </c>
      <c r="F39" s="88">
        <f t="shared" si="6"/>
        <v>316.5</v>
      </c>
      <c r="G39" s="88">
        <f t="shared" si="6"/>
        <v>278.7</v>
      </c>
      <c r="H39" s="88">
        <f t="shared" si="6"/>
        <v>385.8</v>
      </c>
      <c r="I39" s="88">
        <f t="shared" si="6"/>
        <v>612.70000000000005</v>
      </c>
      <c r="J39" s="88">
        <f t="shared" si="6"/>
        <v>897</v>
      </c>
      <c r="K39" s="88">
        <f t="shared" si="6"/>
        <v>934</v>
      </c>
      <c r="L39" s="88">
        <f t="shared" si="6"/>
        <v>995.81299999999999</v>
      </c>
      <c r="M39" s="88">
        <f t="shared" si="6"/>
        <v>861.64499999999998</v>
      </c>
      <c r="N39" s="88">
        <f t="shared" si="6"/>
        <v>796.3</v>
      </c>
      <c r="O39" s="88">
        <f t="shared" si="6"/>
        <v>630.49800000000005</v>
      </c>
      <c r="P39" s="88">
        <f t="shared" si="6"/>
        <v>471.4</v>
      </c>
      <c r="Q39" s="88">
        <f t="shared" si="6"/>
        <v>429</v>
      </c>
      <c r="R39" s="88">
        <f t="shared" si="6"/>
        <v>441</v>
      </c>
      <c r="S39" s="88">
        <f t="shared" si="6"/>
        <v>436</v>
      </c>
      <c r="T39" s="88">
        <f t="shared" si="6"/>
        <v>449</v>
      </c>
      <c r="U39" s="88">
        <f t="shared" si="6"/>
        <v>563.4</v>
      </c>
      <c r="V39" s="88">
        <f t="shared" si="6"/>
        <v>640.70000000000005</v>
      </c>
      <c r="W39" s="88">
        <f t="shared" si="6"/>
        <v>826</v>
      </c>
      <c r="X39" s="88">
        <f t="shared" si="6"/>
        <v>750.9</v>
      </c>
      <c r="Y39" s="88">
        <f t="shared" si="6"/>
        <v>828.1</v>
      </c>
      <c r="Z39" s="89">
        <f t="shared" si="6"/>
        <v>0</v>
      </c>
      <c r="AA39" s="90">
        <f t="shared" si="5"/>
        <v>14180.656000000001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165.7</v>
      </c>
      <c r="H44" s="99">
        <v>164.8</v>
      </c>
      <c r="I44" s="99">
        <v>326.7</v>
      </c>
      <c r="J44" s="99">
        <v>562</v>
      </c>
      <c r="K44" s="99">
        <v>527</v>
      </c>
      <c r="L44" s="99">
        <v>558</v>
      </c>
      <c r="M44" s="99">
        <v>443.7</v>
      </c>
      <c r="N44" s="99">
        <v>406.3</v>
      </c>
      <c r="O44" s="99">
        <v>260</v>
      </c>
      <c r="P44" s="99">
        <v>76.400000000000006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3490.6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340.4</v>
      </c>
      <c r="C46" s="99">
        <v>279</v>
      </c>
      <c r="D46" s="99">
        <v>320.10000000000002</v>
      </c>
      <c r="E46" s="99">
        <v>339.7</v>
      </c>
      <c r="F46" s="99">
        <v>248.5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134.4</v>
      </c>
      <c r="V46" s="99">
        <v>326.7</v>
      </c>
      <c r="W46" s="99">
        <v>500</v>
      </c>
      <c r="X46" s="99">
        <v>355.9</v>
      </c>
      <c r="Y46" s="99">
        <v>447.1</v>
      </c>
      <c r="Z46" s="100"/>
      <c r="AA46" s="79">
        <f t="shared" si="7"/>
        <v>3291.8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16</v>
      </c>
      <c r="I47" s="99">
        <v>47</v>
      </c>
      <c r="J47" s="99">
        <v>75</v>
      </c>
      <c r="K47" s="99">
        <v>83</v>
      </c>
      <c r="L47" s="99">
        <v>70</v>
      </c>
      <c r="M47" s="99">
        <v>79</v>
      </c>
      <c r="N47" s="99">
        <v>92</v>
      </c>
      <c r="O47" s="99">
        <v>98</v>
      </c>
      <c r="P47" s="99">
        <v>106</v>
      </c>
      <c r="Q47" s="99">
        <v>124</v>
      </c>
      <c r="R47" s="99">
        <v>142</v>
      </c>
      <c r="S47" s="99">
        <v>135</v>
      </c>
      <c r="T47" s="99">
        <v>135</v>
      </c>
      <c r="U47" s="99">
        <v>132</v>
      </c>
      <c r="V47" s="99">
        <v>99</v>
      </c>
      <c r="W47" s="99">
        <v>59</v>
      </c>
      <c r="X47" s="99">
        <v>48</v>
      </c>
      <c r="Y47" s="99">
        <v>18</v>
      </c>
      <c r="Z47" s="100"/>
      <c r="AA47" s="79">
        <f t="shared" si="7"/>
        <v>1558</v>
      </c>
    </row>
    <row r="48" spans="1:27" ht="30" customHeight="1" thickBot="1" x14ac:dyDescent="0.25">
      <c r="A48" s="86" t="s">
        <v>48</v>
      </c>
      <c r="B48" s="87">
        <f>SUM(B42:B47)</f>
        <v>340.4</v>
      </c>
      <c r="C48" s="88">
        <f t="shared" ref="C48:Z48" si="8">SUM(C42:C47)</f>
        <v>279</v>
      </c>
      <c r="D48" s="88">
        <f t="shared" si="8"/>
        <v>320.10000000000002</v>
      </c>
      <c r="E48" s="88">
        <f t="shared" si="8"/>
        <v>339.7</v>
      </c>
      <c r="F48" s="88">
        <f t="shared" si="8"/>
        <v>248.5</v>
      </c>
      <c r="G48" s="88">
        <f t="shared" si="8"/>
        <v>165.7</v>
      </c>
      <c r="H48" s="88">
        <f t="shared" si="8"/>
        <v>180.8</v>
      </c>
      <c r="I48" s="88">
        <f t="shared" si="8"/>
        <v>373.7</v>
      </c>
      <c r="J48" s="88">
        <f t="shared" si="8"/>
        <v>637</v>
      </c>
      <c r="K48" s="88">
        <f t="shared" si="8"/>
        <v>610</v>
      </c>
      <c r="L48" s="88">
        <f t="shared" si="8"/>
        <v>628</v>
      </c>
      <c r="M48" s="88">
        <f t="shared" si="8"/>
        <v>522.70000000000005</v>
      </c>
      <c r="N48" s="88">
        <f t="shared" si="8"/>
        <v>498.3</v>
      </c>
      <c r="O48" s="88">
        <f t="shared" si="8"/>
        <v>358</v>
      </c>
      <c r="P48" s="88">
        <f t="shared" si="8"/>
        <v>182.4</v>
      </c>
      <c r="Q48" s="88">
        <f t="shared" si="8"/>
        <v>124</v>
      </c>
      <c r="R48" s="88">
        <f t="shared" si="8"/>
        <v>142</v>
      </c>
      <c r="S48" s="88">
        <f t="shared" si="8"/>
        <v>135</v>
      </c>
      <c r="T48" s="88">
        <f t="shared" si="8"/>
        <v>135</v>
      </c>
      <c r="U48" s="88">
        <f t="shared" si="8"/>
        <v>266.39999999999998</v>
      </c>
      <c r="V48" s="88">
        <f t="shared" si="8"/>
        <v>425.7</v>
      </c>
      <c r="W48" s="88">
        <f t="shared" si="8"/>
        <v>559</v>
      </c>
      <c r="X48" s="88">
        <f t="shared" si="8"/>
        <v>403.9</v>
      </c>
      <c r="Y48" s="88">
        <f t="shared" si="8"/>
        <v>465.1</v>
      </c>
      <c r="Z48" s="89">
        <f t="shared" si="8"/>
        <v>0</v>
      </c>
      <c r="AA48" s="90">
        <f t="shared" si="7"/>
        <v>8340.3999999999978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5964.0499999999993</v>
      </c>
      <c r="C51" s="88">
        <f t="shared" si="10"/>
        <v>5724.5429999999997</v>
      </c>
      <c r="D51" s="88">
        <f t="shared" si="10"/>
        <v>5714.35</v>
      </c>
      <c r="E51" s="88">
        <f t="shared" si="10"/>
        <v>5650.933</v>
      </c>
      <c r="F51" s="88">
        <f t="shared" si="10"/>
        <v>5691.8079999999991</v>
      </c>
      <c r="G51" s="88">
        <f t="shared" si="10"/>
        <v>6088.8499999999995</v>
      </c>
      <c r="H51" s="88">
        <f t="shared" si="10"/>
        <v>7114.4070000000011</v>
      </c>
      <c r="I51" s="88">
        <f t="shared" si="10"/>
        <v>7955.9079999999994</v>
      </c>
      <c r="J51" s="88">
        <f t="shared" si="10"/>
        <v>8799.0049999999992</v>
      </c>
      <c r="K51" s="88">
        <f t="shared" si="10"/>
        <v>9001.9240000000009</v>
      </c>
      <c r="L51" s="88">
        <f t="shared" si="10"/>
        <v>9068.2459999999992</v>
      </c>
      <c r="M51" s="88">
        <f t="shared" si="10"/>
        <v>8953.6589999999997</v>
      </c>
      <c r="N51" s="88">
        <f t="shared" si="10"/>
        <v>8814.139000000001</v>
      </c>
      <c r="O51" s="88">
        <f t="shared" si="10"/>
        <v>8397.3320000000003</v>
      </c>
      <c r="P51" s="88">
        <f t="shared" si="10"/>
        <v>8309.8939999999984</v>
      </c>
      <c r="Q51" s="88">
        <f t="shared" si="10"/>
        <v>8304.259</v>
      </c>
      <c r="R51" s="88">
        <f t="shared" si="10"/>
        <v>8357.5540000000001</v>
      </c>
      <c r="S51" s="88">
        <f t="shared" si="10"/>
        <v>8923.2150000000001</v>
      </c>
      <c r="T51" s="88">
        <f t="shared" si="10"/>
        <v>9052.2109999999993</v>
      </c>
      <c r="U51" s="88">
        <f t="shared" si="10"/>
        <v>9030.0609999999997</v>
      </c>
      <c r="V51" s="88">
        <f t="shared" si="10"/>
        <v>8618.9240000000009</v>
      </c>
      <c r="W51" s="88">
        <f t="shared" si="10"/>
        <v>8073.7370000000001</v>
      </c>
      <c r="X51" s="88">
        <f t="shared" si="10"/>
        <v>7479.822000000001</v>
      </c>
      <c r="Y51" s="88">
        <f t="shared" si="10"/>
        <v>6977.1</v>
      </c>
      <c r="Z51" s="89">
        <f t="shared" si="10"/>
        <v>0</v>
      </c>
      <c r="AA51" s="105">
        <f>SUM(B51:Z51)</f>
        <v>186065.93100000001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-323.60000000000002</v>
      </c>
      <c r="C4" s="18">
        <v>-385</v>
      </c>
      <c r="D4" s="18">
        <v>-343.9</v>
      </c>
      <c r="E4" s="18">
        <v>-175.8</v>
      </c>
      <c r="F4" s="18">
        <v>-200.7</v>
      </c>
      <c r="G4" s="18">
        <v>-169.3</v>
      </c>
      <c r="H4" s="18">
        <v>-335.2</v>
      </c>
      <c r="I4" s="18">
        <v>-77.600000000000023</v>
      </c>
      <c r="J4" s="18">
        <v>62</v>
      </c>
      <c r="K4" s="18">
        <v>27</v>
      </c>
      <c r="L4" s="18">
        <v>58</v>
      </c>
      <c r="M4" s="18">
        <v>-56.300000000000011</v>
      </c>
      <c r="N4" s="18">
        <v>-93.699999999999989</v>
      </c>
      <c r="O4" s="18">
        <v>-240</v>
      </c>
      <c r="P4" s="18">
        <v>-423.6</v>
      </c>
      <c r="Q4" s="18">
        <v>-670.1</v>
      </c>
      <c r="R4" s="18">
        <v>-645.5</v>
      </c>
      <c r="S4" s="18">
        <v>-714.7</v>
      </c>
      <c r="T4" s="18">
        <v>-697.2</v>
      </c>
      <c r="U4" s="18">
        <v>-529.6</v>
      </c>
      <c r="V4" s="18">
        <v>-34.699999999999989</v>
      </c>
      <c r="W4" s="18">
        <v>-164</v>
      </c>
      <c r="X4" s="18">
        <v>-308.10000000000002</v>
      </c>
      <c r="Y4" s="18">
        <v>-216.89999999999998</v>
      </c>
      <c r="Z4" s="19"/>
      <c r="AA4" s="112">
        <f>SUM(B4:Z4)</f>
        <v>-6658.5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208.4</v>
      </c>
      <c r="C7" s="118">
        <v>189.87</v>
      </c>
      <c r="D7" s="118">
        <v>179.26</v>
      </c>
      <c r="E7" s="118">
        <v>174.04</v>
      </c>
      <c r="F7" s="118">
        <v>169</v>
      </c>
      <c r="G7" s="118">
        <v>181.62</v>
      </c>
      <c r="H7" s="118">
        <v>220.02</v>
      </c>
      <c r="I7" s="118">
        <v>250.26</v>
      </c>
      <c r="J7" s="118">
        <v>286.29000000000002</v>
      </c>
      <c r="K7" s="118">
        <v>269.47000000000003</v>
      </c>
      <c r="L7" s="118">
        <v>254.08</v>
      </c>
      <c r="M7" s="118">
        <v>243.07</v>
      </c>
      <c r="N7" s="118">
        <v>235.73</v>
      </c>
      <c r="O7" s="118">
        <v>228.79</v>
      </c>
      <c r="P7" s="118">
        <v>229.19</v>
      </c>
      <c r="Q7" s="118">
        <v>235.73</v>
      </c>
      <c r="R7" s="118">
        <v>245.08</v>
      </c>
      <c r="S7" s="118">
        <v>279.20999999999998</v>
      </c>
      <c r="T7" s="118">
        <v>266.26</v>
      </c>
      <c r="U7" s="118">
        <v>264.26</v>
      </c>
      <c r="V7" s="118">
        <v>238.69</v>
      </c>
      <c r="W7" s="118">
        <v>218.58</v>
      </c>
      <c r="X7" s="118">
        <v>228.11</v>
      </c>
      <c r="Y7" s="118">
        <v>206.63</v>
      </c>
      <c r="Z7" s="119"/>
      <c r="AA7" s="120">
        <f>IF(SUM(B7:Z7)&lt;&gt;0,AVERAGEIF(B7:Z7,"&lt;&gt;"""),"")</f>
        <v>229.23499999999999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664</v>
      </c>
      <c r="C13" s="130">
        <v>664</v>
      </c>
      <c r="D13" s="130">
        <v>664</v>
      </c>
      <c r="E13" s="130">
        <v>515.5</v>
      </c>
      <c r="F13" s="130">
        <v>449.2</v>
      </c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>
        <v>170.1</v>
      </c>
      <c r="R13" s="130">
        <v>145.5</v>
      </c>
      <c r="S13" s="130">
        <v>214.7</v>
      </c>
      <c r="T13" s="130">
        <v>397.5</v>
      </c>
      <c r="U13" s="130">
        <v>664</v>
      </c>
      <c r="V13" s="130">
        <v>361.4</v>
      </c>
      <c r="W13" s="130">
        <v>664</v>
      </c>
      <c r="X13" s="130">
        <v>664</v>
      </c>
      <c r="Y13" s="131">
        <v>664</v>
      </c>
      <c r="Z13" s="132"/>
      <c r="AA13" s="133">
        <f t="shared" si="0"/>
        <v>6901.9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335</v>
      </c>
      <c r="H15" s="134">
        <v>500</v>
      </c>
      <c r="I15" s="134">
        <v>404.3</v>
      </c>
      <c r="J15" s="134">
        <v>500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299.7</v>
      </c>
      <c r="U15" s="134"/>
      <c r="V15" s="134"/>
      <c r="W15" s="134"/>
      <c r="X15" s="134"/>
      <c r="Y15" s="134"/>
      <c r="Z15" s="132"/>
      <c r="AA15" s="133">
        <f t="shared" si="0"/>
        <v>6539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664</v>
      </c>
      <c r="C16" s="136">
        <f t="shared" si="1"/>
        <v>664</v>
      </c>
      <c r="D16" s="136">
        <f t="shared" si="1"/>
        <v>664</v>
      </c>
      <c r="E16" s="136">
        <f t="shared" si="1"/>
        <v>515.5</v>
      </c>
      <c r="F16" s="136">
        <f t="shared" si="1"/>
        <v>449.2</v>
      </c>
      <c r="G16" s="136">
        <f t="shared" si="1"/>
        <v>335</v>
      </c>
      <c r="H16" s="136">
        <f t="shared" si="1"/>
        <v>500</v>
      </c>
      <c r="I16" s="136">
        <f t="shared" si="1"/>
        <v>404.3</v>
      </c>
      <c r="J16" s="136">
        <f t="shared" si="1"/>
        <v>500</v>
      </c>
      <c r="K16" s="136">
        <f t="shared" si="1"/>
        <v>500</v>
      </c>
      <c r="L16" s="136">
        <f t="shared" si="1"/>
        <v>500</v>
      </c>
      <c r="M16" s="136">
        <f t="shared" si="1"/>
        <v>500</v>
      </c>
      <c r="N16" s="136">
        <f t="shared" si="1"/>
        <v>500</v>
      </c>
      <c r="O16" s="136">
        <f t="shared" si="1"/>
        <v>500</v>
      </c>
      <c r="P16" s="136">
        <f t="shared" si="1"/>
        <v>500</v>
      </c>
      <c r="Q16" s="136">
        <f t="shared" si="1"/>
        <v>670.1</v>
      </c>
      <c r="R16" s="136">
        <f t="shared" si="1"/>
        <v>645.5</v>
      </c>
      <c r="S16" s="136">
        <f t="shared" si="1"/>
        <v>714.7</v>
      </c>
      <c r="T16" s="136">
        <f t="shared" si="1"/>
        <v>697.2</v>
      </c>
      <c r="U16" s="136">
        <f t="shared" si="1"/>
        <v>664</v>
      </c>
      <c r="V16" s="136">
        <f t="shared" si="1"/>
        <v>361.4</v>
      </c>
      <c r="W16" s="136">
        <f t="shared" si="1"/>
        <v>664</v>
      </c>
      <c r="X16" s="136">
        <f t="shared" si="1"/>
        <v>664</v>
      </c>
      <c r="Y16" s="136">
        <f t="shared" si="1"/>
        <v>664</v>
      </c>
      <c r="Z16" s="137" t="str">
        <f t="shared" si="1"/>
        <v/>
      </c>
      <c r="AA16" s="90">
        <f t="shared" si="0"/>
        <v>13440.900000000001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>
        <v>165.7</v>
      </c>
      <c r="H21" s="130">
        <v>164.8</v>
      </c>
      <c r="I21" s="130">
        <v>326.7</v>
      </c>
      <c r="J21" s="130">
        <v>562</v>
      </c>
      <c r="K21" s="130">
        <v>527</v>
      </c>
      <c r="L21" s="130">
        <v>558</v>
      </c>
      <c r="M21" s="130">
        <v>443.7</v>
      </c>
      <c r="N21" s="130">
        <v>406.3</v>
      </c>
      <c r="O21" s="130">
        <v>260</v>
      </c>
      <c r="P21" s="130">
        <v>76.400000000000006</v>
      </c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3490.6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340.4</v>
      </c>
      <c r="C23" s="134">
        <v>279</v>
      </c>
      <c r="D23" s="134">
        <v>320.10000000000002</v>
      </c>
      <c r="E23" s="134">
        <v>339.7</v>
      </c>
      <c r="F23" s="134">
        <v>248.5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134.4</v>
      </c>
      <c r="V23" s="134">
        <v>326.7</v>
      </c>
      <c r="W23" s="134">
        <v>500</v>
      </c>
      <c r="X23" s="134">
        <v>355.9</v>
      </c>
      <c r="Y23" s="134">
        <v>447.1</v>
      </c>
      <c r="Z23" s="132"/>
      <c r="AA23" s="133">
        <f t="shared" si="2"/>
        <v>3291.8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340.4</v>
      </c>
      <c r="C24" s="136">
        <f t="shared" si="3"/>
        <v>279</v>
      </c>
      <c r="D24" s="136">
        <f t="shared" si="3"/>
        <v>320.10000000000002</v>
      </c>
      <c r="E24" s="136">
        <f t="shared" si="3"/>
        <v>339.7</v>
      </c>
      <c r="F24" s="136">
        <f t="shared" si="3"/>
        <v>248.5</v>
      </c>
      <c r="G24" s="136">
        <f t="shared" si="3"/>
        <v>165.7</v>
      </c>
      <c r="H24" s="136">
        <f t="shared" si="3"/>
        <v>164.8</v>
      </c>
      <c r="I24" s="136">
        <f t="shared" si="3"/>
        <v>326.7</v>
      </c>
      <c r="J24" s="136">
        <f t="shared" si="3"/>
        <v>562</v>
      </c>
      <c r="K24" s="136">
        <f t="shared" si="3"/>
        <v>527</v>
      </c>
      <c r="L24" s="136">
        <f t="shared" si="3"/>
        <v>558</v>
      </c>
      <c r="M24" s="136">
        <f t="shared" si="3"/>
        <v>443.7</v>
      </c>
      <c r="N24" s="136">
        <f t="shared" si="3"/>
        <v>406.3</v>
      </c>
      <c r="O24" s="136">
        <f t="shared" si="3"/>
        <v>260</v>
      </c>
      <c r="P24" s="136">
        <f t="shared" si="3"/>
        <v>76.400000000000006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134.4</v>
      </c>
      <c r="V24" s="136">
        <f t="shared" si="3"/>
        <v>326.7</v>
      </c>
      <c r="W24" s="136">
        <f t="shared" si="3"/>
        <v>500</v>
      </c>
      <c r="X24" s="136">
        <f t="shared" si="3"/>
        <v>355.9</v>
      </c>
      <c r="Y24" s="136">
        <f t="shared" si="3"/>
        <v>447.1</v>
      </c>
      <c r="Z24" s="137" t="str">
        <f t="shared" si="3"/>
        <v/>
      </c>
      <c r="AA24" s="90">
        <f t="shared" si="2"/>
        <v>6782.4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2022-01-31T12:07:53Z</dcterms:created>
  <dcterms:modified xsi:type="dcterms:W3CDTF">2022-01-31T12:07:54Z</dcterms:modified>
</cp:coreProperties>
</file>