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<sst xmlns="http://schemas.openxmlformats.org/spreadsheetml/2006/main" count="117" uniqueCount="53">
  <si>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30/01/2022 14:08:13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</si>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</sst>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780</c:v>
                </c:pt>
                <c:pt idx="1">
                  <c:v>780</c:v>
                </c:pt>
                <c:pt idx="2">
                  <c:v>780</c:v>
                </c:pt>
                <c:pt idx="3">
                  <c:v>780</c:v>
                </c:pt>
                <c:pt idx="4">
                  <c:v>780</c:v>
                </c:pt>
                <c:pt idx="5">
                  <c:v>780</c:v>
                </c:pt>
                <c:pt idx="6">
                  <c:v>780</c:v>
                </c:pt>
                <c:pt idx="7">
                  <c:v>780</c:v>
                </c:pt>
                <c:pt idx="8">
                  <c:v>780</c:v>
                </c:pt>
                <c:pt idx="9">
                  <c:v>780</c:v>
                </c:pt>
                <c:pt idx="10">
                  <c:v>780</c:v>
                </c:pt>
                <c:pt idx="11">
                  <c:v>780</c:v>
                </c:pt>
                <c:pt idx="12">
                  <c:v>780</c:v>
                </c:pt>
                <c:pt idx="13">
                  <c:v>780</c:v>
                </c:pt>
                <c:pt idx="14">
                  <c:v>780</c:v>
                </c:pt>
                <c:pt idx="15">
                  <c:v>790</c:v>
                </c:pt>
                <c:pt idx="16">
                  <c:v>810</c:v>
                </c:pt>
                <c:pt idx="17">
                  <c:v>810</c:v>
                </c:pt>
                <c:pt idx="18">
                  <c:v>826</c:v>
                </c:pt>
                <c:pt idx="19">
                  <c:v>826</c:v>
                </c:pt>
                <c:pt idx="20">
                  <c:v>826</c:v>
                </c:pt>
                <c:pt idx="21">
                  <c:v>826</c:v>
                </c:pt>
                <c:pt idx="22">
                  <c:v>800</c:v>
                </c:pt>
                <c:pt idx="23">
                  <c:v>800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246</c:v>
                </c:pt>
                <c:pt idx="1">
                  <c:v>231</c:v>
                </c:pt>
                <c:pt idx="2">
                  <c:v>224</c:v>
                </c:pt>
                <c:pt idx="3">
                  <c:v>219</c:v>
                </c:pt>
                <c:pt idx="4">
                  <c:v>224</c:v>
                </c:pt>
                <c:pt idx="5">
                  <c:v>253</c:v>
                </c:pt>
                <c:pt idx="6">
                  <c:v>278</c:v>
                </c:pt>
                <c:pt idx="7">
                  <c:v>278</c:v>
                </c:pt>
                <c:pt idx="8">
                  <c:v>278</c:v>
                </c:pt>
                <c:pt idx="9">
                  <c:v>278</c:v>
                </c:pt>
                <c:pt idx="10">
                  <c:v>278</c:v>
                </c:pt>
                <c:pt idx="11">
                  <c:v>278</c:v>
                </c:pt>
                <c:pt idx="12">
                  <c:v>278</c:v>
                </c:pt>
                <c:pt idx="13">
                  <c:v>272</c:v>
                </c:pt>
                <c:pt idx="14">
                  <c:v>278</c:v>
                </c:pt>
                <c:pt idx="15">
                  <c:v>278</c:v>
                </c:pt>
                <c:pt idx="16">
                  <c:v>278</c:v>
                </c:pt>
                <c:pt idx="17">
                  <c:v>285.64999999999998</c:v>
                </c:pt>
                <c:pt idx="18">
                  <c:v>306.14999999999998</c:v>
                </c:pt>
                <c:pt idx="19">
                  <c:v>285.64999999999998</c:v>
                </c:pt>
                <c:pt idx="20">
                  <c:v>278</c:v>
                </c:pt>
                <c:pt idx="21">
                  <c:v>278</c:v>
                </c:pt>
                <c:pt idx="22">
                  <c:v>258.64999999999998</c:v>
                </c:pt>
                <c:pt idx="23">
                  <c:v>263.64999999999998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1663.9</c:v>
                </c:pt>
                <c:pt idx="1">
                  <c:v>1326.1559999999999</c:v>
                </c:pt>
                <c:pt idx="2">
                  <c:v>1189.42</c:v>
                </c:pt>
                <c:pt idx="3">
                  <c:v>1143.9000000000001</c:v>
                </c:pt>
                <c:pt idx="4">
                  <c:v>1143.9000000000001</c:v>
                </c:pt>
                <c:pt idx="5">
                  <c:v>1329.999</c:v>
                </c:pt>
                <c:pt idx="6">
                  <c:v>1839.953</c:v>
                </c:pt>
                <c:pt idx="7">
                  <c:v>2676.951</c:v>
                </c:pt>
                <c:pt idx="8">
                  <c:v>2702.9879999999998</c:v>
                </c:pt>
                <c:pt idx="9">
                  <c:v>2652.2640000000001</c:v>
                </c:pt>
                <c:pt idx="10">
                  <c:v>2305.029</c:v>
                </c:pt>
                <c:pt idx="11">
                  <c:v>2294.424</c:v>
                </c:pt>
                <c:pt idx="12">
                  <c:v>2243.37</c:v>
                </c:pt>
                <c:pt idx="13">
                  <c:v>2245.9589999999998</c:v>
                </c:pt>
                <c:pt idx="14">
                  <c:v>2697.9009999999998</c:v>
                </c:pt>
                <c:pt idx="15">
                  <c:v>3188.8620000000001</c:v>
                </c:pt>
                <c:pt idx="16">
                  <c:v>3590.4659999999999</c:v>
                </c:pt>
                <c:pt idx="17">
                  <c:v>3614.8799999999997</c:v>
                </c:pt>
                <c:pt idx="18">
                  <c:v>3320.375</c:v>
                </c:pt>
                <c:pt idx="19">
                  <c:v>3258.0569999999998</c:v>
                </c:pt>
                <c:pt idx="20">
                  <c:v>3077.7169999999996</c:v>
                </c:pt>
                <c:pt idx="21">
                  <c:v>2437.7190000000001</c:v>
                </c:pt>
                <c:pt idx="22">
                  <c:v>2146.7719999999999</c:v>
                </c:pt>
                <c:pt idx="23">
                  <c:v>1749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1916.0320000000002</c:v>
                </c:pt>
                <c:pt idx="1">
                  <c:v>2009</c:v>
                </c:pt>
                <c:pt idx="2">
                  <c:v>2024.239</c:v>
                </c:pt>
                <c:pt idx="3">
                  <c:v>1884.8</c:v>
                </c:pt>
                <c:pt idx="4">
                  <c:v>1957.5</c:v>
                </c:pt>
                <c:pt idx="5">
                  <c:v>2053</c:v>
                </c:pt>
                <c:pt idx="6">
                  <c:v>2078</c:v>
                </c:pt>
                <c:pt idx="7">
                  <c:v>1817.7</c:v>
                </c:pt>
                <c:pt idx="8">
                  <c:v>1720.5</c:v>
                </c:pt>
                <c:pt idx="9">
                  <c:v>1360.3</c:v>
                </c:pt>
                <c:pt idx="10">
                  <c:v>1499.7</c:v>
                </c:pt>
                <c:pt idx="11">
                  <c:v>1466</c:v>
                </c:pt>
                <c:pt idx="12">
                  <c:v>1596.3</c:v>
                </c:pt>
                <c:pt idx="13">
                  <c:v>1627.8</c:v>
                </c:pt>
                <c:pt idx="14">
                  <c:v>1582.1</c:v>
                </c:pt>
                <c:pt idx="15">
                  <c:v>1666.7</c:v>
                </c:pt>
                <c:pt idx="16">
                  <c:v>1579.8</c:v>
                </c:pt>
                <c:pt idx="17">
                  <c:v>1796.3</c:v>
                </c:pt>
                <c:pt idx="18">
                  <c:v>1893</c:v>
                </c:pt>
                <c:pt idx="19">
                  <c:v>1541.3</c:v>
                </c:pt>
                <c:pt idx="20">
                  <c:v>1223.9000000000001</c:v>
                </c:pt>
                <c:pt idx="21">
                  <c:v>1444.9</c:v>
                </c:pt>
                <c:pt idx="22">
                  <c:v>1640</c:v>
                </c:pt>
                <c:pt idx="23">
                  <c:v>1471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1042.6959999999999</c:v>
                </c:pt>
                <c:pt idx="1">
                  <c:v>1104.3610000000001</c:v>
                </c:pt>
                <c:pt idx="2">
                  <c:v>1219.375</c:v>
                </c:pt>
                <c:pt idx="3">
                  <c:v>1305.28</c:v>
                </c:pt>
                <c:pt idx="4">
                  <c:v>1363.1209999999999</c:v>
                </c:pt>
                <c:pt idx="5">
                  <c:v>1356.0340000000001</c:v>
                </c:pt>
                <c:pt idx="6">
                  <c:v>1319.8430000000003</c:v>
                </c:pt>
                <c:pt idx="7">
                  <c:v>1580.7089999999996</c:v>
                </c:pt>
                <c:pt idx="8">
                  <c:v>2237.7220000000002</c:v>
                </c:pt>
                <c:pt idx="9">
                  <c:v>2759.3409999999999</c:v>
                </c:pt>
                <c:pt idx="10">
                  <c:v>3049.3260000000014</c:v>
                </c:pt>
                <c:pt idx="11">
                  <c:v>3144.9539999999993</c:v>
                </c:pt>
                <c:pt idx="12">
                  <c:v>3023.9230000000002</c:v>
                </c:pt>
                <c:pt idx="13">
                  <c:v>2703.0049999999997</c:v>
                </c:pt>
                <c:pt idx="14">
                  <c:v>2202.7569999999996</c:v>
                </c:pt>
                <c:pt idx="15">
                  <c:v>1539.6180000000004</c:v>
                </c:pt>
                <c:pt idx="16">
                  <c:v>1080.5230000000001</c:v>
                </c:pt>
                <c:pt idx="17">
                  <c:v>1172.3789999999999</c:v>
                </c:pt>
                <c:pt idx="18">
                  <c:v>1408.4480000000001</c:v>
                </c:pt>
                <c:pt idx="19">
                  <c:v>1644.7040000000004</c:v>
                </c:pt>
                <c:pt idx="20">
                  <c:v>1842.165</c:v>
                </c:pt>
                <c:pt idx="21">
                  <c:v>1987.3009999999997</c:v>
                </c:pt>
                <c:pt idx="22">
                  <c:v>2050.5080000000003</c:v>
                </c:pt>
                <c:pt idx="23">
                  <c:v>2098.5849999999996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47</c:v>
                </c:pt>
                <c:pt idx="1">
                  <c:v>42</c:v>
                </c:pt>
                <c:pt idx="2">
                  <c:v>41</c:v>
                </c:pt>
                <c:pt idx="3">
                  <c:v>41</c:v>
                </c:pt>
                <c:pt idx="4">
                  <c:v>44</c:v>
                </c:pt>
                <c:pt idx="5">
                  <c:v>50</c:v>
                </c:pt>
                <c:pt idx="6">
                  <c:v>56</c:v>
                </c:pt>
                <c:pt idx="7">
                  <c:v>75</c:v>
                </c:pt>
                <c:pt idx="8">
                  <c:v>91</c:v>
                </c:pt>
                <c:pt idx="9">
                  <c:v>101</c:v>
                </c:pt>
                <c:pt idx="10">
                  <c:v>108</c:v>
                </c:pt>
                <c:pt idx="11">
                  <c:v>111</c:v>
                </c:pt>
                <c:pt idx="12">
                  <c:v>111</c:v>
                </c:pt>
                <c:pt idx="13">
                  <c:v>112</c:v>
                </c:pt>
                <c:pt idx="14">
                  <c:v>103</c:v>
                </c:pt>
                <c:pt idx="15">
                  <c:v>91</c:v>
                </c:pt>
                <c:pt idx="16">
                  <c:v>79</c:v>
                </c:pt>
                <c:pt idx="17">
                  <c:v>75</c:v>
                </c:pt>
                <c:pt idx="18">
                  <c:v>75</c:v>
                </c:pt>
                <c:pt idx="19">
                  <c:v>74</c:v>
                </c:pt>
                <c:pt idx="20">
                  <c:v>70</c:v>
                </c:pt>
                <c:pt idx="21">
                  <c:v>65</c:v>
                </c:pt>
                <c:pt idx="22">
                  <c:v>59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106</c:v>
                </c:pt>
                <c:pt idx="6">
                  <c:v>371</c:v>
                </c:pt>
                <c:pt idx="7">
                  <c:v>371</c:v>
                </c:pt>
                <c:pt idx="8">
                  <c:v>365</c:v>
                </c:pt>
                <c:pt idx="9">
                  <c:v>379</c:v>
                </c:pt>
                <c:pt idx="10">
                  <c:v>210</c:v>
                </c:pt>
                <c:pt idx="11">
                  <c:v>96</c:v>
                </c:pt>
                <c:pt idx="12">
                  <c:v>14</c:v>
                </c:pt>
                <c:pt idx="14">
                  <c:v>90</c:v>
                </c:pt>
                <c:pt idx="15">
                  <c:v>210</c:v>
                </c:pt>
                <c:pt idx="16">
                  <c:v>434</c:v>
                </c:pt>
                <c:pt idx="17">
                  <c:v>941.8</c:v>
                </c:pt>
                <c:pt idx="18">
                  <c:v>1046.8</c:v>
                </c:pt>
                <c:pt idx="19">
                  <c:v>1023.8</c:v>
                </c:pt>
                <c:pt idx="20">
                  <c:v>830</c:v>
                </c:pt>
                <c:pt idx="21">
                  <c:v>360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865248"/>
        <c:axId val="85717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5695.6280000000015</c:v>
                </c:pt>
                <c:pt idx="1">
                  <c:v>5492.5169999999989</c:v>
                </c:pt>
                <c:pt idx="2">
                  <c:v>5478.0340000000006</c:v>
                </c:pt>
                <c:pt idx="3">
                  <c:v>5373.9389999999994</c:v>
                </c:pt>
                <c:pt idx="4">
                  <c:v>5512.4880000000003</c:v>
                </c:pt>
                <c:pt idx="5">
                  <c:v>5928.0330000000022</c:v>
                </c:pt>
                <c:pt idx="6">
                  <c:v>6722.7959999999985</c:v>
                </c:pt>
                <c:pt idx="7">
                  <c:v>7579.3189999999995</c:v>
                </c:pt>
                <c:pt idx="8">
                  <c:v>8175.1960000000008</c:v>
                </c:pt>
                <c:pt idx="9">
                  <c:v>8309.8849999999984</c:v>
                </c:pt>
                <c:pt idx="10">
                  <c:v>8230.0140000000029</c:v>
                </c:pt>
                <c:pt idx="11">
                  <c:v>8170.3719999999994</c:v>
                </c:pt>
                <c:pt idx="12">
                  <c:v>8046.5569999999989</c:v>
                </c:pt>
                <c:pt idx="13">
                  <c:v>7740.8079999999982</c:v>
                </c:pt>
                <c:pt idx="14">
                  <c:v>7733.755000000001</c:v>
                </c:pt>
                <c:pt idx="15">
                  <c:v>7764.2029999999986</c:v>
                </c:pt>
                <c:pt idx="16">
                  <c:v>7851.8090000000011</c:v>
                </c:pt>
                <c:pt idx="17">
                  <c:v>8695.9689999999991</c:v>
                </c:pt>
                <c:pt idx="18">
                  <c:v>8875.7730000000047</c:v>
                </c:pt>
                <c:pt idx="19">
                  <c:v>8653.5210000000006</c:v>
                </c:pt>
                <c:pt idx="20">
                  <c:v>8147.8249999999989</c:v>
                </c:pt>
                <c:pt idx="21">
                  <c:v>7398.9289999999983</c:v>
                </c:pt>
                <c:pt idx="22">
                  <c:v>6984.9299999999985</c:v>
                </c:pt>
                <c:pt idx="23">
                  <c:v>6435.2350000000024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65248"/>
        <c:axId val="85717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213.59</c:v>
                </c:pt>
                <c:pt idx="1">
                  <c:v>250</c:v>
                </c:pt>
                <c:pt idx="2">
                  <c:v>200.35</c:v>
                </c:pt>
                <c:pt idx="3">
                  <c:v>193.21</c:v>
                </c:pt>
                <c:pt idx="4">
                  <c:v>194</c:v>
                </c:pt>
                <c:pt idx="5">
                  <c:v>249.67</c:v>
                </c:pt>
                <c:pt idx="6">
                  <c:v>291</c:v>
                </c:pt>
                <c:pt idx="7">
                  <c:v>269.97000000000003</c:v>
                </c:pt>
                <c:pt idx="8">
                  <c:v>269.98</c:v>
                </c:pt>
                <c:pt idx="9">
                  <c:v>259.91000000000003</c:v>
                </c:pt>
                <c:pt idx="10">
                  <c:v>248.08</c:v>
                </c:pt>
                <c:pt idx="11">
                  <c:v>243.42</c:v>
                </c:pt>
                <c:pt idx="12">
                  <c:v>238.11</c:v>
                </c:pt>
                <c:pt idx="13">
                  <c:v>237.8</c:v>
                </c:pt>
                <c:pt idx="14">
                  <c:v>257.92</c:v>
                </c:pt>
                <c:pt idx="15">
                  <c:v>282.93</c:v>
                </c:pt>
                <c:pt idx="16">
                  <c:v>287.01</c:v>
                </c:pt>
                <c:pt idx="17">
                  <c:v>294.56</c:v>
                </c:pt>
                <c:pt idx="18">
                  <c:v>270.89999999999998</c:v>
                </c:pt>
                <c:pt idx="19">
                  <c:v>260</c:v>
                </c:pt>
                <c:pt idx="20">
                  <c:v>252.22</c:v>
                </c:pt>
                <c:pt idx="21">
                  <c:v>251.09</c:v>
                </c:pt>
                <c:pt idx="22">
                  <c:v>251.83</c:v>
                </c:pt>
                <c:pt idx="23">
                  <c:v>205.64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326328"/>
        <c:axId val="172085832"/>
      </c:lineChart>
      <c:catAx>
        <c:axId val="18886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5717696"/>
        <c:crosses val="autoZero"/>
        <c:auto val="1"/>
        <c:lblAlgn val="ctr"/>
        <c:lblOffset val="100"/>
        <c:noMultiLvlLbl val="0"/>
      </c:catAx>
      <c:valAx>
        <c:axId val="85717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65248"/>
        <c:crosses val="autoZero"/>
        <c:crossBetween val="between"/>
      </c:valAx>
      <c:valAx>
        <c:axId val="172085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26328"/>
        <c:crosses val="max"/>
        <c:crossBetween val="between"/>
      </c:valAx>
      <c:catAx>
        <c:axId val="295326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085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5695.6279999999997</v>
      </c>
      <c r="C4" s="18">
        <v>5492.5169999999998</v>
      </c>
      <c r="D4" s="18">
        <v>5478.0340000000006</v>
      </c>
      <c r="E4" s="18">
        <v>5373.98</v>
      </c>
      <c r="F4" s="18">
        <v>5512.5209999999997</v>
      </c>
      <c r="G4" s="18">
        <v>5928.0329999999985</v>
      </c>
      <c r="H4" s="18">
        <v>6722.7959999999994</v>
      </c>
      <c r="I4" s="18">
        <v>7579.3600000000006</v>
      </c>
      <c r="J4" s="18">
        <v>8175.2099999999991</v>
      </c>
      <c r="K4" s="18">
        <v>8309.9049999999988</v>
      </c>
      <c r="L4" s="18">
        <v>8230.0549999999985</v>
      </c>
      <c r="M4" s="18">
        <v>8170.3779999999997</v>
      </c>
      <c r="N4" s="18">
        <v>8046.5929999999998</v>
      </c>
      <c r="O4" s="18">
        <v>7740.7640000000019</v>
      </c>
      <c r="P4" s="18">
        <v>7733.7580000000016</v>
      </c>
      <c r="Q4" s="18">
        <v>7764.1799999999994</v>
      </c>
      <c r="R4" s="18">
        <v>7851.7889999999989</v>
      </c>
      <c r="S4" s="18">
        <v>8696.009</v>
      </c>
      <c r="T4" s="18">
        <v>8875.773000000001</v>
      </c>
      <c r="U4" s="18">
        <v>8653.5110000000004</v>
      </c>
      <c r="V4" s="18">
        <v>8147.7820000000011</v>
      </c>
      <c r="W4" s="18">
        <v>7398.92</v>
      </c>
      <c r="X4" s="18">
        <v>6984.9299999999994</v>
      </c>
      <c r="Y4" s="18">
        <v>6435.2349999999997</v>
      </c>
      <c r="Z4" s="19"/>
      <c r="AA4" s="20">
        <f>SUM(B4:Z4)</f>
        <v>174997.66099999999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213.59</v>
      </c>
      <c r="C7" s="28">
        <v>250</v>
      </c>
      <c r="D7" s="28">
        <v>200.35</v>
      </c>
      <c r="E7" s="28">
        <v>193.21</v>
      </c>
      <c r="F7" s="28">
        <v>194</v>
      </c>
      <c r="G7" s="28">
        <v>249.67</v>
      </c>
      <c r="H7" s="28">
        <v>291</v>
      </c>
      <c r="I7" s="28">
        <v>269.97000000000003</v>
      </c>
      <c r="J7" s="28">
        <v>269.98</v>
      </c>
      <c r="K7" s="28">
        <v>259.91000000000003</v>
      </c>
      <c r="L7" s="28">
        <v>248.08</v>
      </c>
      <c r="M7" s="28">
        <v>243.42</v>
      </c>
      <c r="N7" s="28">
        <v>238.11</v>
      </c>
      <c r="O7" s="28">
        <v>237.8</v>
      </c>
      <c r="P7" s="28">
        <v>257.92</v>
      </c>
      <c r="Q7" s="28">
        <v>282.93</v>
      </c>
      <c r="R7" s="28">
        <v>287.01</v>
      </c>
      <c r="S7" s="28">
        <v>294.56</v>
      </c>
      <c r="T7" s="28">
        <v>270.89999999999998</v>
      </c>
      <c r="U7" s="28">
        <v>260</v>
      </c>
      <c r="V7" s="28">
        <v>252.22</v>
      </c>
      <c r="W7" s="28">
        <v>251.09</v>
      </c>
      <c r="X7" s="28">
        <v>251.83</v>
      </c>
      <c r="Y7" s="28">
        <v>205.64</v>
      </c>
      <c r="Z7" s="29"/>
      <c r="AA7" s="30">
        <f>IF(SUM(B7:Z7)&lt;&gt;0,AVERAGEIF(B7:Z7,"&lt;&gt;"""),"")</f>
        <v>248.88291666666672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780</v>
      </c>
      <c r="C10" s="42">
        <v>780</v>
      </c>
      <c r="D10" s="42">
        <v>780</v>
      </c>
      <c r="E10" s="42">
        <v>780</v>
      </c>
      <c r="F10" s="42">
        <v>780</v>
      </c>
      <c r="G10" s="42">
        <v>780</v>
      </c>
      <c r="H10" s="42">
        <v>780</v>
      </c>
      <c r="I10" s="42">
        <v>780</v>
      </c>
      <c r="J10" s="42">
        <v>780</v>
      </c>
      <c r="K10" s="42">
        <v>780</v>
      </c>
      <c r="L10" s="42">
        <v>780</v>
      </c>
      <c r="M10" s="42">
        <v>780</v>
      </c>
      <c r="N10" s="42">
        <v>780</v>
      </c>
      <c r="O10" s="42">
        <v>780</v>
      </c>
      <c r="P10" s="42">
        <v>780</v>
      </c>
      <c r="Q10" s="42">
        <v>790</v>
      </c>
      <c r="R10" s="42">
        <v>810</v>
      </c>
      <c r="S10" s="42">
        <v>810</v>
      </c>
      <c r="T10" s="42">
        <v>826</v>
      </c>
      <c r="U10" s="42">
        <v>826</v>
      </c>
      <c r="V10" s="42">
        <v>826</v>
      </c>
      <c r="W10" s="42">
        <v>826</v>
      </c>
      <c r="X10" s="42">
        <v>800</v>
      </c>
      <c r="Y10" s="42">
        <v>800</v>
      </c>
      <c r="Z10" s="43"/>
      <c r="AA10" s="44">
        <f t="shared" ref="AA10:AA15" si="0">SUM(B10:Z10)</f>
        <v>19014</v>
      </c>
    </row>
    <row r="11" spans="1:27" ht="24.95" customHeight="1" x14ac:dyDescent="0.2">
      <c r="A11" s="45" t="s">
        <v>7</v>
      </c>
      <c r="B11" s="46">
        <v>246</v>
      </c>
      <c r="C11" s="47">
        <v>231</v>
      </c>
      <c r="D11" s="47">
        <v>224</v>
      </c>
      <c r="E11" s="47">
        <v>219</v>
      </c>
      <c r="F11" s="47">
        <v>224</v>
      </c>
      <c r="G11" s="47">
        <v>253</v>
      </c>
      <c r="H11" s="47">
        <v>278</v>
      </c>
      <c r="I11" s="47">
        <v>278</v>
      </c>
      <c r="J11" s="47">
        <v>278</v>
      </c>
      <c r="K11" s="47">
        <v>278</v>
      </c>
      <c r="L11" s="47">
        <v>278</v>
      </c>
      <c r="M11" s="47">
        <v>278</v>
      </c>
      <c r="N11" s="47">
        <v>278</v>
      </c>
      <c r="O11" s="47">
        <v>272</v>
      </c>
      <c r="P11" s="47">
        <v>278</v>
      </c>
      <c r="Q11" s="47">
        <v>278</v>
      </c>
      <c r="R11" s="47">
        <v>278</v>
      </c>
      <c r="S11" s="47">
        <v>285.64999999999998</v>
      </c>
      <c r="T11" s="47">
        <v>306.14999999999998</v>
      </c>
      <c r="U11" s="47">
        <v>285.64999999999998</v>
      </c>
      <c r="V11" s="47">
        <v>278</v>
      </c>
      <c r="W11" s="47">
        <v>278</v>
      </c>
      <c r="X11" s="47">
        <v>258.64999999999998</v>
      </c>
      <c r="Y11" s="47">
        <v>263.64999999999998</v>
      </c>
      <c r="Z11" s="48"/>
      <c r="AA11" s="49">
        <f t="shared" si="0"/>
        <v>6404.7499999999982</v>
      </c>
    </row>
    <row r="12" spans="1:27" ht="24.95" customHeight="1" x14ac:dyDescent="0.2">
      <c r="A12" s="50" t="s">
        <v>8</v>
      </c>
      <c r="B12" s="51">
        <v>1663.9</v>
      </c>
      <c r="C12" s="52">
        <v>1326.1559999999999</v>
      </c>
      <c r="D12" s="52">
        <v>1189.42</v>
      </c>
      <c r="E12" s="52">
        <v>1143.9000000000001</v>
      </c>
      <c r="F12" s="52">
        <v>1143.9000000000001</v>
      </c>
      <c r="G12" s="52">
        <v>1329.999</v>
      </c>
      <c r="H12" s="52">
        <v>1839.953</v>
      </c>
      <c r="I12" s="52">
        <v>2676.951</v>
      </c>
      <c r="J12" s="52">
        <v>2702.9879999999998</v>
      </c>
      <c r="K12" s="52">
        <v>2652.2640000000001</v>
      </c>
      <c r="L12" s="52">
        <v>2305.029</v>
      </c>
      <c r="M12" s="52">
        <v>2294.424</v>
      </c>
      <c r="N12" s="52">
        <v>2243.37</v>
      </c>
      <c r="O12" s="52">
        <v>2245.9589999999998</v>
      </c>
      <c r="P12" s="52">
        <v>2697.9009999999998</v>
      </c>
      <c r="Q12" s="52">
        <v>3188.8620000000001</v>
      </c>
      <c r="R12" s="52">
        <v>3590.4659999999999</v>
      </c>
      <c r="S12" s="52">
        <v>3614.8799999999997</v>
      </c>
      <c r="T12" s="52">
        <v>3320.375</v>
      </c>
      <c r="U12" s="52">
        <v>3258.0569999999998</v>
      </c>
      <c r="V12" s="52">
        <v>3077.7169999999996</v>
      </c>
      <c r="W12" s="52">
        <v>2437.7190000000001</v>
      </c>
      <c r="X12" s="52">
        <v>2146.7719999999999</v>
      </c>
      <c r="Y12" s="52">
        <v>1749</v>
      </c>
      <c r="Z12" s="53"/>
      <c r="AA12" s="54">
        <f t="shared" si="0"/>
        <v>55839.961999999985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106</v>
      </c>
      <c r="H13" s="52">
        <v>371</v>
      </c>
      <c r="I13" s="52">
        <v>371</v>
      </c>
      <c r="J13" s="52">
        <v>365</v>
      </c>
      <c r="K13" s="52">
        <v>379</v>
      </c>
      <c r="L13" s="52">
        <v>210</v>
      </c>
      <c r="M13" s="52">
        <v>96</v>
      </c>
      <c r="N13" s="52">
        <v>14</v>
      </c>
      <c r="O13" s="52"/>
      <c r="P13" s="52">
        <v>90</v>
      </c>
      <c r="Q13" s="52">
        <v>210</v>
      </c>
      <c r="R13" s="52">
        <v>434</v>
      </c>
      <c r="S13" s="52">
        <v>941.8</v>
      </c>
      <c r="T13" s="52">
        <v>1046.8</v>
      </c>
      <c r="U13" s="52">
        <v>1023.8</v>
      </c>
      <c r="V13" s="52">
        <v>830</v>
      </c>
      <c r="W13" s="52">
        <v>360</v>
      </c>
      <c r="X13" s="52">
        <v>30</v>
      </c>
      <c r="Y13" s="52"/>
      <c r="Z13" s="53"/>
      <c r="AA13" s="54">
        <f t="shared" si="0"/>
        <v>6878.4000000000005</v>
      </c>
    </row>
    <row r="14" spans="1:27" ht="24.95" customHeight="1" x14ac:dyDescent="0.2">
      <c r="A14" s="55" t="s">
        <v>10</v>
      </c>
      <c r="B14" s="56">
        <v>1042.6959999999999</v>
      </c>
      <c r="C14" s="57">
        <v>1104.3610000000001</v>
      </c>
      <c r="D14" s="57">
        <v>1219.375</v>
      </c>
      <c r="E14" s="57">
        <v>1305.28</v>
      </c>
      <c r="F14" s="57">
        <v>1363.1209999999999</v>
      </c>
      <c r="G14" s="57">
        <v>1356.0340000000001</v>
      </c>
      <c r="H14" s="57">
        <v>1319.8430000000003</v>
      </c>
      <c r="I14" s="57">
        <v>1580.7089999999996</v>
      </c>
      <c r="J14" s="57">
        <v>2237.7220000000002</v>
      </c>
      <c r="K14" s="57">
        <v>2759.3409999999999</v>
      </c>
      <c r="L14" s="57">
        <v>3049.3260000000014</v>
      </c>
      <c r="M14" s="57">
        <v>3144.9539999999993</v>
      </c>
      <c r="N14" s="57">
        <v>3023.9230000000002</v>
      </c>
      <c r="O14" s="57">
        <v>2703.0049999999997</v>
      </c>
      <c r="P14" s="57">
        <v>2202.7569999999996</v>
      </c>
      <c r="Q14" s="57">
        <v>1539.6180000000004</v>
      </c>
      <c r="R14" s="57">
        <v>1080.5230000000001</v>
      </c>
      <c r="S14" s="57">
        <v>1172.3789999999999</v>
      </c>
      <c r="T14" s="57">
        <v>1408.4480000000001</v>
      </c>
      <c r="U14" s="57">
        <v>1644.7040000000004</v>
      </c>
      <c r="V14" s="57">
        <v>1842.165</v>
      </c>
      <c r="W14" s="57">
        <v>1987.3009999999997</v>
      </c>
      <c r="X14" s="57">
        <v>2050.5080000000003</v>
      </c>
      <c r="Y14" s="57">
        <v>2098.5849999999996</v>
      </c>
      <c r="Z14" s="58"/>
      <c r="AA14" s="59">
        <f t="shared" si="0"/>
        <v>44236.678</v>
      </c>
    </row>
    <row r="15" spans="1:27" ht="24.95" customHeight="1" x14ac:dyDescent="0.2">
      <c r="A15" s="55" t="s">
        <v>11</v>
      </c>
      <c r="B15" s="56">
        <v>47</v>
      </c>
      <c r="C15" s="57">
        <v>42</v>
      </c>
      <c r="D15" s="57">
        <v>41</v>
      </c>
      <c r="E15" s="57">
        <v>41</v>
      </c>
      <c r="F15" s="57">
        <v>44</v>
      </c>
      <c r="G15" s="57">
        <v>50</v>
      </c>
      <c r="H15" s="57">
        <v>56</v>
      </c>
      <c r="I15" s="57">
        <v>75</v>
      </c>
      <c r="J15" s="57">
        <v>91</v>
      </c>
      <c r="K15" s="57">
        <v>101</v>
      </c>
      <c r="L15" s="57">
        <v>108</v>
      </c>
      <c r="M15" s="57">
        <v>111</v>
      </c>
      <c r="N15" s="57">
        <v>111</v>
      </c>
      <c r="O15" s="57">
        <v>112</v>
      </c>
      <c r="P15" s="57">
        <v>103</v>
      </c>
      <c r="Q15" s="57">
        <v>91</v>
      </c>
      <c r="R15" s="57">
        <v>79</v>
      </c>
      <c r="S15" s="57">
        <v>75</v>
      </c>
      <c r="T15" s="57">
        <v>75</v>
      </c>
      <c r="U15" s="57">
        <v>74</v>
      </c>
      <c r="V15" s="57">
        <v>70</v>
      </c>
      <c r="W15" s="57">
        <v>65</v>
      </c>
      <c r="X15" s="57">
        <v>59</v>
      </c>
      <c r="Y15" s="57">
        <v>53</v>
      </c>
      <c r="Z15" s="58"/>
      <c r="AA15" s="59">
        <f t="shared" si="0"/>
        <v>1774</v>
      </c>
    </row>
    <row r="16" spans="1:27" ht="30" customHeight="1" thickBot="1" x14ac:dyDescent="0.25">
      <c r="A16" s="60" t="s">
        <v>12</v>
      </c>
      <c r="B16" s="61">
        <f>IF(LEN(B$2)&gt;0,SUM(B10:B15),"")</f>
        <v>3779.596</v>
      </c>
      <c r="C16" s="62">
        <f t="shared" ref="C16:Z16" si="1">IF(LEN(C$2)&gt;0,SUM(C10:C15),"")</f>
        <v>3483.5169999999998</v>
      </c>
      <c r="D16" s="62">
        <f t="shared" si="1"/>
        <v>3453.7950000000001</v>
      </c>
      <c r="E16" s="62">
        <f t="shared" si="1"/>
        <v>3489.1800000000003</v>
      </c>
      <c r="F16" s="62">
        <f t="shared" si="1"/>
        <v>3555.0209999999997</v>
      </c>
      <c r="G16" s="62">
        <f t="shared" si="1"/>
        <v>3875.0329999999999</v>
      </c>
      <c r="H16" s="62">
        <f t="shared" si="1"/>
        <v>4644.7960000000003</v>
      </c>
      <c r="I16" s="62">
        <f t="shared" si="1"/>
        <v>5761.66</v>
      </c>
      <c r="J16" s="62">
        <f t="shared" si="1"/>
        <v>6454.7099999999991</v>
      </c>
      <c r="K16" s="62">
        <f t="shared" si="1"/>
        <v>6949.6049999999996</v>
      </c>
      <c r="L16" s="62">
        <f t="shared" si="1"/>
        <v>6730.3550000000014</v>
      </c>
      <c r="M16" s="62">
        <f t="shared" si="1"/>
        <v>6704.3779999999988</v>
      </c>
      <c r="N16" s="62">
        <f t="shared" si="1"/>
        <v>6450.2929999999997</v>
      </c>
      <c r="O16" s="62">
        <f t="shared" si="1"/>
        <v>6112.9639999999999</v>
      </c>
      <c r="P16" s="62">
        <f t="shared" si="1"/>
        <v>6151.6579999999994</v>
      </c>
      <c r="Q16" s="62">
        <f t="shared" si="1"/>
        <v>6097.4800000000005</v>
      </c>
      <c r="R16" s="62">
        <f t="shared" si="1"/>
        <v>6271.9890000000005</v>
      </c>
      <c r="S16" s="62">
        <f t="shared" si="1"/>
        <v>6899.7089999999998</v>
      </c>
      <c r="T16" s="62">
        <f t="shared" si="1"/>
        <v>6982.7730000000001</v>
      </c>
      <c r="U16" s="62">
        <f t="shared" si="1"/>
        <v>7112.2110000000011</v>
      </c>
      <c r="V16" s="62">
        <f t="shared" si="1"/>
        <v>6923.8819999999996</v>
      </c>
      <c r="W16" s="62">
        <f t="shared" si="1"/>
        <v>5954.0199999999995</v>
      </c>
      <c r="X16" s="62">
        <f t="shared" si="1"/>
        <v>5344.93</v>
      </c>
      <c r="Y16" s="62">
        <f t="shared" si="1"/>
        <v>4964.2349999999997</v>
      </c>
      <c r="Z16" s="63" t="str">
        <f t="shared" si="1"/>
        <v/>
      </c>
      <c r="AA16" s="64">
        <f>SUM(AA10:AA15)</f>
        <v>134147.78999999998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1189.9000000000001</v>
      </c>
      <c r="C28" s="72">
        <v>1204.9000000000001</v>
      </c>
      <c r="D28" s="72">
        <v>1258.9000000000001</v>
      </c>
      <c r="E28" s="72">
        <v>1316.9</v>
      </c>
      <c r="F28" s="72">
        <v>1343.9</v>
      </c>
      <c r="G28" s="72">
        <v>1468.9</v>
      </c>
      <c r="H28" s="72">
        <v>1759.9</v>
      </c>
      <c r="I28" s="72">
        <v>2050.9</v>
      </c>
      <c r="J28" s="72">
        <v>2455.9</v>
      </c>
      <c r="K28" s="72">
        <v>2884.9</v>
      </c>
      <c r="L28" s="72">
        <v>2914.9</v>
      </c>
      <c r="M28" s="72">
        <v>2841.9</v>
      </c>
      <c r="N28" s="72">
        <v>2699.9</v>
      </c>
      <c r="O28" s="72">
        <v>2479.9</v>
      </c>
      <c r="P28" s="72">
        <v>2241.9</v>
      </c>
      <c r="Q28" s="72">
        <v>1903.9</v>
      </c>
      <c r="R28" s="72">
        <v>1816.9</v>
      </c>
      <c r="S28" s="72">
        <v>2295.5500000000002</v>
      </c>
      <c r="T28" s="72">
        <v>2499.0500000000002</v>
      </c>
      <c r="U28" s="72">
        <v>2562.5500000000002</v>
      </c>
      <c r="V28" s="72">
        <v>2537.9</v>
      </c>
      <c r="W28" s="72">
        <v>2059.9</v>
      </c>
      <c r="X28" s="72">
        <v>1772.55</v>
      </c>
      <c r="Y28" s="72">
        <v>1770.55</v>
      </c>
      <c r="Z28" s="73"/>
      <c r="AA28" s="74">
        <f>SUM(B28:Z28)</f>
        <v>49332.350000000028</v>
      </c>
    </row>
    <row r="29" spans="1:27" ht="24.95" customHeight="1" x14ac:dyDescent="0.2">
      <c r="A29" s="75" t="s">
        <v>23</v>
      </c>
      <c r="B29" s="76">
        <v>1196.7280000000001</v>
      </c>
      <c r="C29" s="77">
        <v>1391.617</v>
      </c>
      <c r="D29" s="77">
        <v>1306.134</v>
      </c>
      <c r="E29" s="77">
        <v>1267.28</v>
      </c>
      <c r="F29" s="77">
        <v>1299.1210000000001</v>
      </c>
      <c r="G29" s="77">
        <v>1539.0329999999999</v>
      </c>
      <c r="H29" s="77">
        <v>1800.796</v>
      </c>
      <c r="I29" s="77">
        <v>2067.66</v>
      </c>
      <c r="J29" s="77">
        <v>2275.71</v>
      </c>
      <c r="K29" s="77">
        <v>2230.605</v>
      </c>
      <c r="L29" s="77">
        <v>1966.355</v>
      </c>
      <c r="M29" s="77">
        <v>1964.3779999999999</v>
      </c>
      <c r="N29" s="77">
        <v>1877.2929999999999</v>
      </c>
      <c r="O29" s="77">
        <v>1741.9639999999999</v>
      </c>
      <c r="P29" s="77">
        <v>1925.6579999999999</v>
      </c>
      <c r="Q29" s="77">
        <v>2124.48</v>
      </c>
      <c r="R29" s="77">
        <v>2353.989</v>
      </c>
      <c r="S29" s="77">
        <v>2445.0590000000002</v>
      </c>
      <c r="T29" s="77">
        <v>2234.623</v>
      </c>
      <c r="U29" s="77">
        <v>2338.5610000000001</v>
      </c>
      <c r="V29" s="77">
        <v>1945.8820000000001</v>
      </c>
      <c r="W29" s="77">
        <v>1471.02</v>
      </c>
      <c r="X29" s="77">
        <v>1506.28</v>
      </c>
      <c r="Y29" s="77">
        <v>1184.585</v>
      </c>
      <c r="Z29" s="78"/>
      <c r="AA29" s="79">
        <f>SUM(B29:Z29)</f>
        <v>43454.810999999994</v>
      </c>
    </row>
    <row r="30" spans="1:27" ht="24.95" customHeight="1" x14ac:dyDescent="0.2">
      <c r="A30" s="82" t="s">
        <v>24</v>
      </c>
      <c r="B30" s="80">
        <v>2181</v>
      </c>
      <c r="C30" s="81">
        <v>1768</v>
      </c>
      <c r="D30" s="81">
        <v>1768</v>
      </c>
      <c r="E30" s="81">
        <v>1728</v>
      </c>
      <c r="F30" s="81">
        <v>1728</v>
      </c>
      <c r="G30" s="81">
        <v>1773.1</v>
      </c>
      <c r="H30" s="81">
        <v>2015.1</v>
      </c>
      <c r="I30" s="81">
        <v>2563.1</v>
      </c>
      <c r="J30" s="81">
        <v>2563.1</v>
      </c>
      <c r="K30" s="81">
        <v>2563.1</v>
      </c>
      <c r="L30" s="81">
        <v>2563.1</v>
      </c>
      <c r="M30" s="81">
        <v>2563.1</v>
      </c>
      <c r="N30" s="81">
        <v>2563.1</v>
      </c>
      <c r="O30" s="81">
        <v>2569.1</v>
      </c>
      <c r="P30" s="81">
        <v>2700.1</v>
      </c>
      <c r="Q30" s="81">
        <v>2925.1</v>
      </c>
      <c r="R30" s="81">
        <v>2995.1</v>
      </c>
      <c r="S30" s="81">
        <v>2995.1</v>
      </c>
      <c r="T30" s="81">
        <v>2995.1</v>
      </c>
      <c r="U30" s="81">
        <v>2995.1</v>
      </c>
      <c r="V30" s="81">
        <v>2995.1</v>
      </c>
      <c r="W30" s="81">
        <v>2853.1</v>
      </c>
      <c r="X30" s="81">
        <v>2559.1</v>
      </c>
      <c r="Y30" s="81">
        <v>2333.1</v>
      </c>
      <c r="Z30" s="83"/>
      <c r="AA30" s="84">
        <f>SUM(B30:Z30)</f>
        <v>59254.89999999998</v>
      </c>
    </row>
    <row r="31" spans="1:27" ht="30" customHeight="1" thickBot="1" x14ac:dyDescent="0.25">
      <c r="A31" s="60" t="s">
        <v>25</v>
      </c>
      <c r="B31" s="61">
        <f>IF(LEN(B$2)&gt;0,SUM(B28:B30),"")</f>
        <v>4567.6280000000006</v>
      </c>
      <c r="C31" s="62">
        <f t="shared" ref="C31:Z31" si="4">IF(LEN(C$2)&gt;0,SUM(C28:C30),"")</f>
        <v>4364.5169999999998</v>
      </c>
      <c r="D31" s="62">
        <f t="shared" si="4"/>
        <v>4333.0339999999997</v>
      </c>
      <c r="E31" s="62">
        <f t="shared" si="4"/>
        <v>4312.18</v>
      </c>
      <c r="F31" s="62">
        <f t="shared" si="4"/>
        <v>4371.0210000000006</v>
      </c>
      <c r="G31" s="62">
        <f t="shared" si="4"/>
        <v>4781.0329999999994</v>
      </c>
      <c r="H31" s="62">
        <f t="shared" si="4"/>
        <v>5575.7960000000003</v>
      </c>
      <c r="I31" s="62">
        <f t="shared" si="4"/>
        <v>6681.66</v>
      </c>
      <c r="J31" s="62">
        <f t="shared" si="4"/>
        <v>7294.7100000000009</v>
      </c>
      <c r="K31" s="62">
        <f t="shared" si="4"/>
        <v>7678.6049999999996</v>
      </c>
      <c r="L31" s="62">
        <f t="shared" si="4"/>
        <v>7444.3549999999996</v>
      </c>
      <c r="M31" s="62">
        <f t="shared" si="4"/>
        <v>7369.3780000000006</v>
      </c>
      <c r="N31" s="62">
        <f t="shared" si="4"/>
        <v>7140.2929999999997</v>
      </c>
      <c r="O31" s="62">
        <f t="shared" si="4"/>
        <v>6790.9639999999999</v>
      </c>
      <c r="P31" s="62">
        <f t="shared" si="4"/>
        <v>6867.6579999999994</v>
      </c>
      <c r="Q31" s="62">
        <f t="shared" si="4"/>
        <v>6953.48</v>
      </c>
      <c r="R31" s="62">
        <f t="shared" si="4"/>
        <v>7165.9889999999996</v>
      </c>
      <c r="S31" s="62">
        <f t="shared" si="4"/>
        <v>7735.7090000000007</v>
      </c>
      <c r="T31" s="62">
        <f t="shared" si="4"/>
        <v>7728.773000000001</v>
      </c>
      <c r="U31" s="62">
        <f t="shared" si="4"/>
        <v>7896.2110000000011</v>
      </c>
      <c r="V31" s="62">
        <f t="shared" si="4"/>
        <v>7478.8819999999996</v>
      </c>
      <c r="W31" s="62">
        <f t="shared" si="4"/>
        <v>6384.02</v>
      </c>
      <c r="X31" s="62">
        <f t="shared" si="4"/>
        <v>5837.93</v>
      </c>
      <c r="Y31" s="62">
        <f t="shared" si="4"/>
        <v>5288.2350000000006</v>
      </c>
      <c r="Z31" s="63" t="str">
        <f t="shared" si="4"/>
        <v/>
      </c>
      <c r="AA31" s="64">
        <f>SUM(AA28:AA30)</f>
        <v>152042.06099999999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285.03200000000004</v>
      </c>
      <c r="C34" s="95">
        <v>389</v>
      </c>
      <c r="D34" s="95">
        <v>367.23900000000003</v>
      </c>
      <c r="E34" s="95">
        <v>310</v>
      </c>
      <c r="F34" s="95">
        <v>301</v>
      </c>
      <c r="G34" s="95">
        <v>405</v>
      </c>
      <c r="H34" s="95">
        <v>414</v>
      </c>
      <c r="I34" s="95">
        <v>402</v>
      </c>
      <c r="J34" s="95">
        <v>338</v>
      </c>
      <c r="K34" s="95">
        <v>323</v>
      </c>
      <c r="L34" s="95">
        <v>318</v>
      </c>
      <c r="M34" s="95">
        <v>269</v>
      </c>
      <c r="N34" s="95">
        <v>299</v>
      </c>
      <c r="O34" s="95">
        <v>282</v>
      </c>
      <c r="P34" s="95">
        <v>335</v>
      </c>
      <c r="Q34" s="95">
        <v>335</v>
      </c>
      <c r="R34" s="95">
        <v>383</v>
      </c>
      <c r="S34" s="95">
        <v>343</v>
      </c>
      <c r="T34" s="95">
        <v>301</v>
      </c>
      <c r="U34" s="95">
        <v>316</v>
      </c>
      <c r="V34" s="95">
        <v>233</v>
      </c>
      <c r="W34" s="95">
        <v>76</v>
      </c>
      <c r="X34" s="95">
        <v>86</v>
      </c>
      <c r="Y34" s="95">
        <v>45</v>
      </c>
      <c r="Z34" s="96"/>
      <c r="AA34" s="74">
        <f t="shared" ref="AA34:AA39" si="5">SUM(B34:Z34)</f>
        <v>7155.2710000000006</v>
      </c>
    </row>
    <row r="35" spans="1:27" ht="24.95" customHeight="1" x14ac:dyDescent="0.2">
      <c r="A35" s="97" t="s">
        <v>28</v>
      </c>
      <c r="B35" s="98">
        <v>431</v>
      </c>
      <c r="C35" s="99">
        <v>420</v>
      </c>
      <c r="D35" s="99">
        <v>440</v>
      </c>
      <c r="E35" s="99">
        <v>441</v>
      </c>
      <c r="F35" s="99">
        <v>443</v>
      </c>
      <c r="G35" s="99">
        <v>429</v>
      </c>
      <c r="H35" s="99">
        <v>445</v>
      </c>
      <c r="I35" s="99">
        <v>446</v>
      </c>
      <c r="J35" s="99">
        <v>430</v>
      </c>
      <c r="K35" s="99">
        <v>334</v>
      </c>
      <c r="L35" s="99">
        <v>324</v>
      </c>
      <c r="M35" s="99">
        <v>324</v>
      </c>
      <c r="N35" s="99">
        <v>319</v>
      </c>
      <c r="O35" s="99">
        <v>324</v>
      </c>
      <c r="P35" s="99">
        <v>309</v>
      </c>
      <c r="Q35" s="99">
        <v>449</v>
      </c>
      <c r="R35" s="99">
        <v>439</v>
      </c>
      <c r="S35" s="99">
        <v>421</v>
      </c>
      <c r="T35" s="99">
        <v>373</v>
      </c>
      <c r="U35" s="99">
        <v>396</v>
      </c>
      <c r="V35" s="99">
        <v>250</v>
      </c>
      <c r="W35" s="99">
        <v>282</v>
      </c>
      <c r="X35" s="99">
        <v>335</v>
      </c>
      <c r="Y35" s="99">
        <v>207</v>
      </c>
      <c r="Z35" s="100"/>
      <c r="AA35" s="79">
        <f t="shared" si="5"/>
        <v>9011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667</v>
      </c>
      <c r="E36" s="99">
        <v>669</v>
      </c>
      <c r="F36" s="99">
        <v>667</v>
      </c>
      <c r="G36" s="99">
        <v>669</v>
      </c>
      <c r="H36" s="99">
        <v>669</v>
      </c>
      <c r="I36" s="99">
        <v>419.7</v>
      </c>
      <c r="J36" s="99">
        <v>402.5</v>
      </c>
      <c r="K36" s="99">
        <v>153.30000000000001</v>
      </c>
      <c r="L36" s="99">
        <v>307.7</v>
      </c>
      <c r="M36" s="99">
        <v>323</v>
      </c>
      <c r="N36" s="99">
        <v>428.3</v>
      </c>
      <c r="O36" s="99">
        <v>471.8</v>
      </c>
      <c r="P36" s="99">
        <v>388.1</v>
      </c>
      <c r="Q36" s="99">
        <v>332.7</v>
      </c>
      <c r="R36" s="99">
        <v>207.8</v>
      </c>
      <c r="S36" s="99">
        <v>482.3</v>
      </c>
      <c r="T36" s="99">
        <v>669</v>
      </c>
      <c r="U36" s="99">
        <v>669</v>
      </c>
      <c r="V36" s="99">
        <v>669</v>
      </c>
      <c r="W36" s="99">
        <v>536.9</v>
      </c>
      <c r="X36" s="99">
        <v>669</v>
      </c>
      <c r="Y36" s="99">
        <v>669</v>
      </c>
      <c r="Z36" s="100"/>
      <c r="AA36" s="79">
        <f t="shared" si="5"/>
        <v>12440.1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414.8</v>
      </c>
      <c r="F38" s="99">
        <v>496.5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110.3</v>
      </c>
      <c r="V38" s="99">
        <v>21.9</v>
      </c>
      <c r="W38" s="99">
        <v>500</v>
      </c>
      <c r="X38" s="99">
        <v>500</v>
      </c>
      <c r="Y38" s="99">
        <v>500</v>
      </c>
      <c r="Z38" s="100"/>
      <c r="AA38" s="79">
        <f t="shared" si="5"/>
        <v>11043.499999999998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1916.0320000000002</v>
      </c>
      <c r="C39" s="88">
        <f t="shared" si="6"/>
        <v>2009</v>
      </c>
      <c r="D39" s="88">
        <f t="shared" si="6"/>
        <v>2024.239</v>
      </c>
      <c r="E39" s="88">
        <f t="shared" si="6"/>
        <v>1884.8</v>
      </c>
      <c r="F39" s="88">
        <f t="shared" si="6"/>
        <v>1957.5</v>
      </c>
      <c r="G39" s="88">
        <f t="shared" si="6"/>
        <v>2053</v>
      </c>
      <c r="H39" s="88">
        <f t="shared" si="6"/>
        <v>2078</v>
      </c>
      <c r="I39" s="88">
        <f t="shared" si="6"/>
        <v>1817.7</v>
      </c>
      <c r="J39" s="88">
        <f t="shared" si="6"/>
        <v>1720.5</v>
      </c>
      <c r="K39" s="88">
        <f t="shared" si="6"/>
        <v>1360.3</v>
      </c>
      <c r="L39" s="88">
        <f t="shared" si="6"/>
        <v>1499.7</v>
      </c>
      <c r="M39" s="88">
        <f t="shared" si="6"/>
        <v>1466</v>
      </c>
      <c r="N39" s="88">
        <f t="shared" si="6"/>
        <v>1596.3</v>
      </c>
      <c r="O39" s="88">
        <f t="shared" si="6"/>
        <v>1627.8</v>
      </c>
      <c r="P39" s="88">
        <f t="shared" si="6"/>
        <v>1582.1</v>
      </c>
      <c r="Q39" s="88">
        <f t="shared" si="6"/>
        <v>1666.7</v>
      </c>
      <c r="R39" s="88">
        <f t="shared" si="6"/>
        <v>1579.8</v>
      </c>
      <c r="S39" s="88">
        <f t="shared" si="6"/>
        <v>1796.3</v>
      </c>
      <c r="T39" s="88">
        <f t="shared" si="6"/>
        <v>1893</v>
      </c>
      <c r="U39" s="88">
        <f t="shared" si="6"/>
        <v>1541.3</v>
      </c>
      <c r="V39" s="88">
        <f t="shared" si="6"/>
        <v>1223.9000000000001</v>
      </c>
      <c r="W39" s="88">
        <f t="shared" si="6"/>
        <v>1444.9</v>
      </c>
      <c r="X39" s="88">
        <f t="shared" si="6"/>
        <v>1640</v>
      </c>
      <c r="Y39" s="88">
        <f t="shared" si="6"/>
        <v>1471</v>
      </c>
      <c r="Z39" s="89" t="str">
        <f t="shared" si="6"/>
        <v/>
      </c>
      <c r="AA39" s="90">
        <f t="shared" si="5"/>
        <v>40849.870999999999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628</v>
      </c>
      <c r="C44" s="99">
        <v>628</v>
      </c>
      <c r="D44" s="99">
        <v>645</v>
      </c>
      <c r="E44" s="99">
        <v>647</v>
      </c>
      <c r="F44" s="99">
        <v>645</v>
      </c>
      <c r="G44" s="99">
        <v>647</v>
      </c>
      <c r="H44" s="99">
        <v>647</v>
      </c>
      <c r="I44" s="99">
        <v>397.7</v>
      </c>
      <c r="J44" s="99">
        <v>380.5</v>
      </c>
      <c r="K44" s="99">
        <v>131.30000000000001</v>
      </c>
      <c r="L44" s="99">
        <v>285.7</v>
      </c>
      <c r="M44" s="99">
        <v>301</v>
      </c>
      <c r="N44" s="99">
        <v>406.3</v>
      </c>
      <c r="O44" s="99">
        <v>449.8</v>
      </c>
      <c r="P44" s="99">
        <v>366.1</v>
      </c>
      <c r="Q44" s="99">
        <v>310.7</v>
      </c>
      <c r="R44" s="99">
        <v>185.8</v>
      </c>
      <c r="S44" s="99">
        <v>460.3</v>
      </c>
      <c r="T44" s="99">
        <v>647</v>
      </c>
      <c r="U44" s="99">
        <v>647</v>
      </c>
      <c r="V44" s="99">
        <v>647</v>
      </c>
      <c r="W44" s="99">
        <v>514.9</v>
      </c>
      <c r="X44" s="99">
        <v>647</v>
      </c>
      <c r="Y44" s="99">
        <v>647</v>
      </c>
      <c r="Z44" s="100"/>
      <c r="AA44" s="79">
        <f t="shared" si="7"/>
        <v>11912.1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414.8</v>
      </c>
      <c r="F46" s="99">
        <v>496.5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110.3</v>
      </c>
      <c r="V46" s="99">
        <v>21.9</v>
      </c>
      <c r="W46" s="99">
        <v>500</v>
      </c>
      <c r="X46" s="99">
        <v>500</v>
      </c>
      <c r="Y46" s="99">
        <v>500</v>
      </c>
      <c r="Z46" s="100"/>
      <c r="AA46" s="79">
        <f t="shared" si="7"/>
        <v>11043.499999999998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1128</v>
      </c>
      <c r="C48" s="88">
        <f t="shared" ref="C48:Z48" si="8">IF(LEN(C$2)&gt;0,SUM(C42:C47),"")</f>
        <v>1128</v>
      </c>
      <c r="D48" s="88">
        <f t="shared" si="8"/>
        <v>1145</v>
      </c>
      <c r="E48" s="88">
        <f t="shared" si="8"/>
        <v>1061.8</v>
      </c>
      <c r="F48" s="88">
        <f t="shared" si="8"/>
        <v>1141.5</v>
      </c>
      <c r="G48" s="88">
        <f t="shared" si="8"/>
        <v>1147</v>
      </c>
      <c r="H48" s="88">
        <f t="shared" si="8"/>
        <v>1147</v>
      </c>
      <c r="I48" s="88">
        <f t="shared" si="8"/>
        <v>897.7</v>
      </c>
      <c r="J48" s="88">
        <f t="shared" si="8"/>
        <v>880.5</v>
      </c>
      <c r="K48" s="88">
        <f t="shared" si="8"/>
        <v>631.29999999999995</v>
      </c>
      <c r="L48" s="88">
        <f t="shared" si="8"/>
        <v>785.7</v>
      </c>
      <c r="M48" s="88">
        <f t="shared" si="8"/>
        <v>801</v>
      </c>
      <c r="N48" s="88">
        <f t="shared" si="8"/>
        <v>906.3</v>
      </c>
      <c r="O48" s="88">
        <f t="shared" si="8"/>
        <v>949.8</v>
      </c>
      <c r="P48" s="88">
        <f t="shared" si="8"/>
        <v>866.1</v>
      </c>
      <c r="Q48" s="88">
        <f t="shared" si="8"/>
        <v>810.7</v>
      </c>
      <c r="R48" s="88">
        <f t="shared" si="8"/>
        <v>685.8</v>
      </c>
      <c r="S48" s="88">
        <f t="shared" si="8"/>
        <v>960.3</v>
      </c>
      <c r="T48" s="88">
        <f t="shared" si="8"/>
        <v>1147</v>
      </c>
      <c r="U48" s="88">
        <f t="shared" si="8"/>
        <v>757.3</v>
      </c>
      <c r="V48" s="88">
        <f t="shared" si="8"/>
        <v>668.9</v>
      </c>
      <c r="W48" s="88">
        <f t="shared" si="8"/>
        <v>1014.9</v>
      </c>
      <c r="X48" s="88">
        <f t="shared" si="8"/>
        <v>1147</v>
      </c>
      <c r="Y48" s="88">
        <f t="shared" si="8"/>
        <v>1147</v>
      </c>
      <c r="Z48" s="89" t="str">
        <f t="shared" si="8"/>
        <v/>
      </c>
      <c r="AA48" s="90">
        <f t="shared" si="7"/>
        <v>22955.600000000002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5695.6280000000006</v>
      </c>
      <c r="C51" s="88">
        <f t="shared" si="10"/>
        <v>5492.5169999999998</v>
      </c>
      <c r="D51" s="88">
        <f t="shared" si="10"/>
        <v>5478.0339999999997</v>
      </c>
      <c r="E51" s="88">
        <f t="shared" si="10"/>
        <v>5373.9800000000005</v>
      </c>
      <c r="F51" s="88">
        <f t="shared" si="10"/>
        <v>5512.5209999999997</v>
      </c>
      <c r="G51" s="88">
        <f t="shared" si="10"/>
        <v>5928.0329999999994</v>
      </c>
      <c r="H51" s="88">
        <f t="shared" si="10"/>
        <v>6722.7960000000003</v>
      </c>
      <c r="I51" s="88">
        <f t="shared" si="10"/>
        <v>7579.36</v>
      </c>
      <c r="J51" s="88">
        <f t="shared" si="10"/>
        <v>8175.2099999999991</v>
      </c>
      <c r="K51" s="88">
        <f t="shared" si="10"/>
        <v>8309.9049999999988</v>
      </c>
      <c r="L51" s="88">
        <f t="shared" si="10"/>
        <v>8230.0550000000021</v>
      </c>
      <c r="M51" s="88">
        <f t="shared" si="10"/>
        <v>8170.3779999999988</v>
      </c>
      <c r="N51" s="88">
        <f t="shared" si="10"/>
        <v>8046.5929999999998</v>
      </c>
      <c r="O51" s="88">
        <f t="shared" si="10"/>
        <v>7740.7640000000001</v>
      </c>
      <c r="P51" s="88">
        <f t="shared" si="10"/>
        <v>7733.7579999999998</v>
      </c>
      <c r="Q51" s="88">
        <f t="shared" si="10"/>
        <v>7764.18</v>
      </c>
      <c r="R51" s="88">
        <f t="shared" si="10"/>
        <v>7851.7890000000007</v>
      </c>
      <c r="S51" s="88">
        <f t="shared" si="10"/>
        <v>8696.009</v>
      </c>
      <c r="T51" s="88">
        <f t="shared" si="10"/>
        <v>8875.773000000001</v>
      </c>
      <c r="U51" s="88">
        <f t="shared" si="10"/>
        <v>8653.5110000000004</v>
      </c>
      <c r="V51" s="88">
        <f t="shared" si="10"/>
        <v>8147.7819999999992</v>
      </c>
      <c r="W51" s="88">
        <f t="shared" si="10"/>
        <v>7398.92</v>
      </c>
      <c r="X51" s="88">
        <f t="shared" si="10"/>
        <v>6984.93</v>
      </c>
      <c r="Y51" s="88">
        <f t="shared" si="10"/>
        <v>6435.2349999999997</v>
      </c>
      <c r="Z51" s="89" t="str">
        <f t="shared" si="10"/>
        <v/>
      </c>
      <c r="AA51" s="105">
        <f>SUM(B51:Z51)</f>
        <v>174997.66099999999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5695.6280000000015</v>
      </c>
      <c r="C4" s="18">
        <v>5492.5169999999989</v>
      </c>
      <c r="D4" s="18">
        <v>5478.0340000000006</v>
      </c>
      <c r="E4" s="18">
        <v>5373.9389999999994</v>
      </c>
      <c r="F4" s="18">
        <v>5512.4880000000003</v>
      </c>
      <c r="G4" s="18">
        <v>5928.0330000000022</v>
      </c>
      <c r="H4" s="18">
        <v>6722.7959999999985</v>
      </c>
      <c r="I4" s="18">
        <v>7579.3189999999995</v>
      </c>
      <c r="J4" s="18">
        <v>8175.1960000000008</v>
      </c>
      <c r="K4" s="18">
        <v>8309.8849999999984</v>
      </c>
      <c r="L4" s="18">
        <v>8230.0140000000029</v>
      </c>
      <c r="M4" s="18">
        <v>8170.3719999999994</v>
      </c>
      <c r="N4" s="18">
        <v>8046.5569999999989</v>
      </c>
      <c r="O4" s="18">
        <v>7740.8079999999982</v>
      </c>
      <c r="P4" s="18">
        <v>7733.755000000001</v>
      </c>
      <c r="Q4" s="18">
        <v>7764.2029999999986</v>
      </c>
      <c r="R4" s="18">
        <v>7851.8090000000011</v>
      </c>
      <c r="S4" s="18">
        <v>8695.9689999999991</v>
      </c>
      <c r="T4" s="18">
        <v>8875.7730000000047</v>
      </c>
      <c r="U4" s="18">
        <v>8653.5210000000006</v>
      </c>
      <c r="V4" s="18">
        <v>8147.8249999999989</v>
      </c>
      <c r="W4" s="18">
        <v>7398.9289999999983</v>
      </c>
      <c r="X4" s="18">
        <v>6984.9299999999985</v>
      </c>
      <c r="Y4" s="18">
        <v>6435.2350000000024</v>
      </c>
      <c r="Z4" s="19"/>
      <c r="AA4" s="20">
        <f>SUM(B4:Z4)</f>
        <v>174997.53500000006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213.59</v>
      </c>
      <c r="C7" s="28">
        <v>250</v>
      </c>
      <c r="D7" s="28">
        <v>200.35</v>
      </c>
      <c r="E7" s="28">
        <v>193.21</v>
      </c>
      <c r="F7" s="28">
        <v>194</v>
      </c>
      <c r="G7" s="28">
        <v>249.67</v>
      </c>
      <c r="H7" s="28">
        <v>291</v>
      </c>
      <c r="I7" s="28">
        <v>269.97000000000003</v>
      </c>
      <c r="J7" s="28">
        <v>269.98</v>
      </c>
      <c r="K7" s="28">
        <v>259.91000000000003</v>
      </c>
      <c r="L7" s="28">
        <v>248.08</v>
      </c>
      <c r="M7" s="28">
        <v>243.42</v>
      </c>
      <c r="N7" s="28">
        <v>238.11</v>
      </c>
      <c r="O7" s="28">
        <v>237.8</v>
      </c>
      <c r="P7" s="28">
        <v>257.92</v>
      </c>
      <c r="Q7" s="28">
        <v>282.93</v>
      </c>
      <c r="R7" s="28">
        <v>287.01</v>
      </c>
      <c r="S7" s="28">
        <v>294.56</v>
      </c>
      <c r="T7" s="28">
        <v>270.89999999999998</v>
      </c>
      <c r="U7" s="28">
        <v>260</v>
      </c>
      <c r="V7" s="28">
        <v>252.22</v>
      </c>
      <c r="W7" s="28">
        <v>251.09</v>
      </c>
      <c r="X7" s="28">
        <v>251.83</v>
      </c>
      <c r="Y7" s="28">
        <v>205.64</v>
      </c>
      <c r="Z7" s="29"/>
      <c r="AA7" s="30">
        <f>IF(SUM(B7:Z7)&lt;&gt;0,AVERAGEIF(B7:Z7,"&lt;&gt;"""),"")</f>
        <v>248.88291666666672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878.32999999999993</v>
      </c>
      <c r="C19" s="72">
        <v>887.28899999999987</v>
      </c>
      <c r="D19" s="72">
        <v>873.279</v>
      </c>
      <c r="E19" s="72">
        <v>873.36099999999999</v>
      </c>
      <c r="F19" s="72">
        <v>876.471</v>
      </c>
      <c r="G19" s="72">
        <v>850.678</v>
      </c>
      <c r="H19" s="72">
        <v>862.58300000000008</v>
      </c>
      <c r="I19" s="72">
        <v>886.56099999999992</v>
      </c>
      <c r="J19" s="72">
        <v>877.62599999999998</v>
      </c>
      <c r="K19" s="72">
        <v>848.6579999999999</v>
      </c>
      <c r="L19" s="72">
        <v>807.67199999999991</v>
      </c>
      <c r="M19" s="72">
        <v>798.66099999999994</v>
      </c>
      <c r="N19" s="72">
        <v>785.59500000000003</v>
      </c>
      <c r="O19" s="72">
        <v>765.524</v>
      </c>
      <c r="P19" s="72">
        <v>765.4849999999999</v>
      </c>
      <c r="Q19" s="72">
        <v>802.51100000000008</v>
      </c>
      <c r="R19" s="72">
        <v>782.54899999999998</v>
      </c>
      <c r="S19" s="72">
        <v>774.56100000000004</v>
      </c>
      <c r="T19" s="72">
        <v>769.55600000000004</v>
      </c>
      <c r="U19" s="72">
        <v>752.51099999999997</v>
      </c>
      <c r="V19" s="72">
        <v>737.51099999999997</v>
      </c>
      <c r="W19" s="72">
        <v>741.48199999999997</v>
      </c>
      <c r="X19" s="72">
        <v>857.45999999999992</v>
      </c>
      <c r="Y19" s="72">
        <v>896.44299999999998</v>
      </c>
      <c r="Z19" s="73"/>
      <c r="AA19" s="74">
        <f t="shared" ref="AA19:AA24" si="2">SUM(B19:Z19)</f>
        <v>19752.356999999996</v>
      </c>
    </row>
    <row r="20" spans="1:27" ht="24.95" customHeight="1" x14ac:dyDescent="0.2">
      <c r="A20" s="75" t="s">
        <v>15</v>
      </c>
      <c r="B20" s="76">
        <v>889.87499999999989</v>
      </c>
      <c r="C20" s="77">
        <v>878.51000000000022</v>
      </c>
      <c r="D20" s="77">
        <v>889.86800000000005</v>
      </c>
      <c r="E20" s="77">
        <v>900.50600000000009</v>
      </c>
      <c r="F20" s="77">
        <v>956.82299999999998</v>
      </c>
      <c r="G20" s="77">
        <v>1131.5309999999999</v>
      </c>
      <c r="H20" s="77">
        <v>1359.5710000000001</v>
      </c>
      <c r="I20" s="77">
        <v>1547.3640000000003</v>
      </c>
      <c r="J20" s="77">
        <v>1635.703</v>
      </c>
      <c r="K20" s="77">
        <v>1638.0039999999997</v>
      </c>
      <c r="L20" s="77">
        <v>1614.819</v>
      </c>
      <c r="M20" s="77">
        <v>1593.2469999999998</v>
      </c>
      <c r="N20" s="77">
        <v>1568.682</v>
      </c>
      <c r="O20" s="77">
        <v>1507.4179999999999</v>
      </c>
      <c r="P20" s="77">
        <v>1433.1699999999996</v>
      </c>
      <c r="Q20" s="77">
        <v>1374.1809999999998</v>
      </c>
      <c r="R20" s="77">
        <v>1317.3679999999999</v>
      </c>
      <c r="S20" s="77">
        <v>1329.3190000000002</v>
      </c>
      <c r="T20" s="77">
        <v>1315.8879999999997</v>
      </c>
      <c r="U20" s="77">
        <v>1278.3360000000002</v>
      </c>
      <c r="V20" s="77">
        <v>1194.2150000000001</v>
      </c>
      <c r="W20" s="77">
        <v>1106.088</v>
      </c>
      <c r="X20" s="77">
        <v>1068.1159999999998</v>
      </c>
      <c r="Y20" s="77">
        <v>1052.8869999999997</v>
      </c>
      <c r="Z20" s="78"/>
      <c r="AA20" s="79">
        <f t="shared" si="2"/>
        <v>30581.48899999999</v>
      </c>
    </row>
    <row r="21" spans="1:27" ht="24.95" customHeight="1" x14ac:dyDescent="0.2">
      <c r="A21" s="75" t="s">
        <v>16</v>
      </c>
      <c r="B21" s="80">
        <v>3279.4230000000002</v>
      </c>
      <c r="C21" s="81">
        <v>3179.7179999999998</v>
      </c>
      <c r="D21" s="81">
        <v>3072.8870000000002</v>
      </c>
      <c r="E21" s="81">
        <v>2978.5720000000001</v>
      </c>
      <c r="F21" s="81">
        <v>3063.694</v>
      </c>
      <c r="G21" s="81">
        <v>3415.3239999999996</v>
      </c>
      <c r="H21" s="81">
        <v>3898.6419999999998</v>
      </c>
      <c r="I21" s="81">
        <v>4457.3940000000011</v>
      </c>
      <c r="J21" s="81">
        <v>4862.8670000000002</v>
      </c>
      <c r="K21" s="81">
        <v>4910.223</v>
      </c>
      <c r="L21" s="81">
        <v>4878.5229999999992</v>
      </c>
      <c r="M21" s="81">
        <v>4866.463999999999</v>
      </c>
      <c r="N21" s="81">
        <v>4798.2800000000007</v>
      </c>
      <c r="O21" s="81">
        <v>4626.8659999999991</v>
      </c>
      <c r="P21" s="81">
        <v>4739.1000000000004</v>
      </c>
      <c r="Q21" s="81">
        <v>4775.0109999999986</v>
      </c>
      <c r="R21" s="81">
        <v>4877.3920000000016</v>
      </c>
      <c r="S21" s="81">
        <v>5556.0890000000009</v>
      </c>
      <c r="T21" s="81">
        <v>5760.6529999999993</v>
      </c>
      <c r="U21" s="81">
        <v>5661.6740000000009</v>
      </c>
      <c r="V21" s="81">
        <v>5332.0990000000002</v>
      </c>
      <c r="W21" s="81">
        <v>4772.8589999999995</v>
      </c>
      <c r="X21" s="81">
        <v>4239.3540000000003</v>
      </c>
      <c r="Y21" s="81">
        <v>3727.489</v>
      </c>
      <c r="Z21" s="78"/>
      <c r="AA21" s="79">
        <f t="shared" si="2"/>
        <v>105730.59700000002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172</v>
      </c>
      <c r="C23" s="77">
        <v>180</v>
      </c>
      <c r="D23" s="77">
        <v>192</v>
      </c>
      <c r="E23" s="77">
        <v>183.5</v>
      </c>
      <c r="F23" s="77">
        <v>169.5</v>
      </c>
      <c r="G23" s="77">
        <v>158.5</v>
      </c>
      <c r="H23" s="77">
        <v>159</v>
      </c>
      <c r="I23" s="77">
        <v>161</v>
      </c>
      <c r="J23" s="77">
        <v>156</v>
      </c>
      <c r="K23" s="77">
        <v>146</v>
      </c>
      <c r="L23" s="77">
        <v>141</v>
      </c>
      <c r="M23" s="77">
        <v>141</v>
      </c>
      <c r="N23" s="77">
        <v>140</v>
      </c>
      <c r="O23" s="77">
        <v>141</v>
      </c>
      <c r="P23" s="77">
        <v>149</v>
      </c>
      <c r="Q23" s="77">
        <v>159.5</v>
      </c>
      <c r="R23" s="77">
        <v>169.5</v>
      </c>
      <c r="S23" s="77">
        <v>192</v>
      </c>
      <c r="T23" s="77">
        <v>183.5</v>
      </c>
      <c r="U23" s="77">
        <v>181</v>
      </c>
      <c r="V23" s="77">
        <v>154</v>
      </c>
      <c r="W23" s="77">
        <v>123.5</v>
      </c>
      <c r="X23" s="77">
        <v>115</v>
      </c>
      <c r="Y23" s="77">
        <v>112.5</v>
      </c>
      <c r="Z23" s="77"/>
      <c r="AA23" s="79">
        <f t="shared" si="2"/>
        <v>3780</v>
      </c>
    </row>
    <row r="24" spans="1:27" ht="24.95" customHeight="1" x14ac:dyDescent="0.2">
      <c r="A24" s="85" t="s">
        <v>19</v>
      </c>
      <c r="B24" s="77">
        <v>293</v>
      </c>
      <c r="C24" s="77">
        <v>272.99999999999994</v>
      </c>
      <c r="D24" s="77">
        <v>264.99999999999994</v>
      </c>
      <c r="E24" s="77">
        <v>260</v>
      </c>
      <c r="F24" s="77">
        <v>268</v>
      </c>
      <c r="G24" s="77">
        <v>303</v>
      </c>
      <c r="H24" s="77">
        <v>364.00000000000006</v>
      </c>
      <c r="I24" s="77">
        <v>424</v>
      </c>
      <c r="J24" s="77">
        <v>466</v>
      </c>
      <c r="K24" s="77">
        <v>476</v>
      </c>
      <c r="L24" s="77">
        <v>465.00000000000006</v>
      </c>
      <c r="M24" s="77">
        <v>453</v>
      </c>
      <c r="N24" s="77">
        <v>448</v>
      </c>
      <c r="O24" s="77">
        <v>432</v>
      </c>
      <c r="P24" s="77">
        <v>421.99999999999994</v>
      </c>
      <c r="Q24" s="77">
        <v>431.00000000000006</v>
      </c>
      <c r="R24" s="77">
        <v>460.99999999999994</v>
      </c>
      <c r="S24" s="77">
        <v>509.00000000000006</v>
      </c>
      <c r="T24" s="77">
        <v>515</v>
      </c>
      <c r="U24" s="77">
        <v>502</v>
      </c>
      <c r="V24" s="77">
        <v>464</v>
      </c>
      <c r="W24" s="77">
        <v>423</v>
      </c>
      <c r="X24" s="77">
        <v>375.00000000000006</v>
      </c>
      <c r="Y24" s="77">
        <v>331.99999999999994</v>
      </c>
      <c r="Z24" s="77"/>
      <c r="AA24" s="79">
        <f t="shared" si="2"/>
        <v>9624</v>
      </c>
    </row>
    <row r="25" spans="1:27" ht="30" customHeight="1" thickBot="1" x14ac:dyDescent="0.25">
      <c r="A25" s="86" t="s">
        <v>20</v>
      </c>
      <c r="B25" s="87">
        <f t="shared" ref="B25:AA25" si="3">SUM(B19:B24)</f>
        <v>5512.6280000000006</v>
      </c>
      <c r="C25" s="88">
        <f t="shared" si="3"/>
        <v>5398.5169999999998</v>
      </c>
      <c r="D25" s="88">
        <f t="shared" si="3"/>
        <v>5403.0339999999997</v>
      </c>
      <c r="E25" s="88">
        <f t="shared" si="3"/>
        <v>5305.9390000000003</v>
      </c>
      <c r="F25" s="88">
        <f t="shared" si="3"/>
        <v>5444.4879999999994</v>
      </c>
      <c r="G25" s="88">
        <f t="shared" si="3"/>
        <v>5859.0329999999994</v>
      </c>
      <c r="H25" s="88">
        <f t="shared" si="3"/>
        <v>6643.7960000000003</v>
      </c>
      <c r="I25" s="88">
        <f t="shared" si="3"/>
        <v>7476.3190000000013</v>
      </c>
      <c r="J25" s="88">
        <f t="shared" si="3"/>
        <v>7998.1959999999999</v>
      </c>
      <c r="K25" s="88">
        <f t="shared" si="3"/>
        <v>8018.8849999999993</v>
      </c>
      <c r="L25" s="88">
        <f t="shared" si="3"/>
        <v>7907.0139999999992</v>
      </c>
      <c r="M25" s="88">
        <f t="shared" si="3"/>
        <v>7852.3719999999994</v>
      </c>
      <c r="N25" s="88">
        <f t="shared" si="3"/>
        <v>7740.5570000000007</v>
      </c>
      <c r="O25" s="88">
        <f t="shared" si="3"/>
        <v>7472.8079999999991</v>
      </c>
      <c r="P25" s="88">
        <f t="shared" si="3"/>
        <v>7508.7550000000001</v>
      </c>
      <c r="Q25" s="88">
        <f t="shared" si="3"/>
        <v>7542.2029999999986</v>
      </c>
      <c r="R25" s="88">
        <f t="shared" si="3"/>
        <v>7607.8090000000011</v>
      </c>
      <c r="S25" s="88">
        <f t="shared" si="3"/>
        <v>8360.969000000001</v>
      </c>
      <c r="T25" s="88">
        <f t="shared" si="3"/>
        <v>8544.5969999999979</v>
      </c>
      <c r="U25" s="88">
        <f t="shared" si="3"/>
        <v>8375.5210000000006</v>
      </c>
      <c r="V25" s="88">
        <f t="shared" si="3"/>
        <v>7881.8250000000007</v>
      </c>
      <c r="W25" s="88">
        <f t="shared" si="3"/>
        <v>7166.9289999999992</v>
      </c>
      <c r="X25" s="88">
        <f t="shared" si="3"/>
        <v>6654.93</v>
      </c>
      <c r="Y25" s="88">
        <f t="shared" si="3"/>
        <v>6121.3189999999995</v>
      </c>
      <c r="Z25" s="89">
        <f t="shared" si="3"/>
        <v>0</v>
      </c>
      <c r="AA25" s="90">
        <f t="shared" si="3"/>
        <v>169798.44300000003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552</v>
      </c>
      <c r="C28" s="72">
        <v>520</v>
      </c>
      <c r="D28" s="72">
        <v>524</v>
      </c>
      <c r="E28" s="72">
        <v>510.5</v>
      </c>
      <c r="F28" s="72">
        <v>504.5</v>
      </c>
      <c r="G28" s="72">
        <v>528.5</v>
      </c>
      <c r="H28" s="72">
        <v>589</v>
      </c>
      <c r="I28" s="72">
        <v>651</v>
      </c>
      <c r="J28" s="72">
        <v>702</v>
      </c>
      <c r="K28" s="72">
        <v>722</v>
      </c>
      <c r="L28" s="72">
        <v>706</v>
      </c>
      <c r="M28" s="72">
        <v>694</v>
      </c>
      <c r="N28" s="72">
        <v>688</v>
      </c>
      <c r="O28" s="72">
        <v>673</v>
      </c>
      <c r="P28" s="72">
        <v>671</v>
      </c>
      <c r="Q28" s="72">
        <v>690.5</v>
      </c>
      <c r="R28" s="72">
        <v>730.5</v>
      </c>
      <c r="S28" s="72">
        <v>801</v>
      </c>
      <c r="T28" s="72">
        <v>798.5</v>
      </c>
      <c r="U28" s="72">
        <v>783</v>
      </c>
      <c r="V28" s="72">
        <v>718</v>
      </c>
      <c r="W28" s="72">
        <v>648.5</v>
      </c>
      <c r="X28" s="72">
        <v>592</v>
      </c>
      <c r="Y28" s="72">
        <v>546.5</v>
      </c>
      <c r="Z28" s="73"/>
      <c r="AA28" s="74">
        <f>SUM(B28:Z28)</f>
        <v>15544</v>
      </c>
    </row>
    <row r="29" spans="1:27" ht="24.95" customHeight="1" x14ac:dyDescent="0.2">
      <c r="A29" s="75" t="s">
        <v>23</v>
      </c>
      <c r="B29" s="76">
        <v>5143.6279999999997</v>
      </c>
      <c r="C29" s="77">
        <v>4972.5169999999998</v>
      </c>
      <c r="D29" s="77">
        <v>4954.0339999999997</v>
      </c>
      <c r="E29" s="77">
        <v>4863.4390000000003</v>
      </c>
      <c r="F29" s="77">
        <v>5007.9880000000003</v>
      </c>
      <c r="G29" s="77">
        <v>5399.5330000000004</v>
      </c>
      <c r="H29" s="77">
        <v>6133.7960000000003</v>
      </c>
      <c r="I29" s="77">
        <v>6928.3190000000004</v>
      </c>
      <c r="J29" s="77">
        <v>7473.1959999999999</v>
      </c>
      <c r="K29" s="77">
        <v>7587.8850000000002</v>
      </c>
      <c r="L29" s="77">
        <v>7524.0140000000001</v>
      </c>
      <c r="M29" s="77">
        <v>7476.3720000000003</v>
      </c>
      <c r="N29" s="77">
        <v>7358.5569999999998</v>
      </c>
      <c r="O29" s="77">
        <v>7067.808</v>
      </c>
      <c r="P29" s="77">
        <v>7062.7550000000001</v>
      </c>
      <c r="Q29" s="77">
        <v>7073.7030000000004</v>
      </c>
      <c r="R29" s="77">
        <v>7121.3090000000002</v>
      </c>
      <c r="S29" s="77">
        <v>7894.9690000000001</v>
      </c>
      <c r="T29" s="77">
        <v>8077.2730000000001</v>
      </c>
      <c r="U29" s="77">
        <v>7870.5209999999997</v>
      </c>
      <c r="V29" s="77">
        <v>7429.8249999999998</v>
      </c>
      <c r="W29" s="77">
        <v>6750.4290000000001</v>
      </c>
      <c r="X29" s="77">
        <v>6392.93</v>
      </c>
      <c r="Y29" s="77">
        <v>5888.7349999999997</v>
      </c>
      <c r="Z29" s="78"/>
      <c r="AA29" s="79">
        <f>SUM(B29:Z29)</f>
        <v>159453.535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5695.6279999999997</v>
      </c>
      <c r="C31" s="62">
        <f t="shared" si="4"/>
        <v>5492.5169999999998</v>
      </c>
      <c r="D31" s="62">
        <f t="shared" si="4"/>
        <v>5478.0339999999997</v>
      </c>
      <c r="E31" s="62">
        <f t="shared" si="4"/>
        <v>5373.9390000000003</v>
      </c>
      <c r="F31" s="62">
        <f t="shared" si="4"/>
        <v>5512.4880000000003</v>
      </c>
      <c r="G31" s="62">
        <f t="shared" si="4"/>
        <v>5928.0330000000004</v>
      </c>
      <c r="H31" s="62">
        <f t="shared" si="4"/>
        <v>6722.7960000000003</v>
      </c>
      <c r="I31" s="62">
        <f t="shared" si="4"/>
        <v>7579.3190000000004</v>
      </c>
      <c r="J31" s="62">
        <f t="shared" si="4"/>
        <v>8175.1959999999999</v>
      </c>
      <c r="K31" s="62">
        <f t="shared" si="4"/>
        <v>8309.8850000000002</v>
      </c>
      <c r="L31" s="62">
        <f t="shared" si="4"/>
        <v>8230.0139999999992</v>
      </c>
      <c r="M31" s="62">
        <f t="shared" si="4"/>
        <v>8170.3720000000003</v>
      </c>
      <c r="N31" s="62">
        <f t="shared" si="4"/>
        <v>8046.5569999999998</v>
      </c>
      <c r="O31" s="62">
        <f t="shared" si="4"/>
        <v>7740.808</v>
      </c>
      <c r="P31" s="62">
        <f t="shared" si="4"/>
        <v>7733.7550000000001</v>
      </c>
      <c r="Q31" s="62">
        <f t="shared" si="4"/>
        <v>7764.2030000000004</v>
      </c>
      <c r="R31" s="62">
        <f t="shared" si="4"/>
        <v>7851.8090000000002</v>
      </c>
      <c r="S31" s="62">
        <f t="shared" si="4"/>
        <v>8695.969000000001</v>
      </c>
      <c r="T31" s="62">
        <f t="shared" si="4"/>
        <v>8875.773000000001</v>
      </c>
      <c r="U31" s="62">
        <f t="shared" si="4"/>
        <v>8653.5210000000006</v>
      </c>
      <c r="V31" s="62">
        <f t="shared" si="4"/>
        <v>8147.8249999999998</v>
      </c>
      <c r="W31" s="62">
        <f t="shared" si="4"/>
        <v>7398.9290000000001</v>
      </c>
      <c r="X31" s="62">
        <f t="shared" si="4"/>
        <v>6984.93</v>
      </c>
      <c r="Y31" s="62">
        <f t="shared" si="4"/>
        <v>6435.2349999999997</v>
      </c>
      <c r="Z31" s="63">
        <f t="shared" si="4"/>
        <v>0</v>
      </c>
      <c r="AA31" s="64">
        <f t="shared" si="4"/>
        <v>174997.535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87</v>
      </c>
      <c r="C34" s="95">
        <v>47</v>
      </c>
      <c r="D34" s="95">
        <v>28</v>
      </c>
      <c r="E34" s="95">
        <v>21</v>
      </c>
      <c r="F34" s="95">
        <v>21</v>
      </c>
      <c r="G34" s="95">
        <v>22</v>
      </c>
      <c r="H34" s="95">
        <v>33</v>
      </c>
      <c r="I34" s="95">
        <v>57</v>
      </c>
      <c r="J34" s="95">
        <v>101</v>
      </c>
      <c r="K34" s="95">
        <v>159</v>
      </c>
      <c r="L34" s="95">
        <v>177</v>
      </c>
      <c r="M34" s="95">
        <v>174</v>
      </c>
      <c r="N34" s="95">
        <v>167</v>
      </c>
      <c r="O34" s="95">
        <v>145</v>
      </c>
      <c r="P34" s="95">
        <v>121</v>
      </c>
      <c r="Q34" s="95">
        <v>115</v>
      </c>
      <c r="R34" s="95">
        <v>127</v>
      </c>
      <c r="S34" s="95">
        <v>165</v>
      </c>
      <c r="T34" s="95">
        <v>152</v>
      </c>
      <c r="U34" s="95">
        <v>133</v>
      </c>
      <c r="V34" s="95">
        <v>126</v>
      </c>
      <c r="W34" s="95">
        <v>117</v>
      </c>
      <c r="X34" s="95">
        <v>174</v>
      </c>
      <c r="Y34" s="95">
        <v>162</v>
      </c>
      <c r="Z34" s="96"/>
      <c r="AA34" s="74">
        <f t="shared" ref="AA34:AA39" si="5">SUM(B34:Z34)</f>
        <v>2631</v>
      </c>
    </row>
    <row r="35" spans="1:27" ht="24.95" customHeight="1" x14ac:dyDescent="0.2">
      <c r="A35" s="97" t="s">
        <v>41</v>
      </c>
      <c r="B35" s="98">
        <v>96</v>
      </c>
      <c r="C35" s="99">
        <v>47</v>
      </c>
      <c r="D35" s="99">
        <v>47</v>
      </c>
      <c r="E35" s="99">
        <v>47</v>
      </c>
      <c r="F35" s="99">
        <v>47</v>
      </c>
      <c r="G35" s="99">
        <v>47</v>
      </c>
      <c r="H35" s="99">
        <v>46</v>
      </c>
      <c r="I35" s="99">
        <v>46</v>
      </c>
      <c r="J35" s="99">
        <v>76</v>
      </c>
      <c r="K35" s="99">
        <v>132</v>
      </c>
      <c r="L35" s="99">
        <v>146</v>
      </c>
      <c r="M35" s="99">
        <v>144</v>
      </c>
      <c r="N35" s="99">
        <v>139</v>
      </c>
      <c r="O35" s="99">
        <v>123</v>
      </c>
      <c r="P35" s="99">
        <v>104</v>
      </c>
      <c r="Q35" s="99">
        <v>107</v>
      </c>
      <c r="R35" s="99">
        <v>117</v>
      </c>
      <c r="S35" s="99">
        <v>170</v>
      </c>
      <c r="T35" s="99">
        <v>179.17599999999999</v>
      </c>
      <c r="U35" s="99">
        <v>145</v>
      </c>
      <c r="V35" s="99">
        <v>140</v>
      </c>
      <c r="W35" s="99">
        <v>115</v>
      </c>
      <c r="X35" s="99">
        <v>156</v>
      </c>
      <c r="Y35" s="99">
        <v>151.916</v>
      </c>
      <c r="Z35" s="100"/>
      <c r="AA35" s="79">
        <f t="shared" si="5"/>
        <v>2568.0920000000001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183</v>
      </c>
      <c r="C39" s="88">
        <f t="shared" si="6"/>
        <v>94</v>
      </c>
      <c r="D39" s="88">
        <f t="shared" si="6"/>
        <v>75</v>
      </c>
      <c r="E39" s="88">
        <f t="shared" si="6"/>
        <v>68</v>
      </c>
      <c r="F39" s="88">
        <f t="shared" si="6"/>
        <v>68</v>
      </c>
      <c r="G39" s="88">
        <f t="shared" si="6"/>
        <v>69</v>
      </c>
      <c r="H39" s="88">
        <f t="shared" si="6"/>
        <v>79</v>
      </c>
      <c r="I39" s="88">
        <f t="shared" si="6"/>
        <v>103</v>
      </c>
      <c r="J39" s="88">
        <f t="shared" si="6"/>
        <v>177</v>
      </c>
      <c r="K39" s="88">
        <f t="shared" si="6"/>
        <v>291</v>
      </c>
      <c r="L39" s="88">
        <f t="shared" si="6"/>
        <v>323</v>
      </c>
      <c r="M39" s="88">
        <f t="shared" si="6"/>
        <v>318</v>
      </c>
      <c r="N39" s="88">
        <f t="shared" si="6"/>
        <v>306</v>
      </c>
      <c r="O39" s="88">
        <f t="shared" si="6"/>
        <v>268</v>
      </c>
      <c r="P39" s="88">
        <f t="shared" si="6"/>
        <v>225</v>
      </c>
      <c r="Q39" s="88">
        <f t="shared" si="6"/>
        <v>222</v>
      </c>
      <c r="R39" s="88">
        <f t="shared" si="6"/>
        <v>244</v>
      </c>
      <c r="S39" s="88">
        <f t="shared" si="6"/>
        <v>335</v>
      </c>
      <c r="T39" s="88">
        <f t="shared" si="6"/>
        <v>331.17599999999999</v>
      </c>
      <c r="U39" s="88">
        <f t="shared" si="6"/>
        <v>278</v>
      </c>
      <c r="V39" s="88">
        <f t="shared" si="6"/>
        <v>266</v>
      </c>
      <c r="W39" s="88">
        <f t="shared" si="6"/>
        <v>232</v>
      </c>
      <c r="X39" s="88">
        <f t="shared" si="6"/>
        <v>330</v>
      </c>
      <c r="Y39" s="88">
        <f t="shared" si="6"/>
        <v>313.916</v>
      </c>
      <c r="Z39" s="89">
        <f t="shared" si="6"/>
        <v>0</v>
      </c>
      <c r="AA39" s="90">
        <f t="shared" si="5"/>
        <v>5199.0919999999996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30</v>
      </c>
      <c r="I47" s="99">
        <v>71</v>
      </c>
      <c r="J47" s="99">
        <v>97</v>
      </c>
      <c r="K47" s="99">
        <v>97</v>
      </c>
      <c r="L47" s="99">
        <v>79</v>
      </c>
      <c r="M47" s="99">
        <v>64</v>
      </c>
      <c r="N47" s="99">
        <v>59</v>
      </c>
      <c r="O47" s="99">
        <v>48</v>
      </c>
      <c r="P47" s="99">
        <v>41</v>
      </c>
      <c r="Q47" s="99">
        <v>62</v>
      </c>
      <c r="R47" s="99">
        <v>104</v>
      </c>
      <c r="S47" s="99">
        <v>148.35</v>
      </c>
      <c r="T47" s="99">
        <v>133.85</v>
      </c>
      <c r="U47" s="99">
        <v>142.35</v>
      </c>
      <c r="V47" s="99">
        <v>116</v>
      </c>
      <c r="W47" s="99">
        <v>80</v>
      </c>
      <c r="X47" s="99">
        <v>57.35</v>
      </c>
      <c r="Y47" s="99">
        <v>15.35</v>
      </c>
      <c r="Z47" s="100"/>
      <c r="AA47" s="79">
        <f t="shared" si="7"/>
        <v>1445.2499999999998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30</v>
      </c>
      <c r="I48" s="88">
        <f t="shared" si="8"/>
        <v>71</v>
      </c>
      <c r="J48" s="88">
        <f t="shared" si="8"/>
        <v>97</v>
      </c>
      <c r="K48" s="88">
        <f t="shared" si="8"/>
        <v>97</v>
      </c>
      <c r="L48" s="88">
        <f t="shared" si="8"/>
        <v>79</v>
      </c>
      <c r="M48" s="88">
        <f t="shared" si="8"/>
        <v>64</v>
      </c>
      <c r="N48" s="88">
        <f t="shared" si="8"/>
        <v>59</v>
      </c>
      <c r="O48" s="88">
        <f t="shared" si="8"/>
        <v>48</v>
      </c>
      <c r="P48" s="88">
        <f t="shared" si="8"/>
        <v>41</v>
      </c>
      <c r="Q48" s="88">
        <f t="shared" si="8"/>
        <v>62</v>
      </c>
      <c r="R48" s="88">
        <f t="shared" si="8"/>
        <v>104</v>
      </c>
      <c r="S48" s="88">
        <f t="shared" si="8"/>
        <v>148.35</v>
      </c>
      <c r="T48" s="88">
        <f t="shared" si="8"/>
        <v>133.85</v>
      </c>
      <c r="U48" s="88">
        <f t="shared" si="8"/>
        <v>142.35</v>
      </c>
      <c r="V48" s="88">
        <f t="shared" si="8"/>
        <v>116</v>
      </c>
      <c r="W48" s="88">
        <f t="shared" si="8"/>
        <v>80</v>
      </c>
      <c r="X48" s="88">
        <f t="shared" si="8"/>
        <v>57.35</v>
      </c>
      <c r="Y48" s="88">
        <f t="shared" si="8"/>
        <v>15.35</v>
      </c>
      <c r="Z48" s="89">
        <f t="shared" si="8"/>
        <v>0</v>
      </c>
      <c r="AA48" s="90">
        <f t="shared" si="7"/>
        <v>1445.2499999999998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5695.6280000000006</v>
      </c>
      <c r="C51" s="88">
        <f t="shared" si="10"/>
        <v>5492.5169999999998</v>
      </c>
      <c r="D51" s="88">
        <f t="shared" si="10"/>
        <v>5478.0339999999997</v>
      </c>
      <c r="E51" s="88">
        <f t="shared" si="10"/>
        <v>5373.9390000000003</v>
      </c>
      <c r="F51" s="88">
        <f t="shared" si="10"/>
        <v>5512.4879999999994</v>
      </c>
      <c r="G51" s="88">
        <f t="shared" si="10"/>
        <v>5928.0329999999994</v>
      </c>
      <c r="H51" s="88">
        <f t="shared" si="10"/>
        <v>6722.7960000000003</v>
      </c>
      <c r="I51" s="88">
        <f t="shared" si="10"/>
        <v>7579.3190000000013</v>
      </c>
      <c r="J51" s="88">
        <f t="shared" si="10"/>
        <v>8175.1959999999999</v>
      </c>
      <c r="K51" s="88">
        <f t="shared" si="10"/>
        <v>8309.8849999999984</v>
      </c>
      <c r="L51" s="88">
        <f t="shared" si="10"/>
        <v>8230.0139999999992</v>
      </c>
      <c r="M51" s="88">
        <f t="shared" si="10"/>
        <v>8170.3719999999994</v>
      </c>
      <c r="N51" s="88">
        <f t="shared" si="10"/>
        <v>8046.5570000000007</v>
      </c>
      <c r="O51" s="88">
        <f t="shared" si="10"/>
        <v>7740.8079999999991</v>
      </c>
      <c r="P51" s="88">
        <f t="shared" si="10"/>
        <v>7733.7550000000001</v>
      </c>
      <c r="Q51" s="88">
        <f t="shared" si="10"/>
        <v>7764.2029999999986</v>
      </c>
      <c r="R51" s="88">
        <f t="shared" si="10"/>
        <v>7851.8090000000011</v>
      </c>
      <c r="S51" s="88">
        <f t="shared" si="10"/>
        <v>8695.969000000001</v>
      </c>
      <c r="T51" s="88">
        <f t="shared" si="10"/>
        <v>8875.7729999999974</v>
      </c>
      <c r="U51" s="88">
        <f t="shared" si="10"/>
        <v>8653.5210000000006</v>
      </c>
      <c r="V51" s="88">
        <f t="shared" si="10"/>
        <v>8147.8250000000007</v>
      </c>
      <c r="W51" s="88">
        <f t="shared" si="10"/>
        <v>7398.9289999999992</v>
      </c>
      <c r="X51" s="88">
        <f t="shared" si="10"/>
        <v>6984.93</v>
      </c>
      <c r="Y51" s="88">
        <f t="shared" si="10"/>
        <v>6435.2349999999997</v>
      </c>
      <c r="Z51" s="89">
        <f t="shared" si="10"/>
        <v>0</v>
      </c>
      <c r="AA51" s="105">
        <f>SUM(B51:Z51)</f>
        <v>174997.535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-1128</v>
      </c>
      <c r="C4" s="18">
        <v>-1128</v>
      </c>
      <c r="D4" s="18">
        <v>-1145</v>
      </c>
      <c r="E4" s="18">
        <v>-1061.8</v>
      </c>
      <c r="F4" s="18">
        <v>-1141.5</v>
      </c>
      <c r="G4" s="18">
        <v>-1147</v>
      </c>
      <c r="H4" s="18">
        <v>-1147</v>
      </c>
      <c r="I4" s="18">
        <v>-897.7</v>
      </c>
      <c r="J4" s="18">
        <v>-880.5</v>
      </c>
      <c r="K4" s="18">
        <v>-631.29999999999995</v>
      </c>
      <c r="L4" s="18">
        <v>-785.7</v>
      </c>
      <c r="M4" s="18">
        <v>-801</v>
      </c>
      <c r="N4" s="18">
        <v>-906.3</v>
      </c>
      <c r="O4" s="18">
        <v>-949.8</v>
      </c>
      <c r="P4" s="18">
        <v>-866.1</v>
      </c>
      <c r="Q4" s="18">
        <v>-810.7</v>
      </c>
      <c r="R4" s="18">
        <v>-685.8</v>
      </c>
      <c r="S4" s="18">
        <v>-960.3</v>
      </c>
      <c r="T4" s="18">
        <v>-1147</v>
      </c>
      <c r="U4" s="18">
        <v>-757.3</v>
      </c>
      <c r="V4" s="18">
        <v>-668.9</v>
      </c>
      <c r="W4" s="18">
        <v>-1014.9</v>
      </c>
      <c r="X4" s="18">
        <v>-1147</v>
      </c>
      <c r="Y4" s="18">
        <v>-1147</v>
      </c>
      <c r="Z4" s="19"/>
      <c r="AA4" s="112">
        <f>SUM(B4:Z4)</f>
        <v>-22955.600000000002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213.59</v>
      </c>
      <c r="C7" s="118">
        <v>250</v>
      </c>
      <c r="D7" s="118">
        <v>200.35</v>
      </c>
      <c r="E7" s="118">
        <v>193.21</v>
      </c>
      <c r="F7" s="118">
        <v>194</v>
      </c>
      <c r="G7" s="118">
        <v>249.67</v>
      </c>
      <c r="H7" s="118">
        <v>291</v>
      </c>
      <c r="I7" s="118">
        <v>269.97000000000003</v>
      </c>
      <c r="J7" s="118">
        <v>269.98</v>
      </c>
      <c r="K7" s="118">
        <v>259.91000000000003</v>
      </c>
      <c r="L7" s="118">
        <v>248.08</v>
      </c>
      <c r="M7" s="118">
        <v>243.42</v>
      </c>
      <c r="N7" s="118">
        <v>238.11</v>
      </c>
      <c r="O7" s="118">
        <v>237.8</v>
      </c>
      <c r="P7" s="118">
        <v>257.92</v>
      </c>
      <c r="Q7" s="118">
        <v>282.93</v>
      </c>
      <c r="R7" s="118">
        <v>287.01</v>
      </c>
      <c r="S7" s="118">
        <v>294.56</v>
      </c>
      <c r="T7" s="118">
        <v>270.89999999999998</v>
      </c>
      <c r="U7" s="118">
        <v>260</v>
      </c>
      <c r="V7" s="118">
        <v>252.22</v>
      </c>
      <c r="W7" s="118">
        <v>251.09</v>
      </c>
      <c r="X7" s="118">
        <v>251.83</v>
      </c>
      <c r="Y7" s="118">
        <v>205.64</v>
      </c>
      <c r="Z7" s="119"/>
      <c r="AA7" s="120">
        <f>IF(SUM(B7:Z7)&lt;&gt;0,AVERAGEIF(B7:Z7,"&lt;&gt;"""),"")</f>
        <v>248.88291666666672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628</v>
      </c>
      <c r="C13" s="130">
        <v>628</v>
      </c>
      <c r="D13" s="130">
        <v>645</v>
      </c>
      <c r="E13" s="130">
        <v>647</v>
      </c>
      <c r="F13" s="130">
        <v>645</v>
      </c>
      <c r="G13" s="130">
        <v>647</v>
      </c>
      <c r="H13" s="130">
        <v>647</v>
      </c>
      <c r="I13" s="130">
        <v>397.7</v>
      </c>
      <c r="J13" s="130">
        <v>380.5</v>
      </c>
      <c r="K13" s="130">
        <v>131.30000000000001</v>
      </c>
      <c r="L13" s="130">
        <v>285.7</v>
      </c>
      <c r="M13" s="130">
        <v>301</v>
      </c>
      <c r="N13" s="130">
        <v>406.3</v>
      </c>
      <c r="O13" s="130">
        <v>449.8</v>
      </c>
      <c r="P13" s="130">
        <v>366.1</v>
      </c>
      <c r="Q13" s="130">
        <v>310.7</v>
      </c>
      <c r="R13" s="130">
        <v>185.8</v>
      </c>
      <c r="S13" s="130">
        <v>460.3</v>
      </c>
      <c r="T13" s="130">
        <v>647</v>
      </c>
      <c r="U13" s="130">
        <v>647</v>
      </c>
      <c r="V13" s="130">
        <v>647</v>
      </c>
      <c r="W13" s="130">
        <v>514.9</v>
      </c>
      <c r="X13" s="130">
        <v>647</v>
      </c>
      <c r="Y13" s="131">
        <v>647</v>
      </c>
      <c r="Z13" s="132"/>
      <c r="AA13" s="133">
        <f t="shared" si="0"/>
        <v>11912.1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414.8</v>
      </c>
      <c r="F15" s="134">
        <v>496.5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110.3</v>
      </c>
      <c r="V15" s="134">
        <v>21.9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11043.499999999998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1128</v>
      </c>
      <c r="C16" s="136">
        <f t="shared" si="1"/>
        <v>1128</v>
      </c>
      <c r="D16" s="136">
        <f t="shared" si="1"/>
        <v>1145</v>
      </c>
      <c r="E16" s="136">
        <f t="shared" si="1"/>
        <v>1061.8</v>
      </c>
      <c r="F16" s="136">
        <f t="shared" si="1"/>
        <v>1141.5</v>
      </c>
      <c r="G16" s="136">
        <f t="shared" si="1"/>
        <v>1147</v>
      </c>
      <c r="H16" s="136">
        <f t="shared" si="1"/>
        <v>1147</v>
      </c>
      <c r="I16" s="136">
        <f t="shared" si="1"/>
        <v>897.7</v>
      </c>
      <c r="J16" s="136">
        <f t="shared" si="1"/>
        <v>880.5</v>
      </c>
      <c r="K16" s="136">
        <f t="shared" si="1"/>
        <v>631.29999999999995</v>
      </c>
      <c r="L16" s="136">
        <f t="shared" si="1"/>
        <v>785.7</v>
      </c>
      <c r="M16" s="136">
        <f t="shared" si="1"/>
        <v>801</v>
      </c>
      <c r="N16" s="136">
        <f t="shared" si="1"/>
        <v>906.3</v>
      </c>
      <c r="O16" s="136">
        <f t="shared" si="1"/>
        <v>949.8</v>
      </c>
      <c r="P16" s="136">
        <f t="shared" si="1"/>
        <v>866.1</v>
      </c>
      <c r="Q16" s="136">
        <f t="shared" si="1"/>
        <v>810.7</v>
      </c>
      <c r="R16" s="136">
        <f t="shared" si="1"/>
        <v>685.8</v>
      </c>
      <c r="S16" s="136">
        <f t="shared" si="1"/>
        <v>960.3</v>
      </c>
      <c r="T16" s="136">
        <f t="shared" si="1"/>
        <v>1147</v>
      </c>
      <c r="U16" s="136">
        <f t="shared" si="1"/>
        <v>757.3</v>
      </c>
      <c r="V16" s="136">
        <f t="shared" si="1"/>
        <v>668.9</v>
      </c>
      <c r="W16" s="136">
        <f t="shared" si="1"/>
        <v>1014.9</v>
      </c>
      <c r="X16" s="136">
        <f t="shared" si="1"/>
        <v>1147</v>
      </c>
      <c r="Y16" s="136">
        <f t="shared" si="1"/>
        <v>1147</v>
      </c>
      <c r="Z16" s="137" t="str">
        <f t="shared" si="1"/>
        <v/>
      </c>
      <c r="AA16" s="90">
        <f t="shared" si="0"/>
        <v>22955.600000000002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2022-01-30T12:08:13Z</dcterms:created>
  <dcterms:modified xsi:type="dcterms:W3CDTF">2022-01-30T12:08:14Z</dcterms:modified>
</cp:coreProperties>
</file>