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<sst xmlns="http://schemas.openxmlformats.org/spreadsheetml/2006/main" count="117" uniqueCount="53">
  <si>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29/01/2022 14:14:31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</si>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</sst>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780</c:v>
                </c:pt>
                <c:pt idx="1">
                  <c:v>780</c:v>
                </c:pt>
                <c:pt idx="2">
                  <c:v>780</c:v>
                </c:pt>
                <c:pt idx="3">
                  <c:v>780</c:v>
                </c:pt>
                <c:pt idx="4">
                  <c:v>780</c:v>
                </c:pt>
                <c:pt idx="5">
                  <c:v>780</c:v>
                </c:pt>
                <c:pt idx="6">
                  <c:v>780</c:v>
                </c:pt>
                <c:pt idx="7">
                  <c:v>780</c:v>
                </c:pt>
                <c:pt idx="8">
                  <c:v>780</c:v>
                </c:pt>
                <c:pt idx="9">
                  <c:v>780</c:v>
                </c:pt>
                <c:pt idx="10">
                  <c:v>780</c:v>
                </c:pt>
                <c:pt idx="11">
                  <c:v>780</c:v>
                </c:pt>
                <c:pt idx="12">
                  <c:v>780</c:v>
                </c:pt>
                <c:pt idx="13">
                  <c:v>780</c:v>
                </c:pt>
                <c:pt idx="14">
                  <c:v>780</c:v>
                </c:pt>
                <c:pt idx="15">
                  <c:v>790</c:v>
                </c:pt>
                <c:pt idx="16">
                  <c:v>810</c:v>
                </c:pt>
                <c:pt idx="17">
                  <c:v>810</c:v>
                </c:pt>
                <c:pt idx="18">
                  <c:v>826</c:v>
                </c:pt>
                <c:pt idx="19">
                  <c:v>826</c:v>
                </c:pt>
                <c:pt idx="20">
                  <c:v>826</c:v>
                </c:pt>
                <c:pt idx="21">
                  <c:v>826</c:v>
                </c:pt>
                <c:pt idx="22">
                  <c:v>800</c:v>
                </c:pt>
                <c:pt idx="23">
                  <c:v>800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223.96</c:v>
                </c:pt>
                <c:pt idx="1">
                  <c:v>213.13</c:v>
                </c:pt>
                <c:pt idx="2">
                  <c:v>202.31</c:v>
                </c:pt>
                <c:pt idx="3">
                  <c:v>197.07</c:v>
                </c:pt>
                <c:pt idx="4">
                  <c:v>198.04</c:v>
                </c:pt>
                <c:pt idx="5">
                  <c:v>213.27</c:v>
                </c:pt>
                <c:pt idx="6">
                  <c:v>235.72</c:v>
                </c:pt>
                <c:pt idx="7">
                  <c:v>276.52999999999997</c:v>
                </c:pt>
                <c:pt idx="8">
                  <c:v>278</c:v>
                </c:pt>
                <c:pt idx="9">
                  <c:v>278</c:v>
                </c:pt>
                <c:pt idx="10">
                  <c:v>278</c:v>
                </c:pt>
                <c:pt idx="11">
                  <c:v>278</c:v>
                </c:pt>
                <c:pt idx="12">
                  <c:v>278</c:v>
                </c:pt>
                <c:pt idx="13">
                  <c:v>272</c:v>
                </c:pt>
                <c:pt idx="14">
                  <c:v>278</c:v>
                </c:pt>
                <c:pt idx="15">
                  <c:v>278</c:v>
                </c:pt>
                <c:pt idx="16">
                  <c:v>278</c:v>
                </c:pt>
                <c:pt idx="17">
                  <c:v>285.64999999999998</c:v>
                </c:pt>
                <c:pt idx="18">
                  <c:v>306.14999999999998</c:v>
                </c:pt>
                <c:pt idx="19">
                  <c:v>285.64999999999998</c:v>
                </c:pt>
                <c:pt idx="20">
                  <c:v>278</c:v>
                </c:pt>
                <c:pt idx="21">
                  <c:v>278</c:v>
                </c:pt>
                <c:pt idx="22">
                  <c:v>258.64999999999998</c:v>
                </c:pt>
                <c:pt idx="23">
                  <c:v>263.64999999999998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1540.9</c:v>
                </c:pt>
                <c:pt idx="1">
                  <c:v>1127.9000000000001</c:v>
                </c:pt>
                <c:pt idx="2">
                  <c:v>1107.9000000000001</c:v>
                </c:pt>
                <c:pt idx="3">
                  <c:v>1107.9000000000001</c:v>
                </c:pt>
                <c:pt idx="4">
                  <c:v>1107.9000000000001</c:v>
                </c:pt>
                <c:pt idx="5">
                  <c:v>1127.9000000000001</c:v>
                </c:pt>
                <c:pt idx="6">
                  <c:v>1177.9000000000001</c:v>
                </c:pt>
                <c:pt idx="7">
                  <c:v>1377.9</c:v>
                </c:pt>
                <c:pt idx="8">
                  <c:v>1388.2750000000001</c:v>
                </c:pt>
                <c:pt idx="9">
                  <c:v>1400.46</c:v>
                </c:pt>
                <c:pt idx="10">
                  <c:v>1527.279</c:v>
                </c:pt>
                <c:pt idx="11">
                  <c:v>1694.4169999999999</c:v>
                </c:pt>
                <c:pt idx="12">
                  <c:v>1846.933</c:v>
                </c:pt>
                <c:pt idx="13">
                  <c:v>1818.6510000000001</c:v>
                </c:pt>
                <c:pt idx="14">
                  <c:v>2184.511</c:v>
                </c:pt>
                <c:pt idx="15">
                  <c:v>2726</c:v>
                </c:pt>
                <c:pt idx="16">
                  <c:v>3093.48</c:v>
                </c:pt>
                <c:pt idx="17">
                  <c:v>3286.9409999999998</c:v>
                </c:pt>
                <c:pt idx="18">
                  <c:v>3465.1710000000003</c:v>
                </c:pt>
                <c:pt idx="19">
                  <c:v>3440.873</c:v>
                </c:pt>
                <c:pt idx="20">
                  <c:v>3190.317</c:v>
                </c:pt>
                <c:pt idx="21">
                  <c:v>3019.942</c:v>
                </c:pt>
                <c:pt idx="22">
                  <c:v>2947.2189999999996</c:v>
                </c:pt>
                <c:pt idx="23">
                  <c:v>2493.114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1243</c:v>
                </c:pt>
                <c:pt idx="1">
                  <c:v>1192</c:v>
                </c:pt>
                <c:pt idx="2">
                  <c:v>1194</c:v>
                </c:pt>
                <c:pt idx="3">
                  <c:v>1200</c:v>
                </c:pt>
                <c:pt idx="4">
                  <c:v>1202</c:v>
                </c:pt>
                <c:pt idx="5">
                  <c:v>1223</c:v>
                </c:pt>
                <c:pt idx="6">
                  <c:v>1256</c:v>
                </c:pt>
                <c:pt idx="7">
                  <c:v>1241</c:v>
                </c:pt>
                <c:pt idx="8">
                  <c:v>1393.3</c:v>
                </c:pt>
                <c:pt idx="9">
                  <c:v>1402.3</c:v>
                </c:pt>
                <c:pt idx="10">
                  <c:v>1618</c:v>
                </c:pt>
                <c:pt idx="11">
                  <c:v>1616</c:v>
                </c:pt>
                <c:pt idx="12">
                  <c:v>1614</c:v>
                </c:pt>
                <c:pt idx="13">
                  <c:v>1605</c:v>
                </c:pt>
                <c:pt idx="14">
                  <c:v>1769</c:v>
                </c:pt>
                <c:pt idx="15">
                  <c:v>1832</c:v>
                </c:pt>
                <c:pt idx="16">
                  <c:v>2040</c:v>
                </c:pt>
                <c:pt idx="17">
                  <c:v>2020</c:v>
                </c:pt>
                <c:pt idx="18">
                  <c:v>1975.5</c:v>
                </c:pt>
                <c:pt idx="19">
                  <c:v>1911.1</c:v>
                </c:pt>
                <c:pt idx="20">
                  <c:v>1986</c:v>
                </c:pt>
                <c:pt idx="21">
                  <c:v>1959</c:v>
                </c:pt>
                <c:pt idx="22">
                  <c:v>1854</c:v>
                </c:pt>
                <c:pt idx="23">
                  <c:v>1879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2641.1189999999997</c:v>
                </c:pt>
                <c:pt idx="1">
                  <c:v>2578.5470000000005</c:v>
                </c:pt>
                <c:pt idx="2">
                  <c:v>2532.2669999999998</c:v>
                </c:pt>
                <c:pt idx="3">
                  <c:v>2481.5709999999999</c:v>
                </c:pt>
                <c:pt idx="4">
                  <c:v>2406.4300000000003</c:v>
                </c:pt>
                <c:pt idx="5">
                  <c:v>2330.4719999999998</c:v>
                </c:pt>
                <c:pt idx="6">
                  <c:v>2250.424</c:v>
                </c:pt>
                <c:pt idx="7">
                  <c:v>2444.4750000000004</c:v>
                </c:pt>
                <c:pt idx="8">
                  <c:v>2959.451</c:v>
                </c:pt>
                <c:pt idx="9">
                  <c:v>3350.7150000000006</c:v>
                </c:pt>
                <c:pt idx="10">
                  <c:v>3531.438000000001</c:v>
                </c:pt>
                <c:pt idx="11">
                  <c:v>3525.186999999999</c:v>
                </c:pt>
                <c:pt idx="12">
                  <c:v>3315.0529999999994</c:v>
                </c:pt>
                <c:pt idx="13">
                  <c:v>2922.9250000000002</c:v>
                </c:pt>
                <c:pt idx="14">
                  <c:v>2326.1699999999996</c:v>
                </c:pt>
                <c:pt idx="15">
                  <c:v>1519.9369999999999</c:v>
                </c:pt>
                <c:pt idx="16">
                  <c:v>881.55</c:v>
                </c:pt>
                <c:pt idx="17">
                  <c:v>732.452</c:v>
                </c:pt>
                <c:pt idx="18">
                  <c:v>780.45199999999977</c:v>
                </c:pt>
                <c:pt idx="19">
                  <c:v>812.09100000000012</c:v>
                </c:pt>
                <c:pt idx="20">
                  <c:v>862.2120000000001</c:v>
                </c:pt>
                <c:pt idx="21">
                  <c:v>919.08200000000011</c:v>
                </c:pt>
                <c:pt idx="22">
                  <c:v>945.33299999999974</c:v>
                </c:pt>
                <c:pt idx="23">
                  <c:v>1003.7820000000002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38.04</c:v>
                </c:pt>
                <c:pt idx="1">
                  <c:v>30.87</c:v>
                </c:pt>
                <c:pt idx="2">
                  <c:v>28.69</c:v>
                </c:pt>
                <c:pt idx="3">
                  <c:v>28.93</c:v>
                </c:pt>
                <c:pt idx="4">
                  <c:v>30.96</c:v>
                </c:pt>
                <c:pt idx="5">
                  <c:v>33.729999999999997</c:v>
                </c:pt>
                <c:pt idx="6">
                  <c:v>39.28</c:v>
                </c:pt>
                <c:pt idx="7">
                  <c:v>55.47</c:v>
                </c:pt>
                <c:pt idx="8">
                  <c:v>76.36</c:v>
                </c:pt>
                <c:pt idx="9">
                  <c:v>87.8</c:v>
                </c:pt>
                <c:pt idx="10">
                  <c:v>90.04</c:v>
                </c:pt>
                <c:pt idx="11">
                  <c:v>87.83</c:v>
                </c:pt>
                <c:pt idx="12">
                  <c:v>82.57</c:v>
                </c:pt>
                <c:pt idx="13">
                  <c:v>76.86</c:v>
                </c:pt>
                <c:pt idx="14">
                  <c:v>69.099999999999994</c:v>
                </c:pt>
                <c:pt idx="15">
                  <c:v>57.4</c:v>
                </c:pt>
                <c:pt idx="16">
                  <c:v>49.4</c:v>
                </c:pt>
                <c:pt idx="17">
                  <c:v>49.48</c:v>
                </c:pt>
                <c:pt idx="18">
                  <c:v>49.49</c:v>
                </c:pt>
                <c:pt idx="19">
                  <c:v>46.54</c:v>
                </c:pt>
                <c:pt idx="20">
                  <c:v>40.880000000000003</c:v>
                </c:pt>
                <c:pt idx="21">
                  <c:v>35.159999999999997</c:v>
                </c:pt>
                <c:pt idx="22">
                  <c:v>32.520000000000003</c:v>
                </c:pt>
                <c:pt idx="23">
                  <c:v>33.64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191</c:v>
                </c:pt>
                <c:pt idx="7">
                  <c:v>371</c:v>
                </c:pt>
                <c:pt idx="8">
                  <c:v>365</c:v>
                </c:pt>
                <c:pt idx="9">
                  <c:v>379</c:v>
                </c:pt>
                <c:pt idx="10">
                  <c:v>200</c:v>
                </c:pt>
                <c:pt idx="11">
                  <c:v>126</c:v>
                </c:pt>
                <c:pt idx="12">
                  <c:v>14</c:v>
                </c:pt>
                <c:pt idx="14">
                  <c:v>30</c:v>
                </c:pt>
                <c:pt idx="15">
                  <c:v>209.846</c:v>
                </c:pt>
                <c:pt idx="16">
                  <c:v>419.363</c:v>
                </c:pt>
                <c:pt idx="17">
                  <c:v>1233.7439999999999</c:v>
                </c:pt>
                <c:pt idx="18">
                  <c:v>1192.335</c:v>
                </c:pt>
                <c:pt idx="19">
                  <c:v>1163.9449999999999</c:v>
                </c:pt>
                <c:pt idx="20">
                  <c:v>860</c:v>
                </c:pt>
                <c:pt idx="21">
                  <c:v>430</c:v>
                </c:pt>
                <c:pt idx="22">
                  <c:v>190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3585792"/>
        <c:axId val="333586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6467.0490000000009</c:v>
                </c:pt>
                <c:pt idx="1">
                  <c:v>5922.4950000000008</c:v>
                </c:pt>
                <c:pt idx="2">
                  <c:v>5845.1239999999998</c:v>
                </c:pt>
                <c:pt idx="3">
                  <c:v>5795.4760000000024</c:v>
                </c:pt>
                <c:pt idx="4">
                  <c:v>5725.3089999999993</c:v>
                </c:pt>
                <c:pt idx="5">
                  <c:v>5734.3539999999994</c:v>
                </c:pt>
                <c:pt idx="6">
                  <c:v>5930.357</c:v>
                </c:pt>
                <c:pt idx="7">
                  <c:v>6546.4080000000022</c:v>
                </c:pt>
                <c:pt idx="8">
                  <c:v>7240.4140000000007</c:v>
                </c:pt>
                <c:pt idx="9">
                  <c:v>7678.2279999999992</c:v>
                </c:pt>
                <c:pt idx="10">
                  <c:v>8024.7569999999978</c:v>
                </c:pt>
                <c:pt idx="11">
                  <c:v>8107.4340000000002</c:v>
                </c:pt>
                <c:pt idx="12">
                  <c:v>7930.5560000000005</c:v>
                </c:pt>
                <c:pt idx="13">
                  <c:v>7475.4359999999988</c:v>
                </c:pt>
                <c:pt idx="14">
                  <c:v>7436.780999999999</c:v>
                </c:pt>
                <c:pt idx="15">
                  <c:v>7413.1829999999991</c:v>
                </c:pt>
                <c:pt idx="16">
                  <c:v>7571.7929999999988</c:v>
                </c:pt>
                <c:pt idx="17">
                  <c:v>8418.2669999999998</c:v>
                </c:pt>
                <c:pt idx="18">
                  <c:v>8595.1359999999986</c:v>
                </c:pt>
                <c:pt idx="19">
                  <c:v>8486.1489999999994</c:v>
                </c:pt>
                <c:pt idx="20">
                  <c:v>8043.4089999999987</c:v>
                </c:pt>
                <c:pt idx="21">
                  <c:v>7467.1840000000011</c:v>
                </c:pt>
                <c:pt idx="22">
                  <c:v>7027.7220000000007</c:v>
                </c:pt>
                <c:pt idx="23">
                  <c:v>6473.1860000000024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585792"/>
        <c:axId val="333586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227.12</c:v>
                </c:pt>
                <c:pt idx="1">
                  <c:v>220.58</c:v>
                </c:pt>
                <c:pt idx="2">
                  <c:v>216</c:v>
                </c:pt>
                <c:pt idx="3">
                  <c:v>207.63</c:v>
                </c:pt>
                <c:pt idx="4">
                  <c:v>206.5</c:v>
                </c:pt>
                <c:pt idx="5">
                  <c:v>211.34</c:v>
                </c:pt>
                <c:pt idx="6">
                  <c:v>214</c:v>
                </c:pt>
                <c:pt idx="7">
                  <c:v>223</c:v>
                </c:pt>
                <c:pt idx="8">
                  <c:v>218</c:v>
                </c:pt>
                <c:pt idx="9">
                  <c:v>223.62</c:v>
                </c:pt>
                <c:pt idx="10">
                  <c:v>249.06</c:v>
                </c:pt>
                <c:pt idx="11">
                  <c:v>249.1</c:v>
                </c:pt>
                <c:pt idx="12">
                  <c:v>262.35000000000002</c:v>
                </c:pt>
                <c:pt idx="13">
                  <c:v>257.07</c:v>
                </c:pt>
                <c:pt idx="14">
                  <c:v>257.07</c:v>
                </c:pt>
                <c:pt idx="15">
                  <c:v>308.83999999999997</c:v>
                </c:pt>
                <c:pt idx="16">
                  <c:v>308.83999999999997</c:v>
                </c:pt>
                <c:pt idx="17">
                  <c:v>311.83999999999997</c:v>
                </c:pt>
                <c:pt idx="18">
                  <c:v>275.02</c:v>
                </c:pt>
                <c:pt idx="19">
                  <c:v>263.39</c:v>
                </c:pt>
                <c:pt idx="20">
                  <c:v>256.83</c:v>
                </c:pt>
                <c:pt idx="21">
                  <c:v>256.29000000000002</c:v>
                </c:pt>
                <c:pt idx="22">
                  <c:v>257.07</c:v>
                </c:pt>
                <c:pt idx="23">
                  <c:v>249.1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586968"/>
        <c:axId val="333586576"/>
      </c:lineChart>
      <c:catAx>
        <c:axId val="333585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586184"/>
        <c:crosses val="autoZero"/>
        <c:auto val="1"/>
        <c:lblAlgn val="ctr"/>
        <c:lblOffset val="100"/>
        <c:noMultiLvlLbl val="0"/>
      </c:catAx>
      <c:valAx>
        <c:axId val="333586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585792"/>
        <c:crosses val="autoZero"/>
        <c:crossBetween val="between"/>
      </c:valAx>
      <c:valAx>
        <c:axId val="333586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586968"/>
        <c:crosses val="max"/>
        <c:crossBetween val="between"/>
      </c:valAx>
      <c:catAx>
        <c:axId val="333586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586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6467.0190000000011</v>
      </c>
      <c r="C4" s="18">
        <v>5922.4470000000001</v>
      </c>
      <c r="D4" s="18">
        <v>5845.1670000000004</v>
      </c>
      <c r="E4" s="18">
        <v>5795.4710000000005</v>
      </c>
      <c r="F4" s="18">
        <v>5725.329999999999</v>
      </c>
      <c r="G4" s="18">
        <v>5734.3720000000003</v>
      </c>
      <c r="H4" s="18">
        <v>5930.3240000000014</v>
      </c>
      <c r="I4" s="18">
        <v>6546.375</v>
      </c>
      <c r="J4" s="18">
        <v>7240.3860000000004</v>
      </c>
      <c r="K4" s="18">
        <v>7678.2749999999996</v>
      </c>
      <c r="L4" s="18">
        <v>8024.7569999999987</v>
      </c>
      <c r="M4" s="18">
        <v>8107.434000000002</v>
      </c>
      <c r="N4" s="18">
        <v>7930.5560000000005</v>
      </c>
      <c r="O4" s="18">
        <v>7475.4359999999997</v>
      </c>
      <c r="P4" s="18">
        <v>7436.7810000000009</v>
      </c>
      <c r="Q4" s="18">
        <v>7413.1830000000009</v>
      </c>
      <c r="R4" s="18">
        <v>7571.7929999999997</v>
      </c>
      <c r="S4" s="18">
        <v>8418.2669999999998</v>
      </c>
      <c r="T4" s="18">
        <v>8595.098</v>
      </c>
      <c r="U4" s="18">
        <v>8486.1990000000005</v>
      </c>
      <c r="V4" s="18">
        <v>8043.4090000000006</v>
      </c>
      <c r="W4" s="18">
        <v>7467.1839999999993</v>
      </c>
      <c r="X4" s="18">
        <v>7027.7220000000025</v>
      </c>
      <c r="Y4" s="18">
        <v>6473.1859999999988</v>
      </c>
      <c r="Z4" s="19"/>
      <c r="AA4" s="20">
        <f>SUM(B4:Z4)</f>
        <v>171356.17100000003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227.12</v>
      </c>
      <c r="C7" s="28">
        <v>220.58</v>
      </c>
      <c r="D7" s="28">
        <v>216</v>
      </c>
      <c r="E7" s="28">
        <v>207.63</v>
      </c>
      <c r="F7" s="28">
        <v>206.5</v>
      </c>
      <c r="G7" s="28">
        <v>211.34</v>
      </c>
      <c r="H7" s="28">
        <v>214</v>
      </c>
      <c r="I7" s="28">
        <v>223</v>
      </c>
      <c r="J7" s="28">
        <v>218</v>
      </c>
      <c r="K7" s="28">
        <v>223.62</v>
      </c>
      <c r="L7" s="28">
        <v>249.06</v>
      </c>
      <c r="M7" s="28">
        <v>249.1</v>
      </c>
      <c r="N7" s="28">
        <v>262.35000000000002</v>
      </c>
      <c r="O7" s="28">
        <v>257.07</v>
      </c>
      <c r="P7" s="28">
        <v>257.07</v>
      </c>
      <c r="Q7" s="28">
        <v>308.83999999999997</v>
      </c>
      <c r="R7" s="28">
        <v>308.83999999999997</v>
      </c>
      <c r="S7" s="28">
        <v>311.83999999999997</v>
      </c>
      <c r="T7" s="28">
        <v>275.02</v>
      </c>
      <c r="U7" s="28">
        <v>263.39</v>
      </c>
      <c r="V7" s="28">
        <v>256.83</v>
      </c>
      <c r="W7" s="28">
        <v>256.29000000000002</v>
      </c>
      <c r="X7" s="28">
        <v>257.07</v>
      </c>
      <c r="Y7" s="28">
        <v>249.1</v>
      </c>
      <c r="Z7" s="29"/>
      <c r="AA7" s="30">
        <f>IF(SUM(B7:Z7)&lt;&gt;0,AVERAGEIF(B7:Z7,"&lt;&gt;"""),"")</f>
        <v>247.06916666666666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780</v>
      </c>
      <c r="C10" s="42">
        <v>780</v>
      </c>
      <c r="D10" s="42">
        <v>780</v>
      </c>
      <c r="E10" s="42">
        <v>780</v>
      </c>
      <c r="F10" s="42">
        <v>780</v>
      </c>
      <c r="G10" s="42">
        <v>780</v>
      </c>
      <c r="H10" s="42">
        <v>780</v>
      </c>
      <c r="I10" s="42">
        <v>780</v>
      </c>
      <c r="J10" s="42">
        <v>780</v>
      </c>
      <c r="K10" s="42">
        <v>780</v>
      </c>
      <c r="L10" s="42">
        <v>780</v>
      </c>
      <c r="M10" s="42">
        <v>780</v>
      </c>
      <c r="N10" s="42">
        <v>780</v>
      </c>
      <c r="O10" s="42">
        <v>780</v>
      </c>
      <c r="P10" s="42">
        <v>780</v>
      </c>
      <c r="Q10" s="42">
        <v>790</v>
      </c>
      <c r="R10" s="42">
        <v>810</v>
      </c>
      <c r="S10" s="42">
        <v>810</v>
      </c>
      <c r="T10" s="42">
        <v>826</v>
      </c>
      <c r="U10" s="42">
        <v>826</v>
      </c>
      <c r="V10" s="42">
        <v>826</v>
      </c>
      <c r="W10" s="42">
        <v>826</v>
      </c>
      <c r="X10" s="42">
        <v>800</v>
      </c>
      <c r="Y10" s="42">
        <v>800</v>
      </c>
      <c r="Z10" s="43"/>
      <c r="AA10" s="44">
        <f t="shared" ref="AA10:AA15" si="0">SUM(B10:Z10)</f>
        <v>19014</v>
      </c>
    </row>
    <row r="11" spans="1:27" ht="24.95" customHeight="1" x14ac:dyDescent="0.2">
      <c r="A11" s="45" t="s">
        <v>7</v>
      </c>
      <c r="B11" s="46">
        <v>223.96</v>
      </c>
      <c r="C11" s="47">
        <v>213.13</v>
      </c>
      <c r="D11" s="47">
        <v>202.31</v>
      </c>
      <c r="E11" s="47">
        <v>197.07</v>
      </c>
      <c r="F11" s="47">
        <v>198.04</v>
      </c>
      <c r="G11" s="47">
        <v>213.27</v>
      </c>
      <c r="H11" s="47">
        <v>235.72</v>
      </c>
      <c r="I11" s="47">
        <v>276.52999999999997</v>
      </c>
      <c r="J11" s="47">
        <v>278</v>
      </c>
      <c r="K11" s="47">
        <v>278</v>
      </c>
      <c r="L11" s="47">
        <v>278</v>
      </c>
      <c r="M11" s="47">
        <v>278</v>
      </c>
      <c r="N11" s="47">
        <v>278</v>
      </c>
      <c r="O11" s="47">
        <v>272</v>
      </c>
      <c r="P11" s="47">
        <v>278</v>
      </c>
      <c r="Q11" s="47">
        <v>278</v>
      </c>
      <c r="R11" s="47">
        <v>278</v>
      </c>
      <c r="S11" s="47">
        <v>285.64999999999998</v>
      </c>
      <c r="T11" s="47">
        <v>306.14999999999998</v>
      </c>
      <c r="U11" s="47">
        <v>285.64999999999998</v>
      </c>
      <c r="V11" s="47">
        <v>278</v>
      </c>
      <c r="W11" s="47">
        <v>278</v>
      </c>
      <c r="X11" s="47">
        <v>258.64999999999998</v>
      </c>
      <c r="Y11" s="47">
        <v>263.64999999999998</v>
      </c>
      <c r="Z11" s="48"/>
      <c r="AA11" s="49">
        <f t="shared" si="0"/>
        <v>6211.7799999999979</v>
      </c>
    </row>
    <row r="12" spans="1:27" ht="24.95" customHeight="1" x14ac:dyDescent="0.2">
      <c r="A12" s="50" t="s">
        <v>8</v>
      </c>
      <c r="B12" s="51">
        <v>1540.9</v>
      </c>
      <c r="C12" s="52">
        <v>1127.9000000000001</v>
      </c>
      <c r="D12" s="52">
        <v>1107.9000000000001</v>
      </c>
      <c r="E12" s="52">
        <v>1107.9000000000001</v>
      </c>
      <c r="F12" s="52">
        <v>1107.9000000000001</v>
      </c>
      <c r="G12" s="52">
        <v>1127.9000000000001</v>
      </c>
      <c r="H12" s="52">
        <v>1177.9000000000001</v>
      </c>
      <c r="I12" s="52">
        <v>1377.9</v>
      </c>
      <c r="J12" s="52">
        <v>1388.2750000000001</v>
      </c>
      <c r="K12" s="52">
        <v>1400.46</v>
      </c>
      <c r="L12" s="52">
        <v>1527.279</v>
      </c>
      <c r="M12" s="52">
        <v>1694.4169999999999</v>
      </c>
      <c r="N12" s="52">
        <v>1846.933</v>
      </c>
      <c r="O12" s="52">
        <v>1818.6510000000001</v>
      </c>
      <c r="P12" s="52">
        <v>2184.511</v>
      </c>
      <c r="Q12" s="52">
        <v>2726</v>
      </c>
      <c r="R12" s="52">
        <v>3093.48</v>
      </c>
      <c r="S12" s="52">
        <v>3286.9409999999998</v>
      </c>
      <c r="T12" s="52">
        <v>3465.1710000000003</v>
      </c>
      <c r="U12" s="52">
        <v>3440.873</v>
      </c>
      <c r="V12" s="52">
        <v>3190.317</v>
      </c>
      <c r="W12" s="52">
        <v>3019.942</v>
      </c>
      <c r="X12" s="52">
        <v>2947.2189999999996</v>
      </c>
      <c r="Y12" s="52">
        <v>2493.114</v>
      </c>
      <c r="Z12" s="53"/>
      <c r="AA12" s="54">
        <f t="shared" si="0"/>
        <v>49199.783000000003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191</v>
      </c>
      <c r="I13" s="52">
        <v>371</v>
      </c>
      <c r="J13" s="52">
        <v>365</v>
      </c>
      <c r="K13" s="52">
        <v>379</v>
      </c>
      <c r="L13" s="52">
        <v>200</v>
      </c>
      <c r="M13" s="52">
        <v>126</v>
      </c>
      <c r="N13" s="52">
        <v>14</v>
      </c>
      <c r="O13" s="52"/>
      <c r="P13" s="52">
        <v>30</v>
      </c>
      <c r="Q13" s="52">
        <v>209.846</v>
      </c>
      <c r="R13" s="52">
        <v>419.363</v>
      </c>
      <c r="S13" s="52">
        <v>1233.7439999999999</v>
      </c>
      <c r="T13" s="52">
        <v>1192.335</v>
      </c>
      <c r="U13" s="52">
        <v>1163.9449999999999</v>
      </c>
      <c r="V13" s="52">
        <v>860</v>
      </c>
      <c r="W13" s="52">
        <v>430</v>
      </c>
      <c r="X13" s="52">
        <v>190</v>
      </c>
      <c r="Y13" s="52"/>
      <c r="Z13" s="53"/>
      <c r="AA13" s="54">
        <f t="shared" si="0"/>
        <v>7401.2329999999993</v>
      </c>
    </row>
    <row r="14" spans="1:27" ht="24.95" customHeight="1" x14ac:dyDescent="0.2">
      <c r="A14" s="55" t="s">
        <v>10</v>
      </c>
      <c r="B14" s="56">
        <v>2641.1189999999997</v>
      </c>
      <c r="C14" s="57">
        <v>2578.5470000000005</v>
      </c>
      <c r="D14" s="57">
        <v>2532.2669999999998</v>
      </c>
      <c r="E14" s="57">
        <v>2481.5709999999999</v>
      </c>
      <c r="F14" s="57">
        <v>2406.4300000000003</v>
      </c>
      <c r="G14" s="57">
        <v>2330.4719999999998</v>
      </c>
      <c r="H14" s="57">
        <v>2250.424</v>
      </c>
      <c r="I14" s="57">
        <v>2444.4750000000004</v>
      </c>
      <c r="J14" s="57">
        <v>2959.451</v>
      </c>
      <c r="K14" s="57">
        <v>3350.7150000000006</v>
      </c>
      <c r="L14" s="57">
        <v>3531.438000000001</v>
      </c>
      <c r="M14" s="57">
        <v>3525.186999999999</v>
      </c>
      <c r="N14" s="57">
        <v>3315.0529999999994</v>
      </c>
      <c r="O14" s="57">
        <v>2922.9250000000002</v>
      </c>
      <c r="P14" s="57">
        <v>2326.1699999999996</v>
      </c>
      <c r="Q14" s="57">
        <v>1519.9369999999999</v>
      </c>
      <c r="R14" s="57">
        <v>881.55</v>
      </c>
      <c r="S14" s="57">
        <v>732.452</v>
      </c>
      <c r="T14" s="57">
        <v>780.45199999999977</v>
      </c>
      <c r="U14" s="57">
        <v>812.09100000000012</v>
      </c>
      <c r="V14" s="57">
        <v>862.2120000000001</v>
      </c>
      <c r="W14" s="57">
        <v>919.08200000000011</v>
      </c>
      <c r="X14" s="57">
        <v>945.33299999999974</v>
      </c>
      <c r="Y14" s="57">
        <v>1003.7820000000002</v>
      </c>
      <c r="Z14" s="58"/>
      <c r="AA14" s="59">
        <f t="shared" si="0"/>
        <v>50053.135000000002</v>
      </c>
    </row>
    <row r="15" spans="1:27" ht="24.95" customHeight="1" x14ac:dyDescent="0.2">
      <c r="A15" s="55" t="s">
        <v>11</v>
      </c>
      <c r="B15" s="56">
        <v>38.04</v>
      </c>
      <c r="C15" s="57">
        <v>30.87</v>
      </c>
      <c r="D15" s="57">
        <v>28.69</v>
      </c>
      <c r="E15" s="57">
        <v>28.93</v>
      </c>
      <c r="F15" s="57">
        <v>30.96</v>
      </c>
      <c r="G15" s="57">
        <v>33.729999999999997</v>
      </c>
      <c r="H15" s="57">
        <v>39.28</v>
      </c>
      <c r="I15" s="57">
        <v>55.47</v>
      </c>
      <c r="J15" s="57">
        <v>76.36</v>
      </c>
      <c r="K15" s="57">
        <v>87.8</v>
      </c>
      <c r="L15" s="57">
        <v>90.04</v>
      </c>
      <c r="M15" s="57">
        <v>87.83</v>
      </c>
      <c r="N15" s="57">
        <v>82.57</v>
      </c>
      <c r="O15" s="57">
        <v>76.86</v>
      </c>
      <c r="P15" s="57">
        <v>69.099999999999994</v>
      </c>
      <c r="Q15" s="57">
        <v>57.4</v>
      </c>
      <c r="R15" s="57">
        <v>49.4</v>
      </c>
      <c r="S15" s="57">
        <v>49.48</v>
      </c>
      <c r="T15" s="57">
        <v>49.49</v>
      </c>
      <c r="U15" s="57">
        <v>46.54</v>
      </c>
      <c r="V15" s="57">
        <v>40.880000000000003</v>
      </c>
      <c r="W15" s="57">
        <v>35.159999999999997</v>
      </c>
      <c r="X15" s="57">
        <v>32.520000000000003</v>
      </c>
      <c r="Y15" s="57">
        <v>33.64</v>
      </c>
      <c r="Z15" s="58"/>
      <c r="AA15" s="59">
        <f t="shared" si="0"/>
        <v>1251.0400000000004</v>
      </c>
    </row>
    <row r="16" spans="1:27" ht="30" customHeight="1" thickBot="1" x14ac:dyDescent="0.25">
      <c r="A16" s="60" t="s">
        <v>12</v>
      </c>
      <c r="B16" s="61">
        <f>IF(LEN(B$2)&gt;0,SUM(B10:B15),"")</f>
        <v>5224.0189999999993</v>
      </c>
      <c r="C16" s="62">
        <f t="shared" ref="C16:Z16" si="1">IF(LEN(C$2)&gt;0,SUM(C10:C15),"")</f>
        <v>4730.447000000001</v>
      </c>
      <c r="D16" s="62">
        <f t="shared" si="1"/>
        <v>4651.1669999999995</v>
      </c>
      <c r="E16" s="62">
        <f t="shared" si="1"/>
        <v>4595.4710000000005</v>
      </c>
      <c r="F16" s="62">
        <f t="shared" si="1"/>
        <v>4523.3300000000008</v>
      </c>
      <c r="G16" s="62">
        <f t="shared" si="1"/>
        <v>4511.3719999999994</v>
      </c>
      <c r="H16" s="62">
        <f t="shared" si="1"/>
        <v>4674.3239999999996</v>
      </c>
      <c r="I16" s="62">
        <f t="shared" si="1"/>
        <v>5305.3750000000009</v>
      </c>
      <c r="J16" s="62">
        <f t="shared" si="1"/>
        <v>5847.0860000000002</v>
      </c>
      <c r="K16" s="62">
        <f t="shared" si="1"/>
        <v>6275.9750000000013</v>
      </c>
      <c r="L16" s="62">
        <f t="shared" si="1"/>
        <v>6406.7570000000005</v>
      </c>
      <c r="M16" s="62">
        <f t="shared" si="1"/>
        <v>6491.4339999999993</v>
      </c>
      <c r="N16" s="62">
        <f t="shared" si="1"/>
        <v>6316.5559999999987</v>
      </c>
      <c r="O16" s="62">
        <f t="shared" si="1"/>
        <v>5870.4359999999997</v>
      </c>
      <c r="P16" s="62">
        <f t="shared" si="1"/>
        <v>5667.7809999999999</v>
      </c>
      <c r="Q16" s="62">
        <f t="shared" si="1"/>
        <v>5581.1829999999991</v>
      </c>
      <c r="R16" s="62">
        <f t="shared" si="1"/>
        <v>5531.7929999999997</v>
      </c>
      <c r="S16" s="62">
        <f t="shared" si="1"/>
        <v>6398.2669999999998</v>
      </c>
      <c r="T16" s="62">
        <f t="shared" si="1"/>
        <v>6619.598</v>
      </c>
      <c r="U16" s="62">
        <f t="shared" si="1"/>
        <v>6575.0990000000002</v>
      </c>
      <c r="V16" s="62">
        <f t="shared" si="1"/>
        <v>6057.4090000000006</v>
      </c>
      <c r="W16" s="62">
        <f t="shared" si="1"/>
        <v>5508.1840000000002</v>
      </c>
      <c r="X16" s="62">
        <f t="shared" si="1"/>
        <v>5173.7219999999998</v>
      </c>
      <c r="Y16" s="62">
        <f t="shared" si="1"/>
        <v>4594.1860000000006</v>
      </c>
      <c r="Z16" s="63" t="str">
        <f t="shared" si="1"/>
        <v/>
      </c>
      <c r="AA16" s="64">
        <f>SUM(AA10:AA15)</f>
        <v>133130.97099999999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2144.9</v>
      </c>
      <c r="C28" s="72">
        <v>2096.9</v>
      </c>
      <c r="D28" s="72">
        <v>2060.9</v>
      </c>
      <c r="E28" s="72">
        <v>2039.9</v>
      </c>
      <c r="F28" s="72">
        <v>2011.9</v>
      </c>
      <c r="G28" s="72">
        <v>2013.9</v>
      </c>
      <c r="H28" s="72">
        <v>2166.9</v>
      </c>
      <c r="I28" s="72">
        <v>2543.9</v>
      </c>
      <c r="J28" s="72">
        <v>2903.26</v>
      </c>
      <c r="K28" s="72">
        <v>3193.7</v>
      </c>
      <c r="L28" s="72">
        <v>3146.94</v>
      </c>
      <c r="M28" s="72">
        <v>3096.73</v>
      </c>
      <c r="N28" s="72">
        <v>2869.47</v>
      </c>
      <c r="O28" s="72">
        <v>2587.7600000000002</v>
      </c>
      <c r="P28" s="72">
        <v>2236</v>
      </c>
      <c r="Q28" s="72">
        <v>1820.3</v>
      </c>
      <c r="R28" s="72">
        <v>1594.3</v>
      </c>
      <c r="S28" s="72">
        <v>2040.03</v>
      </c>
      <c r="T28" s="72">
        <v>2238.54</v>
      </c>
      <c r="U28" s="72">
        <v>2212.09</v>
      </c>
      <c r="V28" s="72">
        <v>2097.7800000000002</v>
      </c>
      <c r="W28" s="72">
        <v>1709.06</v>
      </c>
      <c r="X28" s="72">
        <v>1379.07</v>
      </c>
      <c r="Y28" s="72">
        <v>1228.19</v>
      </c>
      <c r="Z28" s="73"/>
      <c r="AA28" s="74">
        <f>SUM(B28:Z28)</f>
        <v>53432.420000000006</v>
      </c>
    </row>
    <row r="29" spans="1:27" ht="24.95" customHeight="1" x14ac:dyDescent="0.2">
      <c r="A29" s="75" t="s">
        <v>23</v>
      </c>
      <c r="B29" s="76">
        <v>1550.1189999999999</v>
      </c>
      <c r="C29" s="77">
        <v>1466.547</v>
      </c>
      <c r="D29" s="77">
        <v>1445.2670000000001</v>
      </c>
      <c r="E29" s="77">
        <v>1416.5709999999999</v>
      </c>
      <c r="F29" s="77">
        <v>1374.43</v>
      </c>
      <c r="G29" s="77">
        <v>1361.472</v>
      </c>
      <c r="H29" s="77">
        <v>1354.424</v>
      </c>
      <c r="I29" s="77">
        <v>1393.4749999999999</v>
      </c>
      <c r="J29" s="77">
        <v>1509.7260000000001</v>
      </c>
      <c r="K29" s="77">
        <v>1628.175</v>
      </c>
      <c r="L29" s="77">
        <v>1803.7170000000001</v>
      </c>
      <c r="M29" s="77">
        <v>1936.604</v>
      </c>
      <c r="N29" s="77">
        <v>1986.9860000000001</v>
      </c>
      <c r="O29" s="77">
        <v>1771.576</v>
      </c>
      <c r="P29" s="77">
        <v>1665.681</v>
      </c>
      <c r="Q29" s="77">
        <v>1826.7829999999999</v>
      </c>
      <c r="R29" s="77">
        <v>1750.393</v>
      </c>
      <c r="S29" s="77">
        <v>1950.1369999999999</v>
      </c>
      <c r="T29" s="77">
        <v>1931.9580000000001</v>
      </c>
      <c r="U29" s="77">
        <v>1912.9090000000001</v>
      </c>
      <c r="V29" s="77">
        <v>1633.529</v>
      </c>
      <c r="W29" s="77">
        <v>1581.0239999999999</v>
      </c>
      <c r="X29" s="77">
        <v>1572.5519999999999</v>
      </c>
      <c r="Y29" s="77">
        <v>1454.896</v>
      </c>
      <c r="Z29" s="78"/>
      <c r="AA29" s="79">
        <f>SUM(B29:Z29)</f>
        <v>39278.951000000008</v>
      </c>
    </row>
    <row r="30" spans="1:27" ht="24.95" customHeight="1" x14ac:dyDescent="0.2">
      <c r="A30" s="82" t="s">
        <v>24</v>
      </c>
      <c r="B30" s="80">
        <v>2125</v>
      </c>
      <c r="C30" s="81">
        <v>1712</v>
      </c>
      <c r="D30" s="81">
        <v>1692</v>
      </c>
      <c r="E30" s="81">
        <v>1692</v>
      </c>
      <c r="F30" s="81">
        <v>1692</v>
      </c>
      <c r="G30" s="81">
        <v>1712</v>
      </c>
      <c r="H30" s="81">
        <v>1762</v>
      </c>
      <c r="I30" s="81">
        <v>1962</v>
      </c>
      <c r="J30" s="81">
        <v>1927.1</v>
      </c>
      <c r="K30" s="81">
        <v>1927.1</v>
      </c>
      <c r="L30" s="81">
        <v>1927.1</v>
      </c>
      <c r="M30" s="81">
        <v>1927.1</v>
      </c>
      <c r="N30" s="81">
        <v>1927.1</v>
      </c>
      <c r="O30" s="81">
        <v>1969.1</v>
      </c>
      <c r="P30" s="81">
        <v>2388.1</v>
      </c>
      <c r="Q30" s="81">
        <v>2619.1</v>
      </c>
      <c r="R30" s="81">
        <v>3080.1</v>
      </c>
      <c r="S30" s="81">
        <v>3281.1</v>
      </c>
      <c r="T30" s="81">
        <v>3284.1</v>
      </c>
      <c r="U30" s="81">
        <v>3284.1</v>
      </c>
      <c r="V30" s="81">
        <v>3184.1</v>
      </c>
      <c r="W30" s="81">
        <v>3049.1</v>
      </c>
      <c r="X30" s="81">
        <v>2948.1</v>
      </c>
      <c r="Y30" s="81">
        <v>2662.1</v>
      </c>
      <c r="Z30" s="83"/>
      <c r="AA30" s="84">
        <f>SUM(B30:Z30)</f>
        <v>55733.599999999984</v>
      </c>
    </row>
    <row r="31" spans="1:27" ht="30" customHeight="1" thickBot="1" x14ac:dyDescent="0.25">
      <c r="A31" s="60" t="s">
        <v>25</v>
      </c>
      <c r="B31" s="61">
        <f>IF(LEN(B$2)&gt;0,SUM(B28:B30),"")</f>
        <v>5820.0190000000002</v>
      </c>
      <c r="C31" s="62">
        <f t="shared" ref="C31:Z31" si="4">IF(LEN(C$2)&gt;0,SUM(C28:C30),"")</f>
        <v>5275.4470000000001</v>
      </c>
      <c r="D31" s="62">
        <f t="shared" si="4"/>
        <v>5198.1670000000004</v>
      </c>
      <c r="E31" s="62">
        <f t="shared" si="4"/>
        <v>5148.4709999999995</v>
      </c>
      <c r="F31" s="62">
        <f t="shared" si="4"/>
        <v>5078.33</v>
      </c>
      <c r="G31" s="62">
        <f t="shared" si="4"/>
        <v>5087.3720000000003</v>
      </c>
      <c r="H31" s="62">
        <f t="shared" si="4"/>
        <v>5283.3240000000005</v>
      </c>
      <c r="I31" s="62">
        <f t="shared" si="4"/>
        <v>5899.375</v>
      </c>
      <c r="J31" s="62">
        <f t="shared" si="4"/>
        <v>6340.0860000000011</v>
      </c>
      <c r="K31" s="62">
        <f t="shared" si="4"/>
        <v>6748.9750000000004</v>
      </c>
      <c r="L31" s="62">
        <f t="shared" si="4"/>
        <v>6877.7569999999996</v>
      </c>
      <c r="M31" s="62">
        <f t="shared" si="4"/>
        <v>6960.4339999999993</v>
      </c>
      <c r="N31" s="62">
        <f t="shared" si="4"/>
        <v>6783.5560000000005</v>
      </c>
      <c r="O31" s="62">
        <f t="shared" si="4"/>
        <v>6328.4359999999997</v>
      </c>
      <c r="P31" s="62">
        <f t="shared" si="4"/>
        <v>6289.7809999999999</v>
      </c>
      <c r="Q31" s="62">
        <f t="shared" si="4"/>
        <v>6266.1829999999991</v>
      </c>
      <c r="R31" s="62">
        <f t="shared" si="4"/>
        <v>6424.7929999999997</v>
      </c>
      <c r="S31" s="62">
        <f t="shared" si="4"/>
        <v>7271.2669999999998</v>
      </c>
      <c r="T31" s="62">
        <f t="shared" si="4"/>
        <v>7454.598</v>
      </c>
      <c r="U31" s="62">
        <f t="shared" si="4"/>
        <v>7409.0990000000002</v>
      </c>
      <c r="V31" s="62">
        <f t="shared" si="4"/>
        <v>6915.4089999999997</v>
      </c>
      <c r="W31" s="62">
        <f t="shared" si="4"/>
        <v>6339.1839999999993</v>
      </c>
      <c r="X31" s="62">
        <f t="shared" si="4"/>
        <v>5899.7219999999998</v>
      </c>
      <c r="Y31" s="62">
        <f t="shared" si="4"/>
        <v>5345.1859999999997</v>
      </c>
      <c r="Z31" s="63" t="str">
        <f t="shared" si="4"/>
        <v/>
      </c>
      <c r="AA31" s="64">
        <f>SUM(AA28:AA30)</f>
        <v>148444.97099999999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131</v>
      </c>
      <c r="C34" s="95">
        <v>81</v>
      </c>
      <c r="D34" s="95">
        <v>78</v>
      </c>
      <c r="E34" s="95">
        <v>75</v>
      </c>
      <c r="F34" s="95">
        <v>78</v>
      </c>
      <c r="G34" s="95">
        <v>102</v>
      </c>
      <c r="H34" s="95">
        <v>132</v>
      </c>
      <c r="I34" s="95">
        <v>129</v>
      </c>
      <c r="J34" s="95">
        <v>81</v>
      </c>
      <c r="K34" s="95">
        <v>61</v>
      </c>
      <c r="L34" s="95">
        <v>57</v>
      </c>
      <c r="M34" s="95">
        <v>48</v>
      </c>
      <c r="N34" s="95">
        <v>52</v>
      </c>
      <c r="O34" s="95">
        <v>59</v>
      </c>
      <c r="P34" s="95">
        <v>176</v>
      </c>
      <c r="Q34" s="95">
        <v>199</v>
      </c>
      <c r="R34" s="95">
        <v>381</v>
      </c>
      <c r="S34" s="95">
        <v>370</v>
      </c>
      <c r="T34" s="95">
        <v>334</v>
      </c>
      <c r="U34" s="95">
        <v>334</v>
      </c>
      <c r="V34" s="95">
        <v>363</v>
      </c>
      <c r="W34" s="95">
        <v>325</v>
      </c>
      <c r="X34" s="95">
        <v>221</v>
      </c>
      <c r="Y34" s="95">
        <v>231</v>
      </c>
      <c r="Z34" s="96"/>
      <c r="AA34" s="74">
        <f t="shared" ref="AA34:AA39" si="5">SUM(B34:Z34)</f>
        <v>4098</v>
      </c>
    </row>
    <row r="35" spans="1:27" ht="24.95" customHeight="1" x14ac:dyDescent="0.2">
      <c r="A35" s="97" t="s">
        <v>28</v>
      </c>
      <c r="B35" s="98">
        <v>393</v>
      </c>
      <c r="C35" s="99">
        <v>392</v>
      </c>
      <c r="D35" s="99">
        <v>397</v>
      </c>
      <c r="E35" s="99">
        <v>406</v>
      </c>
      <c r="F35" s="99">
        <v>405</v>
      </c>
      <c r="G35" s="99">
        <v>402</v>
      </c>
      <c r="H35" s="99">
        <v>405</v>
      </c>
      <c r="I35" s="99">
        <v>393</v>
      </c>
      <c r="J35" s="99">
        <v>340</v>
      </c>
      <c r="K35" s="99">
        <v>340</v>
      </c>
      <c r="L35" s="99">
        <v>342</v>
      </c>
      <c r="M35" s="99">
        <v>349</v>
      </c>
      <c r="N35" s="99">
        <v>343</v>
      </c>
      <c r="O35" s="99">
        <v>327</v>
      </c>
      <c r="P35" s="99">
        <v>374</v>
      </c>
      <c r="Q35" s="99">
        <v>414</v>
      </c>
      <c r="R35" s="99">
        <v>440</v>
      </c>
      <c r="S35" s="99">
        <v>431</v>
      </c>
      <c r="T35" s="99">
        <v>429</v>
      </c>
      <c r="U35" s="99">
        <v>428</v>
      </c>
      <c r="V35" s="99">
        <v>423</v>
      </c>
      <c r="W35" s="99">
        <v>434</v>
      </c>
      <c r="X35" s="99">
        <v>433</v>
      </c>
      <c r="Y35" s="99">
        <v>448</v>
      </c>
      <c r="Z35" s="100"/>
      <c r="AA35" s="79">
        <f t="shared" si="5"/>
        <v>9488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650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662.5</v>
      </c>
      <c r="U36" s="99">
        <v>669</v>
      </c>
      <c r="V36" s="99">
        <v>650</v>
      </c>
      <c r="W36" s="99">
        <v>650</v>
      </c>
      <c r="X36" s="99">
        <v>650</v>
      </c>
      <c r="Y36" s="99">
        <v>650</v>
      </c>
      <c r="Z36" s="100"/>
      <c r="AA36" s="79">
        <f t="shared" si="5"/>
        <v>15954.5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253.3</v>
      </c>
      <c r="K38" s="99">
        <v>301.3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430.1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7484.7000000000007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1243</v>
      </c>
      <c r="C39" s="88">
        <f t="shared" si="6"/>
        <v>1192</v>
      </c>
      <c r="D39" s="88">
        <f t="shared" si="6"/>
        <v>1194</v>
      </c>
      <c r="E39" s="88">
        <f t="shared" si="6"/>
        <v>1200</v>
      </c>
      <c r="F39" s="88">
        <f t="shared" si="6"/>
        <v>1202</v>
      </c>
      <c r="G39" s="88">
        <f t="shared" si="6"/>
        <v>1223</v>
      </c>
      <c r="H39" s="88">
        <f t="shared" si="6"/>
        <v>1256</v>
      </c>
      <c r="I39" s="88">
        <f t="shared" si="6"/>
        <v>1241</v>
      </c>
      <c r="J39" s="88">
        <f t="shared" si="6"/>
        <v>1393.3</v>
      </c>
      <c r="K39" s="88">
        <f t="shared" si="6"/>
        <v>1402.3</v>
      </c>
      <c r="L39" s="88">
        <f t="shared" si="6"/>
        <v>1618</v>
      </c>
      <c r="M39" s="88">
        <f t="shared" si="6"/>
        <v>1616</v>
      </c>
      <c r="N39" s="88">
        <f t="shared" si="6"/>
        <v>1614</v>
      </c>
      <c r="O39" s="88">
        <f t="shared" si="6"/>
        <v>1605</v>
      </c>
      <c r="P39" s="88">
        <f t="shared" si="6"/>
        <v>1769</v>
      </c>
      <c r="Q39" s="88">
        <f t="shared" si="6"/>
        <v>1832</v>
      </c>
      <c r="R39" s="88">
        <f t="shared" si="6"/>
        <v>2040</v>
      </c>
      <c r="S39" s="88">
        <f t="shared" si="6"/>
        <v>2020</v>
      </c>
      <c r="T39" s="88">
        <f t="shared" si="6"/>
        <v>1975.5</v>
      </c>
      <c r="U39" s="88">
        <f t="shared" si="6"/>
        <v>1911.1</v>
      </c>
      <c r="V39" s="88">
        <f t="shared" si="6"/>
        <v>1986</v>
      </c>
      <c r="W39" s="88">
        <f t="shared" si="6"/>
        <v>1959</v>
      </c>
      <c r="X39" s="88">
        <f t="shared" si="6"/>
        <v>1854</v>
      </c>
      <c r="Y39" s="88">
        <f t="shared" si="6"/>
        <v>1879</v>
      </c>
      <c r="Z39" s="89" t="str">
        <f t="shared" si="6"/>
        <v/>
      </c>
      <c r="AA39" s="90">
        <f t="shared" si="5"/>
        <v>38225.199999999997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647</v>
      </c>
      <c r="H44" s="99">
        <v>647</v>
      </c>
      <c r="I44" s="99">
        <v>647</v>
      </c>
      <c r="J44" s="99">
        <v>647</v>
      </c>
      <c r="K44" s="99">
        <v>628</v>
      </c>
      <c r="L44" s="99">
        <v>647</v>
      </c>
      <c r="M44" s="99">
        <v>647</v>
      </c>
      <c r="N44" s="99">
        <v>647</v>
      </c>
      <c r="O44" s="99">
        <v>647</v>
      </c>
      <c r="P44" s="99">
        <v>647</v>
      </c>
      <c r="Q44" s="99">
        <v>647</v>
      </c>
      <c r="R44" s="99">
        <v>647</v>
      </c>
      <c r="S44" s="99">
        <v>647</v>
      </c>
      <c r="T44" s="99">
        <v>640.5</v>
      </c>
      <c r="U44" s="99">
        <v>647</v>
      </c>
      <c r="V44" s="99">
        <v>628</v>
      </c>
      <c r="W44" s="99">
        <v>628</v>
      </c>
      <c r="X44" s="99">
        <v>628</v>
      </c>
      <c r="Y44" s="99">
        <v>628</v>
      </c>
      <c r="Z44" s="100"/>
      <c r="AA44" s="79">
        <f t="shared" si="7"/>
        <v>15426.5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253.3</v>
      </c>
      <c r="K46" s="99">
        <v>301.3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430.1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7484.7000000000007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647</v>
      </c>
      <c r="C48" s="88">
        <f t="shared" ref="C48:Z48" si="8">IF(LEN(C$2)&gt;0,SUM(C42:C47),"")</f>
        <v>647</v>
      </c>
      <c r="D48" s="88">
        <f t="shared" si="8"/>
        <v>647</v>
      </c>
      <c r="E48" s="88">
        <f t="shared" si="8"/>
        <v>647</v>
      </c>
      <c r="F48" s="88">
        <f t="shared" si="8"/>
        <v>647</v>
      </c>
      <c r="G48" s="88">
        <f t="shared" si="8"/>
        <v>647</v>
      </c>
      <c r="H48" s="88">
        <f t="shared" si="8"/>
        <v>647</v>
      </c>
      <c r="I48" s="88">
        <f t="shared" si="8"/>
        <v>647</v>
      </c>
      <c r="J48" s="88">
        <f t="shared" si="8"/>
        <v>900.3</v>
      </c>
      <c r="K48" s="88">
        <f t="shared" si="8"/>
        <v>929.3</v>
      </c>
      <c r="L48" s="88">
        <f t="shared" si="8"/>
        <v>1147</v>
      </c>
      <c r="M48" s="88">
        <f t="shared" si="8"/>
        <v>1147</v>
      </c>
      <c r="N48" s="88">
        <f t="shared" si="8"/>
        <v>1147</v>
      </c>
      <c r="O48" s="88">
        <f t="shared" si="8"/>
        <v>1147</v>
      </c>
      <c r="P48" s="88">
        <f t="shared" si="8"/>
        <v>1147</v>
      </c>
      <c r="Q48" s="88">
        <f t="shared" si="8"/>
        <v>1147</v>
      </c>
      <c r="R48" s="88">
        <f t="shared" si="8"/>
        <v>1147</v>
      </c>
      <c r="S48" s="88">
        <f t="shared" si="8"/>
        <v>1147</v>
      </c>
      <c r="T48" s="88">
        <f t="shared" si="8"/>
        <v>1140.5</v>
      </c>
      <c r="U48" s="88">
        <f t="shared" si="8"/>
        <v>1077.0999999999999</v>
      </c>
      <c r="V48" s="88">
        <f t="shared" si="8"/>
        <v>1128</v>
      </c>
      <c r="W48" s="88">
        <f t="shared" si="8"/>
        <v>1128</v>
      </c>
      <c r="X48" s="88">
        <f t="shared" si="8"/>
        <v>1128</v>
      </c>
      <c r="Y48" s="88">
        <f t="shared" si="8"/>
        <v>1128</v>
      </c>
      <c r="Z48" s="89" t="str">
        <f t="shared" si="8"/>
        <v/>
      </c>
      <c r="AA48" s="90">
        <f t="shared" si="7"/>
        <v>22911.199999999997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6467.0189999999993</v>
      </c>
      <c r="C51" s="88">
        <f t="shared" si="10"/>
        <v>5922.447000000001</v>
      </c>
      <c r="D51" s="88">
        <f t="shared" si="10"/>
        <v>5845.1669999999995</v>
      </c>
      <c r="E51" s="88">
        <f t="shared" si="10"/>
        <v>5795.4710000000005</v>
      </c>
      <c r="F51" s="88">
        <f t="shared" si="10"/>
        <v>5725.3300000000008</v>
      </c>
      <c r="G51" s="88">
        <f t="shared" si="10"/>
        <v>5734.3719999999994</v>
      </c>
      <c r="H51" s="88">
        <f t="shared" si="10"/>
        <v>5930.3239999999996</v>
      </c>
      <c r="I51" s="88">
        <f t="shared" si="10"/>
        <v>6546.3750000000009</v>
      </c>
      <c r="J51" s="88">
        <f t="shared" si="10"/>
        <v>7240.3860000000004</v>
      </c>
      <c r="K51" s="88">
        <f t="shared" si="10"/>
        <v>7678.2750000000015</v>
      </c>
      <c r="L51" s="88">
        <f t="shared" si="10"/>
        <v>8024.7570000000005</v>
      </c>
      <c r="M51" s="88">
        <f t="shared" si="10"/>
        <v>8107.4339999999993</v>
      </c>
      <c r="N51" s="88">
        <f t="shared" si="10"/>
        <v>7930.5559999999987</v>
      </c>
      <c r="O51" s="88">
        <f t="shared" si="10"/>
        <v>7475.4359999999997</v>
      </c>
      <c r="P51" s="88">
        <f t="shared" si="10"/>
        <v>7436.7809999999999</v>
      </c>
      <c r="Q51" s="88">
        <f t="shared" si="10"/>
        <v>7413.1829999999991</v>
      </c>
      <c r="R51" s="88">
        <f t="shared" si="10"/>
        <v>7571.7929999999997</v>
      </c>
      <c r="S51" s="88">
        <f t="shared" si="10"/>
        <v>8418.2669999999998</v>
      </c>
      <c r="T51" s="88">
        <f t="shared" si="10"/>
        <v>8595.098</v>
      </c>
      <c r="U51" s="88">
        <f t="shared" si="10"/>
        <v>8486.1990000000005</v>
      </c>
      <c r="V51" s="88">
        <f t="shared" si="10"/>
        <v>8043.4090000000006</v>
      </c>
      <c r="W51" s="88">
        <f t="shared" si="10"/>
        <v>7467.1840000000002</v>
      </c>
      <c r="X51" s="88">
        <f t="shared" si="10"/>
        <v>7027.7219999999998</v>
      </c>
      <c r="Y51" s="88">
        <f t="shared" si="10"/>
        <v>6473.1860000000006</v>
      </c>
      <c r="Z51" s="89" t="str">
        <f t="shared" si="10"/>
        <v/>
      </c>
      <c r="AA51" s="105">
        <f>SUM(B51:Z51)</f>
        <v>171356.17100000003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6467.0490000000009</v>
      </c>
      <c r="C4" s="18">
        <v>5922.4950000000008</v>
      </c>
      <c r="D4" s="18">
        <v>5845.1239999999998</v>
      </c>
      <c r="E4" s="18">
        <v>5795.4760000000024</v>
      </c>
      <c r="F4" s="18">
        <v>5725.3089999999993</v>
      </c>
      <c r="G4" s="18">
        <v>5734.3539999999994</v>
      </c>
      <c r="H4" s="18">
        <v>5930.357</v>
      </c>
      <c r="I4" s="18">
        <v>6546.4080000000022</v>
      </c>
      <c r="J4" s="18">
        <v>7240.4140000000007</v>
      </c>
      <c r="K4" s="18">
        <v>7678.2279999999992</v>
      </c>
      <c r="L4" s="18">
        <v>8024.7569999999978</v>
      </c>
      <c r="M4" s="18">
        <v>8107.4340000000002</v>
      </c>
      <c r="N4" s="18">
        <v>7930.5560000000005</v>
      </c>
      <c r="O4" s="18">
        <v>7475.4359999999988</v>
      </c>
      <c r="P4" s="18">
        <v>7436.780999999999</v>
      </c>
      <c r="Q4" s="18">
        <v>7413.1829999999991</v>
      </c>
      <c r="R4" s="18">
        <v>7571.7929999999988</v>
      </c>
      <c r="S4" s="18">
        <v>8418.2669999999998</v>
      </c>
      <c r="T4" s="18">
        <v>8595.1359999999986</v>
      </c>
      <c r="U4" s="18">
        <v>8486.1489999999994</v>
      </c>
      <c r="V4" s="18">
        <v>8043.4089999999987</v>
      </c>
      <c r="W4" s="18">
        <v>7467.1840000000011</v>
      </c>
      <c r="X4" s="18">
        <v>7027.7220000000007</v>
      </c>
      <c r="Y4" s="18">
        <v>6473.1860000000024</v>
      </c>
      <c r="Z4" s="19"/>
      <c r="AA4" s="20">
        <f>SUM(B4:Z4)</f>
        <v>171356.20700000002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227.12</v>
      </c>
      <c r="C7" s="28">
        <v>220.58</v>
      </c>
      <c r="D7" s="28">
        <v>216</v>
      </c>
      <c r="E7" s="28">
        <v>207.63</v>
      </c>
      <c r="F7" s="28">
        <v>206.5</v>
      </c>
      <c r="G7" s="28">
        <v>211.34</v>
      </c>
      <c r="H7" s="28">
        <v>214</v>
      </c>
      <c r="I7" s="28">
        <v>223</v>
      </c>
      <c r="J7" s="28">
        <v>218</v>
      </c>
      <c r="K7" s="28">
        <v>223.62</v>
      </c>
      <c r="L7" s="28">
        <v>249.06</v>
      </c>
      <c r="M7" s="28">
        <v>249.1</v>
      </c>
      <c r="N7" s="28">
        <v>262.35000000000002</v>
      </c>
      <c r="O7" s="28">
        <v>257.07</v>
      </c>
      <c r="P7" s="28">
        <v>257.07</v>
      </c>
      <c r="Q7" s="28">
        <v>308.83999999999997</v>
      </c>
      <c r="R7" s="28">
        <v>308.83999999999997</v>
      </c>
      <c r="S7" s="28">
        <v>311.83999999999997</v>
      </c>
      <c r="T7" s="28">
        <v>275.02</v>
      </c>
      <c r="U7" s="28">
        <v>263.39</v>
      </c>
      <c r="V7" s="28">
        <v>256.83</v>
      </c>
      <c r="W7" s="28">
        <v>256.29000000000002</v>
      </c>
      <c r="X7" s="28">
        <v>257.07</v>
      </c>
      <c r="Y7" s="28">
        <v>249.1</v>
      </c>
      <c r="Z7" s="29"/>
      <c r="AA7" s="30">
        <f>IF(SUM(B7:Z7)&lt;&gt;0,AVERAGEIF(B7:Z7,"&lt;&gt;"""),"")</f>
        <v>247.06916666666666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880.32799999999997</v>
      </c>
      <c r="C19" s="72">
        <v>888.29</v>
      </c>
      <c r="D19" s="72">
        <v>879.27799999999991</v>
      </c>
      <c r="E19" s="72">
        <v>873.36099999999999</v>
      </c>
      <c r="F19" s="72">
        <v>873.471</v>
      </c>
      <c r="G19" s="72">
        <v>865.47799999999995</v>
      </c>
      <c r="H19" s="72">
        <v>856.58300000000008</v>
      </c>
      <c r="I19" s="72">
        <v>891.56099999999992</v>
      </c>
      <c r="J19" s="72">
        <v>893.62599999999998</v>
      </c>
      <c r="K19" s="72">
        <v>878.6579999999999</v>
      </c>
      <c r="L19" s="72">
        <v>870.67199999999991</v>
      </c>
      <c r="M19" s="72">
        <v>848.66099999999994</v>
      </c>
      <c r="N19" s="72">
        <v>838.59500000000003</v>
      </c>
      <c r="O19" s="72">
        <v>817.524</v>
      </c>
      <c r="P19" s="72">
        <v>825.48799999999994</v>
      </c>
      <c r="Q19" s="72">
        <v>853.51300000000003</v>
      </c>
      <c r="R19" s="72">
        <v>877.55</v>
      </c>
      <c r="S19" s="72">
        <v>875.56100000000004</v>
      </c>
      <c r="T19" s="72">
        <v>870.55600000000004</v>
      </c>
      <c r="U19" s="72">
        <v>859.51099999999997</v>
      </c>
      <c r="V19" s="72">
        <v>859.51199999999994</v>
      </c>
      <c r="W19" s="72">
        <v>841.48400000000004</v>
      </c>
      <c r="X19" s="72">
        <v>875.45999999999992</v>
      </c>
      <c r="Y19" s="72">
        <v>891.44299999999998</v>
      </c>
      <c r="Z19" s="73"/>
      <c r="AA19" s="74">
        <f t="shared" ref="AA19:AA24" si="2">SUM(B19:Z19)</f>
        <v>20786.163999999993</v>
      </c>
    </row>
    <row r="20" spans="1:27" ht="24.95" customHeight="1" x14ac:dyDescent="0.2">
      <c r="A20" s="75" t="s">
        <v>15</v>
      </c>
      <c r="B20" s="76">
        <v>913.05799999999999</v>
      </c>
      <c r="C20" s="77">
        <v>896.99299999999994</v>
      </c>
      <c r="D20" s="77">
        <v>894.37200000000007</v>
      </c>
      <c r="E20" s="77">
        <v>890.81500000000017</v>
      </c>
      <c r="F20" s="77">
        <v>895.57899999999995</v>
      </c>
      <c r="G20" s="77">
        <v>899.76400000000001</v>
      </c>
      <c r="H20" s="77">
        <v>927.1</v>
      </c>
      <c r="I20" s="77">
        <v>932.37700000000007</v>
      </c>
      <c r="J20" s="77">
        <v>948.84</v>
      </c>
      <c r="K20" s="77">
        <v>950.67699999999979</v>
      </c>
      <c r="L20" s="77">
        <v>951.9910000000001</v>
      </c>
      <c r="M20" s="77">
        <v>948.78500000000008</v>
      </c>
      <c r="N20" s="77">
        <v>939.58199999999988</v>
      </c>
      <c r="O20" s="77">
        <v>934.80400000000009</v>
      </c>
      <c r="P20" s="77">
        <v>935.61799999999994</v>
      </c>
      <c r="Q20" s="77">
        <v>934.072</v>
      </c>
      <c r="R20" s="77">
        <v>922.54500000000007</v>
      </c>
      <c r="S20" s="77">
        <v>955.97500000000002</v>
      </c>
      <c r="T20" s="77">
        <v>962.52300000000002</v>
      </c>
      <c r="U20" s="77">
        <v>953.32</v>
      </c>
      <c r="V20" s="77">
        <v>934.99499999999989</v>
      </c>
      <c r="W20" s="77">
        <v>921.6579999999999</v>
      </c>
      <c r="X20" s="77">
        <v>914.69299999999987</v>
      </c>
      <c r="Y20" s="77">
        <v>909.95600000000002</v>
      </c>
      <c r="Z20" s="78"/>
      <c r="AA20" s="79">
        <f t="shared" si="2"/>
        <v>22270.091999999997</v>
      </c>
    </row>
    <row r="21" spans="1:27" ht="24.95" customHeight="1" x14ac:dyDescent="0.2">
      <c r="A21" s="75" t="s">
        <v>16</v>
      </c>
      <c r="B21" s="80">
        <v>3606.7630000000004</v>
      </c>
      <c r="C21" s="81">
        <v>3471.9120000000007</v>
      </c>
      <c r="D21" s="81">
        <v>3304.8740000000003</v>
      </c>
      <c r="E21" s="81">
        <v>3159.5</v>
      </c>
      <c r="F21" s="81">
        <v>3143.0590000000002</v>
      </c>
      <c r="G21" s="81">
        <v>3280.8120000000004</v>
      </c>
      <c r="H21" s="81">
        <v>3576.2740000000003</v>
      </c>
      <c r="I21" s="81">
        <v>4016.8700000000003</v>
      </c>
      <c r="J21" s="81">
        <v>4617.4479999999994</v>
      </c>
      <c r="K21" s="81">
        <v>5004.8930000000009</v>
      </c>
      <c r="L21" s="81">
        <v>5277.5939999999991</v>
      </c>
      <c r="M21" s="81">
        <v>5343.9879999999994</v>
      </c>
      <c r="N21" s="81">
        <v>5192.8789999999999</v>
      </c>
      <c r="O21" s="81">
        <v>4835.1079999999993</v>
      </c>
      <c r="P21" s="81">
        <v>4844.6750000000002</v>
      </c>
      <c r="Q21" s="81">
        <v>4851.097999999999</v>
      </c>
      <c r="R21" s="81">
        <v>4920.1979999999994</v>
      </c>
      <c r="S21" s="81">
        <v>5659.7309999999998</v>
      </c>
      <c r="T21" s="81">
        <v>5852.0569999999998</v>
      </c>
      <c r="U21" s="81">
        <v>5794.3180000000002</v>
      </c>
      <c r="V21" s="81">
        <v>5449.402</v>
      </c>
      <c r="W21" s="81">
        <v>4973.5419999999995</v>
      </c>
      <c r="X21" s="81">
        <v>4470.5689999999995</v>
      </c>
      <c r="Y21" s="81">
        <v>3954.2869999999998</v>
      </c>
      <c r="Z21" s="78"/>
      <c r="AA21" s="79">
        <f t="shared" si="2"/>
        <v>108601.85100000001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110</v>
      </c>
      <c r="F22" s="81">
        <v>110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127</v>
      </c>
      <c r="C23" s="77">
        <v>129.5</v>
      </c>
      <c r="D23" s="77">
        <v>121.5</v>
      </c>
      <c r="E23" s="77">
        <v>118</v>
      </c>
      <c r="F23" s="77">
        <v>118</v>
      </c>
      <c r="G23" s="77">
        <v>123</v>
      </c>
      <c r="H23" s="77">
        <v>122</v>
      </c>
      <c r="I23" s="77">
        <v>114.5</v>
      </c>
      <c r="J23" s="77">
        <v>110.5</v>
      </c>
      <c r="K23" s="77">
        <v>110</v>
      </c>
      <c r="L23" s="77">
        <v>116.5</v>
      </c>
      <c r="M23" s="77">
        <v>131</v>
      </c>
      <c r="N23" s="77">
        <v>140.5</v>
      </c>
      <c r="O23" s="77">
        <v>129</v>
      </c>
      <c r="P23" s="77">
        <v>118</v>
      </c>
      <c r="Q23" s="77">
        <v>123.5</v>
      </c>
      <c r="R23" s="77">
        <v>141.5</v>
      </c>
      <c r="S23" s="77">
        <v>177</v>
      </c>
      <c r="T23" s="77">
        <v>170</v>
      </c>
      <c r="U23" s="77">
        <v>165</v>
      </c>
      <c r="V23" s="77">
        <v>144.5</v>
      </c>
      <c r="W23" s="77">
        <v>124.5</v>
      </c>
      <c r="X23" s="77">
        <v>115</v>
      </c>
      <c r="Y23" s="77">
        <v>122.5</v>
      </c>
      <c r="Z23" s="77"/>
      <c r="AA23" s="79">
        <f t="shared" si="2"/>
        <v>3112.5</v>
      </c>
    </row>
    <row r="24" spans="1:27" ht="24.95" customHeight="1" x14ac:dyDescent="0.2">
      <c r="A24" s="85" t="s">
        <v>19</v>
      </c>
      <c r="B24" s="77">
        <v>262</v>
      </c>
      <c r="C24" s="77">
        <v>244.00000000000003</v>
      </c>
      <c r="D24" s="77">
        <v>231</v>
      </c>
      <c r="E24" s="77">
        <v>226.00000000000003</v>
      </c>
      <c r="F24" s="77">
        <v>229.00000000000003</v>
      </c>
      <c r="G24" s="77">
        <v>246.99999999999997</v>
      </c>
      <c r="H24" s="77">
        <v>275</v>
      </c>
      <c r="I24" s="77">
        <v>331.99999999999994</v>
      </c>
      <c r="J24" s="77">
        <v>391.99999999999994</v>
      </c>
      <c r="K24" s="77">
        <v>435.99999999999994</v>
      </c>
      <c r="L24" s="77">
        <v>466</v>
      </c>
      <c r="M24" s="77">
        <v>473.99999999999994</v>
      </c>
      <c r="N24" s="77">
        <v>470</v>
      </c>
      <c r="O24" s="77">
        <v>449.00000000000006</v>
      </c>
      <c r="P24" s="77">
        <v>425.99999999999994</v>
      </c>
      <c r="Q24" s="77">
        <v>429</v>
      </c>
      <c r="R24" s="77">
        <v>444</v>
      </c>
      <c r="S24" s="77">
        <v>466</v>
      </c>
      <c r="T24" s="77">
        <v>467.00000000000006</v>
      </c>
      <c r="U24" s="77">
        <v>454</v>
      </c>
      <c r="V24" s="77">
        <v>420</v>
      </c>
      <c r="W24" s="77">
        <v>382.99999999999994</v>
      </c>
      <c r="X24" s="77">
        <v>338</v>
      </c>
      <c r="Y24" s="77">
        <v>299.99999999999994</v>
      </c>
      <c r="Z24" s="77"/>
      <c r="AA24" s="79">
        <f t="shared" si="2"/>
        <v>8860</v>
      </c>
    </row>
    <row r="25" spans="1:27" ht="30" customHeight="1" thickBot="1" x14ac:dyDescent="0.25">
      <c r="A25" s="86" t="s">
        <v>20</v>
      </c>
      <c r="B25" s="87">
        <f t="shared" ref="B25:AA25" si="3">SUM(B19:B24)</f>
        <v>5789.1490000000003</v>
      </c>
      <c r="C25" s="88">
        <f t="shared" si="3"/>
        <v>5630.6950000000006</v>
      </c>
      <c r="D25" s="88">
        <f t="shared" si="3"/>
        <v>5431.0240000000003</v>
      </c>
      <c r="E25" s="88">
        <f t="shared" si="3"/>
        <v>5377.6760000000004</v>
      </c>
      <c r="F25" s="88">
        <f t="shared" si="3"/>
        <v>5369.1090000000004</v>
      </c>
      <c r="G25" s="88">
        <f t="shared" si="3"/>
        <v>5526.0540000000001</v>
      </c>
      <c r="H25" s="88">
        <f t="shared" si="3"/>
        <v>5756.9570000000003</v>
      </c>
      <c r="I25" s="88">
        <f t="shared" si="3"/>
        <v>6287.3080000000009</v>
      </c>
      <c r="J25" s="88">
        <f t="shared" si="3"/>
        <v>6962.4139999999989</v>
      </c>
      <c r="K25" s="88">
        <f t="shared" si="3"/>
        <v>7380.228000000001</v>
      </c>
      <c r="L25" s="88">
        <f t="shared" si="3"/>
        <v>7682.7569999999996</v>
      </c>
      <c r="M25" s="88">
        <f t="shared" si="3"/>
        <v>7746.4339999999993</v>
      </c>
      <c r="N25" s="88">
        <f t="shared" si="3"/>
        <v>7581.5559999999996</v>
      </c>
      <c r="O25" s="88">
        <f t="shared" si="3"/>
        <v>7165.4359999999997</v>
      </c>
      <c r="P25" s="88">
        <f t="shared" si="3"/>
        <v>7149.7809999999999</v>
      </c>
      <c r="Q25" s="88">
        <f t="shared" si="3"/>
        <v>7191.1829999999991</v>
      </c>
      <c r="R25" s="88">
        <f t="shared" si="3"/>
        <v>7305.7929999999997</v>
      </c>
      <c r="S25" s="88">
        <f t="shared" si="3"/>
        <v>8134.2669999999998</v>
      </c>
      <c r="T25" s="88">
        <f t="shared" si="3"/>
        <v>8322.1360000000004</v>
      </c>
      <c r="U25" s="88">
        <f t="shared" si="3"/>
        <v>8226.1490000000013</v>
      </c>
      <c r="V25" s="88">
        <f t="shared" si="3"/>
        <v>7808.4089999999997</v>
      </c>
      <c r="W25" s="88">
        <f t="shared" si="3"/>
        <v>7244.1839999999993</v>
      </c>
      <c r="X25" s="88">
        <f t="shared" si="3"/>
        <v>6713.7219999999998</v>
      </c>
      <c r="Y25" s="88">
        <f t="shared" si="3"/>
        <v>6178.1859999999997</v>
      </c>
      <c r="Z25" s="89">
        <f t="shared" si="3"/>
        <v>0</v>
      </c>
      <c r="AA25" s="90">
        <f t="shared" si="3"/>
        <v>163960.60700000002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476</v>
      </c>
      <c r="C28" s="72">
        <v>440.5</v>
      </c>
      <c r="D28" s="72">
        <v>419.5</v>
      </c>
      <c r="E28" s="72">
        <v>411</v>
      </c>
      <c r="F28" s="72">
        <v>414</v>
      </c>
      <c r="G28" s="72">
        <v>437</v>
      </c>
      <c r="H28" s="72">
        <v>464</v>
      </c>
      <c r="I28" s="72">
        <v>513.5</v>
      </c>
      <c r="J28" s="72">
        <v>569.5</v>
      </c>
      <c r="K28" s="72">
        <v>633</v>
      </c>
      <c r="L28" s="72">
        <v>669.5</v>
      </c>
      <c r="M28" s="72">
        <v>692</v>
      </c>
      <c r="N28" s="72">
        <v>697.5</v>
      </c>
      <c r="O28" s="72">
        <v>665</v>
      </c>
      <c r="P28" s="72">
        <v>631</v>
      </c>
      <c r="Q28" s="72">
        <v>639.5</v>
      </c>
      <c r="R28" s="72">
        <v>672.5</v>
      </c>
      <c r="S28" s="72">
        <v>730</v>
      </c>
      <c r="T28" s="72">
        <v>724</v>
      </c>
      <c r="U28" s="72">
        <v>706</v>
      </c>
      <c r="V28" s="72">
        <v>651.5</v>
      </c>
      <c r="W28" s="72">
        <v>594.5</v>
      </c>
      <c r="X28" s="72">
        <v>540</v>
      </c>
      <c r="Y28" s="72">
        <v>509.5</v>
      </c>
      <c r="Z28" s="73"/>
      <c r="AA28" s="74">
        <f>SUM(B28:Z28)</f>
        <v>13900.5</v>
      </c>
    </row>
    <row r="29" spans="1:27" ht="24.95" customHeight="1" x14ac:dyDescent="0.2">
      <c r="A29" s="75" t="s">
        <v>23</v>
      </c>
      <c r="B29" s="76">
        <v>5625.1490000000003</v>
      </c>
      <c r="C29" s="77">
        <v>5400.1949999999997</v>
      </c>
      <c r="D29" s="77">
        <v>5180.5240000000003</v>
      </c>
      <c r="E29" s="77">
        <v>5100.6760000000004</v>
      </c>
      <c r="F29" s="77">
        <v>5091.1090000000004</v>
      </c>
      <c r="G29" s="77">
        <v>5217.0540000000001</v>
      </c>
      <c r="H29" s="77">
        <v>5424.9570000000003</v>
      </c>
      <c r="I29" s="77">
        <v>5978.808</v>
      </c>
      <c r="J29" s="77">
        <v>6670.9139999999998</v>
      </c>
      <c r="K29" s="77">
        <v>7045.2280000000001</v>
      </c>
      <c r="L29" s="77">
        <v>7355.2569999999996</v>
      </c>
      <c r="M29" s="77">
        <v>7415.4340000000002</v>
      </c>
      <c r="N29" s="77">
        <v>7233.0559999999996</v>
      </c>
      <c r="O29" s="77">
        <v>6810.4359999999997</v>
      </c>
      <c r="P29" s="77">
        <v>6805.7809999999999</v>
      </c>
      <c r="Q29" s="77">
        <v>6773.683</v>
      </c>
      <c r="R29" s="77">
        <v>6899.2929999999997</v>
      </c>
      <c r="S29" s="77">
        <v>7688.2669999999998</v>
      </c>
      <c r="T29" s="77">
        <v>7871.1360000000004</v>
      </c>
      <c r="U29" s="77">
        <v>7780.1490000000003</v>
      </c>
      <c r="V29" s="77">
        <v>7391.9089999999997</v>
      </c>
      <c r="W29" s="77">
        <v>6872.6840000000002</v>
      </c>
      <c r="X29" s="77">
        <v>6487.7219999999998</v>
      </c>
      <c r="Y29" s="77">
        <v>5963.6859999999997</v>
      </c>
      <c r="Z29" s="78"/>
      <c r="AA29" s="79">
        <f>SUM(B29:Z29)</f>
        <v>156083.10700000002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6101.1490000000003</v>
      </c>
      <c r="C31" s="62">
        <f t="shared" si="4"/>
        <v>5840.6949999999997</v>
      </c>
      <c r="D31" s="62">
        <f t="shared" si="4"/>
        <v>5600.0240000000003</v>
      </c>
      <c r="E31" s="62">
        <f t="shared" si="4"/>
        <v>5511.6760000000004</v>
      </c>
      <c r="F31" s="62">
        <f t="shared" si="4"/>
        <v>5505.1090000000004</v>
      </c>
      <c r="G31" s="62">
        <f t="shared" si="4"/>
        <v>5654.0540000000001</v>
      </c>
      <c r="H31" s="62">
        <f t="shared" si="4"/>
        <v>5888.9570000000003</v>
      </c>
      <c r="I31" s="62">
        <f t="shared" si="4"/>
        <v>6492.308</v>
      </c>
      <c r="J31" s="62">
        <f t="shared" si="4"/>
        <v>7240.4139999999998</v>
      </c>
      <c r="K31" s="62">
        <f t="shared" si="4"/>
        <v>7678.2280000000001</v>
      </c>
      <c r="L31" s="62">
        <f t="shared" si="4"/>
        <v>8024.7569999999996</v>
      </c>
      <c r="M31" s="62">
        <f t="shared" si="4"/>
        <v>8107.4340000000002</v>
      </c>
      <c r="N31" s="62">
        <f t="shared" si="4"/>
        <v>7930.5559999999996</v>
      </c>
      <c r="O31" s="62">
        <f t="shared" si="4"/>
        <v>7475.4359999999997</v>
      </c>
      <c r="P31" s="62">
        <f t="shared" si="4"/>
        <v>7436.7809999999999</v>
      </c>
      <c r="Q31" s="62">
        <f t="shared" si="4"/>
        <v>7413.183</v>
      </c>
      <c r="R31" s="62">
        <f t="shared" si="4"/>
        <v>7571.7929999999997</v>
      </c>
      <c r="S31" s="62">
        <f t="shared" si="4"/>
        <v>8418.2669999999998</v>
      </c>
      <c r="T31" s="62">
        <f t="shared" si="4"/>
        <v>8595.1360000000004</v>
      </c>
      <c r="U31" s="62">
        <f t="shared" si="4"/>
        <v>8486.1490000000013</v>
      </c>
      <c r="V31" s="62">
        <f t="shared" si="4"/>
        <v>8043.4089999999997</v>
      </c>
      <c r="W31" s="62">
        <f t="shared" si="4"/>
        <v>7467.1840000000002</v>
      </c>
      <c r="X31" s="62">
        <f t="shared" si="4"/>
        <v>7027.7219999999998</v>
      </c>
      <c r="Y31" s="62">
        <f t="shared" si="4"/>
        <v>6473.1859999999997</v>
      </c>
      <c r="Z31" s="63">
        <f t="shared" si="4"/>
        <v>0</v>
      </c>
      <c r="AA31" s="64">
        <f t="shared" si="4"/>
        <v>169983.60700000002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158</v>
      </c>
      <c r="C34" s="95">
        <v>106</v>
      </c>
      <c r="D34" s="95">
        <v>81</v>
      </c>
      <c r="E34" s="95">
        <v>64</v>
      </c>
      <c r="F34" s="95">
        <v>64</v>
      </c>
      <c r="G34" s="95">
        <v>66</v>
      </c>
      <c r="H34" s="95">
        <v>59</v>
      </c>
      <c r="I34" s="95">
        <v>126</v>
      </c>
      <c r="J34" s="95">
        <v>159</v>
      </c>
      <c r="K34" s="95">
        <v>185</v>
      </c>
      <c r="L34" s="95">
        <v>211</v>
      </c>
      <c r="M34" s="95">
        <v>224</v>
      </c>
      <c r="N34" s="95">
        <v>217</v>
      </c>
      <c r="O34" s="95">
        <v>203</v>
      </c>
      <c r="P34" s="95">
        <v>191</v>
      </c>
      <c r="Q34" s="95">
        <v>124</v>
      </c>
      <c r="R34" s="95">
        <v>149</v>
      </c>
      <c r="S34" s="95">
        <v>156</v>
      </c>
      <c r="T34" s="95">
        <v>149</v>
      </c>
      <c r="U34" s="95">
        <v>141</v>
      </c>
      <c r="V34" s="95">
        <v>123</v>
      </c>
      <c r="W34" s="95">
        <v>116</v>
      </c>
      <c r="X34" s="95">
        <v>168</v>
      </c>
      <c r="Y34" s="95">
        <v>155</v>
      </c>
      <c r="Z34" s="96"/>
      <c r="AA34" s="74">
        <f t="shared" ref="AA34:AA39" si="5">SUM(B34:Z34)</f>
        <v>3395</v>
      </c>
    </row>
    <row r="35" spans="1:27" ht="24.95" customHeight="1" x14ac:dyDescent="0.2">
      <c r="A35" s="97" t="s">
        <v>41</v>
      </c>
      <c r="B35" s="98">
        <v>154</v>
      </c>
      <c r="C35" s="99">
        <v>104</v>
      </c>
      <c r="D35" s="99">
        <v>88</v>
      </c>
      <c r="E35" s="99">
        <v>70</v>
      </c>
      <c r="F35" s="99">
        <v>72</v>
      </c>
      <c r="G35" s="99">
        <v>62</v>
      </c>
      <c r="H35" s="99">
        <v>73</v>
      </c>
      <c r="I35" s="99">
        <v>79</v>
      </c>
      <c r="J35" s="99">
        <v>119</v>
      </c>
      <c r="K35" s="99">
        <v>113</v>
      </c>
      <c r="L35" s="99">
        <v>131</v>
      </c>
      <c r="M35" s="99">
        <v>137</v>
      </c>
      <c r="N35" s="99">
        <v>132</v>
      </c>
      <c r="O35" s="99">
        <v>107</v>
      </c>
      <c r="P35" s="99">
        <v>96</v>
      </c>
      <c r="Q35" s="99">
        <v>98</v>
      </c>
      <c r="R35" s="99">
        <v>117</v>
      </c>
      <c r="S35" s="99">
        <v>128</v>
      </c>
      <c r="T35" s="99">
        <v>124</v>
      </c>
      <c r="U35" s="99">
        <v>119</v>
      </c>
      <c r="V35" s="99">
        <v>112</v>
      </c>
      <c r="W35" s="99">
        <v>107</v>
      </c>
      <c r="X35" s="99">
        <v>146</v>
      </c>
      <c r="Y35" s="99">
        <v>140</v>
      </c>
      <c r="Z35" s="100"/>
      <c r="AA35" s="79">
        <f t="shared" si="5"/>
        <v>2628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365.9</v>
      </c>
      <c r="C38" s="99">
        <v>81.8</v>
      </c>
      <c r="D38" s="99">
        <v>245.1</v>
      </c>
      <c r="E38" s="99">
        <v>283.8</v>
      </c>
      <c r="F38" s="99">
        <v>220.2</v>
      </c>
      <c r="G38" s="99">
        <v>80.3</v>
      </c>
      <c r="H38" s="99">
        <v>41.4</v>
      </c>
      <c r="I38" s="99">
        <v>54.1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1372.6</v>
      </c>
    </row>
    <row r="39" spans="1:27" ht="30" customHeight="1" thickBot="1" x14ac:dyDescent="0.25">
      <c r="A39" s="86" t="s">
        <v>45</v>
      </c>
      <c r="B39" s="87">
        <f t="shared" ref="B39:Z39" si="6">SUM(B34:B38)</f>
        <v>677.9</v>
      </c>
      <c r="C39" s="88">
        <f t="shared" si="6"/>
        <v>291.8</v>
      </c>
      <c r="D39" s="88">
        <f t="shared" si="6"/>
        <v>414.1</v>
      </c>
      <c r="E39" s="88">
        <f t="shared" si="6"/>
        <v>417.8</v>
      </c>
      <c r="F39" s="88">
        <f t="shared" si="6"/>
        <v>356.2</v>
      </c>
      <c r="G39" s="88">
        <f t="shared" si="6"/>
        <v>208.3</v>
      </c>
      <c r="H39" s="88">
        <f t="shared" si="6"/>
        <v>173.4</v>
      </c>
      <c r="I39" s="88">
        <f t="shared" si="6"/>
        <v>259.10000000000002</v>
      </c>
      <c r="J39" s="88">
        <f t="shared" si="6"/>
        <v>278</v>
      </c>
      <c r="K39" s="88">
        <f t="shared" si="6"/>
        <v>298</v>
      </c>
      <c r="L39" s="88">
        <f t="shared" si="6"/>
        <v>342</v>
      </c>
      <c r="M39" s="88">
        <f t="shared" si="6"/>
        <v>361</v>
      </c>
      <c r="N39" s="88">
        <f t="shared" si="6"/>
        <v>349</v>
      </c>
      <c r="O39" s="88">
        <f t="shared" si="6"/>
        <v>310</v>
      </c>
      <c r="P39" s="88">
        <f t="shared" si="6"/>
        <v>287</v>
      </c>
      <c r="Q39" s="88">
        <f t="shared" si="6"/>
        <v>222</v>
      </c>
      <c r="R39" s="88">
        <f t="shared" si="6"/>
        <v>266</v>
      </c>
      <c r="S39" s="88">
        <f t="shared" si="6"/>
        <v>284</v>
      </c>
      <c r="T39" s="88">
        <f t="shared" si="6"/>
        <v>273</v>
      </c>
      <c r="U39" s="88">
        <f t="shared" si="6"/>
        <v>260</v>
      </c>
      <c r="V39" s="88">
        <f t="shared" si="6"/>
        <v>235</v>
      </c>
      <c r="W39" s="88">
        <f t="shared" si="6"/>
        <v>223</v>
      </c>
      <c r="X39" s="88">
        <f t="shared" si="6"/>
        <v>314</v>
      </c>
      <c r="Y39" s="88">
        <f t="shared" si="6"/>
        <v>295</v>
      </c>
      <c r="Z39" s="89">
        <f t="shared" si="6"/>
        <v>0</v>
      </c>
      <c r="AA39" s="90">
        <f t="shared" si="5"/>
        <v>7395.6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365.9</v>
      </c>
      <c r="C46" s="99">
        <v>81.8</v>
      </c>
      <c r="D46" s="99">
        <v>245.1</v>
      </c>
      <c r="E46" s="99">
        <v>283.8</v>
      </c>
      <c r="F46" s="99">
        <v>220.2</v>
      </c>
      <c r="G46" s="99">
        <v>80.3</v>
      </c>
      <c r="H46" s="99">
        <v>41.4</v>
      </c>
      <c r="I46" s="99">
        <v>54.1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1372.6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37.64</v>
      </c>
      <c r="K47" s="99">
        <v>70.2</v>
      </c>
      <c r="L47" s="99">
        <v>97.96</v>
      </c>
      <c r="M47" s="99">
        <v>108.17</v>
      </c>
      <c r="N47" s="99">
        <v>109.43</v>
      </c>
      <c r="O47" s="99">
        <v>100.14</v>
      </c>
      <c r="P47" s="99">
        <v>78.900000000000006</v>
      </c>
      <c r="Q47" s="99">
        <v>93.6</v>
      </c>
      <c r="R47" s="99">
        <v>116.6</v>
      </c>
      <c r="S47" s="99">
        <v>130.87</v>
      </c>
      <c r="T47" s="99">
        <v>111.36</v>
      </c>
      <c r="U47" s="99">
        <v>121.81</v>
      </c>
      <c r="V47" s="99">
        <v>101.12</v>
      </c>
      <c r="W47" s="99">
        <v>69.84</v>
      </c>
      <c r="X47" s="99">
        <v>46.83</v>
      </c>
      <c r="Y47" s="99">
        <v>2.71</v>
      </c>
      <c r="Z47" s="100"/>
      <c r="AA47" s="79">
        <f t="shared" si="7"/>
        <v>1397.18</v>
      </c>
    </row>
    <row r="48" spans="1:27" ht="30" customHeight="1" thickBot="1" x14ac:dyDescent="0.25">
      <c r="A48" s="86" t="s">
        <v>48</v>
      </c>
      <c r="B48" s="87">
        <f>SUM(B42:B47)</f>
        <v>365.9</v>
      </c>
      <c r="C48" s="88">
        <f t="shared" ref="C48:Z48" si="8">SUM(C42:C47)</f>
        <v>81.8</v>
      </c>
      <c r="D48" s="88">
        <f t="shared" si="8"/>
        <v>245.1</v>
      </c>
      <c r="E48" s="88">
        <f t="shared" si="8"/>
        <v>283.8</v>
      </c>
      <c r="F48" s="88">
        <f t="shared" si="8"/>
        <v>220.2</v>
      </c>
      <c r="G48" s="88">
        <f t="shared" si="8"/>
        <v>80.3</v>
      </c>
      <c r="H48" s="88">
        <f t="shared" si="8"/>
        <v>41.4</v>
      </c>
      <c r="I48" s="88">
        <f t="shared" si="8"/>
        <v>54.1</v>
      </c>
      <c r="J48" s="88">
        <f t="shared" si="8"/>
        <v>37.64</v>
      </c>
      <c r="K48" s="88">
        <f t="shared" si="8"/>
        <v>70.2</v>
      </c>
      <c r="L48" s="88">
        <f t="shared" si="8"/>
        <v>97.96</v>
      </c>
      <c r="M48" s="88">
        <f t="shared" si="8"/>
        <v>108.17</v>
      </c>
      <c r="N48" s="88">
        <f t="shared" si="8"/>
        <v>109.43</v>
      </c>
      <c r="O48" s="88">
        <f t="shared" si="8"/>
        <v>100.14</v>
      </c>
      <c r="P48" s="88">
        <f t="shared" si="8"/>
        <v>78.900000000000006</v>
      </c>
      <c r="Q48" s="88">
        <f t="shared" si="8"/>
        <v>93.6</v>
      </c>
      <c r="R48" s="88">
        <f t="shared" si="8"/>
        <v>116.6</v>
      </c>
      <c r="S48" s="88">
        <f t="shared" si="8"/>
        <v>130.87</v>
      </c>
      <c r="T48" s="88">
        <f t="shared" si="8"/>
        <v>111.36</v>
      </c>
      <c r="U48" s="88">
        <f t="shared" si="8"/>
        <v>121.81</v>
      </c>
      <c r="V48" s="88">
        <f t="shared" si="8"/>
        <v>101.12</v>
      </c>
      <c r="W48" s="88">
        <f t="shared" si="8"/>
        <v>69.84</v>
      </c>
      <c r="X48" s="88">
        <f t="shared" si="8"/>
        <v>46.83</v>
      </c>
      <c r="Y48" s="88">
        <f t="shared" si="8"/>
        <v>2.71</v>
      </c>
      <c r="Z48" s="89">
        <f t="shared" si="8"/>
        <v>0</v>
      </c>
      <c r="AA48" s="90">
        <f t="shared" si="7"/>
        <v>2769.78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6467.049</v>
      </c>
      <c r="C51" s="88">
        <f t="shared" si="10"/>
        <v>5922.4950000000008</v>
      </c>
      <c r="D51" s="88">
        <f t="shared" si="10"/>
        <v>5845.1240000000007</v>
      </c>
      <c r="E51" s="88">
        <f t="shared" si="10"/>
        <v>5795.4760000000006</v>
      </c>
      <c r="F51" s="88">
        <f t="shared" si="10"/>
        <v>5725.3090000000002</v>
      </c>
      <c r="G51" s="88">
        <f t="shared" si="10"/>
        <v>5734.3540000000003</v>
      </c>
      <c r="H51" s="88">
        <f t="shared" si="10"/>
        <v>5930.357</v>
      </c>
      <c r="I51" s="88">
        <f t="shared" si="10"/>
        <v>6546.4080000000013</v>
      </c>
      <c r="J51" s="88">
        <f t="shared" si="10"/>
        <v>7240.4139999999989</v>
      </c>
      <c r="K51" s="88">
        <f t="shared" si="10"/>
        <v>7678.228000000001</v>
      </c>
      <c r="L51" s="88">
        <f t="shared" si="10"/>
        <v>8024.7569999999996</v>
      </c>
      <c r="M51" s="88">
        <f t="shared" si="10"/>
        <v>8107.4339999999993</v>
      </c>
      <c r="N51" s="88">
        <f t="shared" si="10"/>
        <v>7930.5559999999996</v>
      </c>
      <c r="O51" s="88">
        <f t="shared" si="10"/>
        <v>7475.4359999999997</v>
      </c>
      <c r="P51" s="88">
        <f t="shared" si="10"/>
        <v>7436.7809999999999</v>
      </c>
      <c r="Q51" s="88">
        <f t="shared" si="10"/>
        <v>7413.1829999999991</v>
      </c>
      <c r="R51" s="88">
        <f t="shared" si="10"/>
        <v>7571.7929999999997</v>
      </c>
      <c r="S51" s="88">
        <f t="shared" si="10"/>
        <v>8418.2669999999998</v>
      </c>
      <c r="T51" s="88">
        <f t="shared" si="10"/>
        <v>8595.1360000000004</v>
      </c>
      <c r="U51" s="88">
        <f t="shared" si="10"/>
        <v>8486.1490000000013</v>
      </c>
      <c r="V51" s="88">
        <f t="shared" si="10"/>
        <v>8043.4089999999997</v>
      </c>
      <c r="W51" s="88">
        <f t="shared" si="10"/>
        <v>7467.1839999999993</v>
      </c>
      <c r="X51" s="88">
        <f t="shared" si="10"/>
        <v>7027.7219999999998</v>
      </c>
      <c r="Y51" s="88">
        <f t="shared" si="10"/>
        <v>6473.1859999999997</v>
      </c>
      <c r="Z51" s="89">
        <f t="shared" si="10"/>
        <v>0</v>
      </c>
      <c r="AA51" s="105">
        <f>SUM(B51:Z51)</f>
        <v>171356.20699999999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6" sqref="K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-281.10000000000002</v>
      </c>
      <c r="C4" s="18">
        <v>-565.20000000000005</v>
      </c>
      <c r="D4" s="18">
        <v>-401.9</v>
      </c>
      <c r="E4" s="18">
        <v>-363.2</v>
      </c>
      <c r="F4" s="18">
        <v>-426.8</v>
      </c>
      <c r="G4" s="18">
        <v>-566.70000000000005</v>
      </c>
      <c r="H4" s="18">
        <v>-605.6</v>
      </c>
      <c r="I4" s="18">
        <v>-592.9</v>
      </c>
      <c r="J4" s="18">
        <v>-900.3</v>
      </c>
      <c r="K4" s="18">
        <v>-929.3</v>
      </c>
      <c r="L4" s="18">
        <v>-1147</v>
      </c>
      <c r="M4" s="18">
        <v>-1147</v>
      </c>
      <c r="N4" s="18">
        <v>-1147</v>
      </c>
      <c r="O4" s="18">
        <v>-1147</v>
      </c>
      <c r="P4" s="18">
        <v>-1147</v>
      </c>
      <c r="Q4" s="18">
        <v>-1147</v>
      </c>
      <c r="R4" s="18">
        <v>-1147</v>
      </c>
      <c r="S4" s="18">
        <v>-1147</v>
      </c>
      <c r="T4" s="18">
        <v>-1140.5</v>
      </c>
      <c r="U4" s="18">
        <v>-1077.0999999999999</v>
      </c>
      <c r="V4" s="18">
        <v>-1128</v>
      </c>
      <c r="W4" s="18">
        <v>-1128</v>
      </c>
      <c r="X4" s="18">
        <v>-1128</v>
      </c>
      <c r="Y4" s="18">
        <v>-1128</v>
      </c>
      <c r="Z4" s="19"/>
      <c r="AA4" s="112">
        <f>SUM(B4:Z4)</f>
        <v>-21538.6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227.12</v>
      </c>
      <c r="C7" s="118">
        <v>220.58</v>
      </c>
      <c r="D7" s="118">
        <v>216</v>
      </c>
      <c r="E7" s="118">
        <v>207.63</v>
      </c>
      <c r="F7" s="118">
        <v>206.5</v>
      </c>
      <c r="G7" s="118">
        <v>211.34</v>
      </c>
      <c r="H7" s="118">
        <v>214</v>
      </c>
      <c r="I7" s="118">
        <v>223</v>
      </c>
      <c r="J7" s="118">
        <v>218</v>
      </c>
      <c r="K7" s="118">
        <v>223.62</v>
      </c>
      <c r="L7" s="118">
        <v>249.06</v>
      </c>
      <c r="M7" s="118">
        <v>249.1</v>
      </c>
      <c r="N7" s="118">
        <v>262.35000000000002</v>
      </c>
      <c r="O7" s="118">
        <v>257.07</v>
      </c>
      <c r="P7" s="118">
        <v>257.07</v>
      </c>
      <c r="Q7" s="118">
        <v>308.83999999999997</v>
      </c>
      <c r="R7" s="118">
        <v>308.83999999999997</v>
      </c>
      <c r="S7" s="118">
        <v>311.83999999999997</v>
      </c>
      <c r="T7" s="118">
        <v>275.02</v>
      </c>
      <c r="U7" s="118">
        <v>263.39</v>
      </c>
      <c r="V7" s="118">
        <v>256.83</v>
      </c>
      <c r="W7" s="118">
        <v>256.29000000000002</v>
      </c>
      <c r="X7" s="118">
        <v>257.07</v>
      </c>
      <c r="Y7" s="118">
        <v>249.1</v>
      </c>
      <c r="Z7" s="119"/>
      <c r="AA7" s="120">
        <f>IF(SUM(B7:Z7)&lt;&gt;0,AVERAGEIF(B7:Z7,"&lt;&gt;"""),"")</f>
        <v>247.06916666666666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647</v>
      </c>
      <c r="H13" s="130">
        <v>647</v>
      </c>
      <c r="I13" s="130">
        <v>647</v>
      </c>
      <c r="J13" s="130">
        <v>647</v>
      </c>
      <c r="K13" s="130">
        <v>628</v>
      </c>
      <c r="L13" s="130">
        <v>647</v>
      </c>
      <c r="M13" s="130">
        <v>647</v>
      </c>
      <c r="N13" s="130">
        <v>647</v>
      </c>
      <c r="O13" s="130">
        <v>647</v>
      </c>
      <c r="P13" s="130">
        <v>647</v>
      </c>
      <c r="Q13" s="130">
        <v>647</v>
      </c>
      <c r="R13" s="130">
        <v>647</v>
      </c>
      <c r="S13" s="130">
        <v>647</v>
      </c>
      <c r="T13" s="130">
        <v>640.5</v>
      </c>
      <c r="U13" s="130">
        <v>647</v>
      </c>
      <c r="V13" s="130">
        <v>628</v>
      </c>
      <c r="W13" s="130">
        <v>628</v>
      </c>
      <c r="X13" s="130">
        <v>628</v>
      </c>
      <c r="Y13" s="131">
        <v>628</v>
      </c>
      <c r="Z13" s="132"/>
      <c r="AA13" s="133">
        <f t="shared" si="0"/>
        <v>15426.5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253.3</v>
      </c>
      <c r="K15" s="134">
        <v>301.3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430.1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7484.7000000000007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647</v>
      </c>
      <c r="C16" s="136">
        <f t="shared" si="1"/>
        <v>647</v>
      </c>
      <c r="D16" s="136">
        <f t="shared" si="1"/>
        <v>647</v>
      </c>
      <c r="E16" s="136">
        <f t="shared" si="1"/>
        <v>647</v>
      </c>
      <c r="F16" s="136">
        <f t="shared" si="1"/>
        <v>647</v>
      </c>
      <c r="G16" s="136">
        <f t="shared" si="1"/>
        <v>647</v>
      </c>
      <c r="H16" s="136">
        <f t="shared" si="1"/>
        <v>647</v>
      </c>
      <c r="I16" s="136">
        <f t="shared" si="1"/>
        <v>647</v>
      </c>
      <c r="J16" s="136">
        <f t="shared" si="1"/>
        <v>900.3</v>
      </c>
      <c r="K16" s="136">
        <f t="shared" si="1"/>
        <v>929.3</v>
      </c>
      <c r="L16" s="136">
        <f t="shared" si="1"/>
        <v>1147</v>
      </c>
      <c r="M16" s="136">
        <f t="shared" si="1"/>
        <v>1147</v>
      </c>
      <c r="N16" s="136">
        <f t="shared" si="1"/>
        <v>1147</v>
      </c>
      <c r="O16" s="136">
        <f t="shared" si="1"/>
        <v>1147</v>
      </c>
      <c r="P16" s="136">
        <f t="shared" si="1"/>
        <v>1147</v>
      </c>
      <c r="Q16" s="136">
        <f t="shared" si="1"/>
        <v>1147</v>
      </c>
      <c r="R16" s="136">
        <f t="shared" si="1"/>
        <v>1147</v>
      </c>
      <c r="S16" s="136">
        <f t="shared" si="1"/>
        <v>1147</v>
      </c>
      <c r="T16" s="136">
        <f t="shared" si="1"/>
        <v>1140.5</v>
      </c>
      <c r="U16" s="136">
        <f t="shared" si="1"/>
        <v>1077.0999999999999</v>
      </c>
      <c r="V16" s="136">
        <f t="shared" si="1"/>
        <v>1128</v>
      </c>
      <c r="W16" s="136">
        <f t="shared" si="1"/>
        <v>1128</v>
      </c>
      <c r="X16" s="136">
        <f t="shared" si="1"/>
        <v>1128</v>
      </c>
      <c r="Y16" s="136">
        <f t="shared" si="1"/>
        <v>1128</v>
      </c>
      <c r="Z16" s="137" t="str">
        <f t="shared" si="1"/>
        <v/>
      </c>
      <c r="AA16" s="90">
        <f t="shared" si="0"/>
        <v>22911.199999999997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365.9</v>
      </c>
      <c r="C23" s="134">
        <v>81.8</v>
      </c>
      <c r="D23" s="134">
        <v>245.1</v>
      </c>
      <c r="E23" s="134">
        <v>283.8</v>
      </c>
      <c r="F23" s="134">
        <v>220.2</v>
      </c>
      <c r="G23" s="134">
        <v>80.3</v>
      </c>
      <c r="H23" s="134">
        <v>41.4</v>
      </c>
      <c r="I23" s="134">
        <v>54.1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1372.6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365.9</v>
      </c>
      <c r="C24" s="136">
        <f t="shared" si="3"/>
        <v>81.8</v>
      </c>
      <c r="D24" s="136">
        <f t="shared" si="3"/>
        <v>245.1</v>
      </c>
      <c r="E24" s="136">
        <f t="shared" si="3"/>
        <v>283.8</v>
      </c>
      <c r="F24" s="136">
        <f t="shared" si="3"/>
        <v>220.2</v>
      </c>
      <c r="G24" s="136">
        <f t="shared" si="3"/>
        <v>80.3</v>
      </c>
      <c r="H24" s="136">
        <f t="shared" si="3"/>
        <v>41.4</v>
      </c>
      <c r="I24" s="136">
        <f t="shared" si="3"/>
        <v>54.1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1372.6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2022-01-29T12:14:31Z</dcterms:created>
  <dcterms:modified xsi:type="dcterms:W3CDTF">2022-01-29T12:14:32Z</dcterms:modified>
</cp:coreProperties>
</file>