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440" windowHeight="1228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<sst xmlns="http://schemas.openxmlformats.org/spreadsheetml/2006/main" count="117" uniqueCount="53">
  <si>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28/01/2022 14:04:28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</si>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</sst>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931</c:v>
                </c:pt>
                <c:pt idx="1">
                  <c:v>931</c:v>
                </c:pt>
                <c:pt idx="2">
                  <c:v>931</c:v>
                </c:pt>
                <c:pt idx="3">
                  <c:v>931</c:v>
                </c:pt>
                <c:pt idx="4">
                  <c:v>931</c:v>
                </c:pt>
                <c:pt idx="5">
                  <c:v>931</c:v>
                </c:pt>
                <c:pt idx="6">
                  <c:v>931</c:v>
                </c:pt>
                <c:pt idx="7">
                  <c:v>931</c:v>
                </c:pt>
                <c:pt idx="8">
                  <c:v>931</c:v>
                </c:pt>
                <c:pt idx="9">
                  <c:v>931</c:v>
                </c:pt>
                <c:pt idx="10">
                  <c:v>780</c:v>
                </c:pt>
                <c:pt idx="11">
                  <c:v>780</c:v>
                </c:pt>
                <c:pt idx="12">
                  <c:v>780</c:v>
                </c:pt>
                <c:pt idx="13">
                  <c:v>780</c:v>
                </c:pt>
                <c:pt idx="14">
                  <c:v>780</c:v>
                </c:pt>
                <c:pt idx="15">
                  <c:v>780</c:v>
                </c:pt>
                <c:pt idx="16">
                  <c:v>780</c:v>
                </c:pt>
                <c:pt idx="17">
                  <c:v>780</c:v>
                </c:pt>
                <c:pt idx="18">
                  <c:v>800</c:v>
                </c:pt>
                <c:pt idx="19">
                  <c:v>800</c:v>
                </c:pt>
                <c:pt idx="20">
                  <c:v>800</c:v>
                </c:pt>
                <c:pt idx="21">
                  <c:v>800</c:v>
                </c:pt>
                <c:pt idx="22">
                  <c:v>800</c:v>
                </c:pt>
                <c:pt idx="23">
                  <c:v>800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259</c:v>
                </c:pt>
                <c:pt idx="1">
                  <c:v>251</c:v>
                </c:pt>
                <c:pt idx="2">
                  <c:v>243</c:v>
                </c:pt>
                <c:pt idx="3">
                  <c:v>238</c:v>
                </c:pt>
                <c:pt idx="4">
                  <c:v>247</c:v>
                </c:pt>
                <c:pt idx="5">
                  <c:v>253</c:v>
                </c:pt>
                <c:pt idx="6">
                  <c:v>265</c:v>
                </c:pt>
                <c:pt idx="7">
                  <c:v>263.64999999999998</c:v>
                </c:pt>
                <c:pt idx="8">
                  <c:v>287</c:v>
                </c:pt>
                <c:pt idx="9">
                  <c:v>302</c:v>
                </c:pt>
                <c:pt idx="10">
                  <c:v>294</c:v>
                </c:pt>
                <c:pt idx="11">
                  <c:v>293</c:v>
                </c:pt>
                <c:pt idx="12">
                  <c:v>288</c:v>
                </c:pt>
                <c:pt idx="13">
                  <c:v>268</c:v>
                </c:pt>
                <c:pt idx="14">
                  <c:v>263.64999999999998</c:v>
                </c:pt>
                <c:pt idx="15">
                  <c:v>263.64999999999998</c:v>
                </c:pt>
                <c:pt idx="16">
                  <c:v>277</c:v>
                </c:pt>
                <c:pt idx="17">
                  <c:v>309</c:v>
                </c:pt>
                <c:pt idx="18">
                  <c:v>322.14999999999998</c:v>
                </c:pt>
                <c:pt idx="19">
                  <c:v>301.64999999999998</c:v>
                </c:pt>
                <c:pt idx="20">
                  <c:v>278</c:v>
                </c:pt>
                <c:pt idx="21">
                  <c:v>258.64999999999998</c:v>
                </c:pt>
                <c:pt idx="22">
                  <c:v>263.64999999999998</c:v>
                </c:pt>
                <c:pt idx="23">
                  <c:v>263.64999999999998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2050.498</c:v>
                </c:pt>
                <c:pt idx="1">
                  <c:v>1875.952</c:v>
                </c:pt>
                <c:pt idx="2">
                  <c:v>1830.9349999999999</c:v>
                </c:pt>
                <c:pt idx="3">
                  <c:v>1563.085</c:v>
                </c:pt>
                <c:pt idx="4">
                  <c:v>1485.2549999999999</c:v>
                </c:pt>
                <c:pt idx="5">
                  <c:v>1385.741</c:v>
                </c:pt>
                <c:pt idx="6">
                  <c:v>1567.1389999999999</c:v>
                </c:pt>
                <c:pt idx="7">
                  <c:v>2238.6779999999999</c:v>
                </c:pt>
                <c:pt idx="8">
                  <c:v>2611.2719999999999</c:v>
                </c:pt>
                <c:pt idx="9">
                  <c:v>2587.5320000000002</c:v>
                </c:pt>
                <c:pt idx="10">
                  <c:v>2529.3380000000002</c:v>
                </c:pt>
                <c:pt idx="11">
                  <c:v>2439.3990000000003</c:v>
                </c:pt>
                <c:pt idx="12">
                  <c:v>2315.346</c:v>
                </c:pt>
                <c:pt idx="13">
                  <c:v>2086.877</c:v>
                </c:pt>
                <c:pt idx="14">
                  <c:v>2581.1769999999997</c:v>
                </c:pt>
                <c:pt idx="15">
                  <c:v>3004.5879999999997</c:v>
                </c:pt>
                <c:pt idx="16">
                  <c:v>3262.6239999999998</c:v>
                </c:pt>
                <c:pt idx="17">
                  <c:v>3355.8689999999997</c:v>
                </c:pt>
                <c:pt idx="18">
                  <c:v>3388.3469999999998</c:v>
                </c:pt>
                <c:pt idx="19">
                  <c:v>3423.357</c:v>
                </c:pt>
                <c:pt idx="20">
                  <c:v>3121.0729999999999</c:v>
                </c:pt>
                <c:pt idx="21">
                  <c:v>2731.7159999999999</c:v>
                </c:pt>
                <c:pt idx="22">
                  <c:v>2158.9139999999998</c:v>
                </c:pt>
                <c:pt idx="23">
                  <c:v>1787.63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1830</c:v>
                </c:pt>
                <c:pt idx="1">
                  <c:v>1853</c:v>
                </c:pt>
                <c:pt idx="2">
                  <c:v>1834</c:v>
                </c:pt>
                <c:pt idx="3">
                  <c:v>1858</c:v>
                </c:pt>
                <c:pt idx="4">
                  <c:v>1874</c:v>
                </c:pt>
                <c:pt idx="5">
                  <c:v>1943.1990000000001</c:v>
                </c:pt>
                <c:pt idx="6">
                  <c:v>1836</c:v>
                </c:pt>
                <c:pt idx="7">
                  <c:v>1476.1</c:v>
                </c:pt>
                <c:pt idx="8">
                  <c:v>1376.1369999999999</c:v>
                </c:pt>
                <c:pt idx="9">
                  <c:v>1456.9</c:v>
                </c:pt>
                <c:pt idx="10">
                  <c:v>1766.5329999999999</c:v>
                </c:pt>
                <c:pt idx="11">
                  <c:v>1804.1</c:v>
                </c:pt>
                <c:pt idx="12">
                  <c:v>1785</c:v>
                </c:pt>
                <c:pt idx="13">
                  <c:v>1788</c:v>
                </c:pt>
                <c:pt idx="14">
                  <c:v>1458</c:v>
                </c:pt>
                <c:pt idx="15">
                  <c:v>1162</c:v>
                </c:pt>
                <c:pt idx="16">
                  <c:v>1166</c:v>
                </c:pt>
                <c:pt idx="17">
                  <c:v>1130.8</c:v>
                </c:pt>
                <c:pt idx="18">
                  <c:v>694</c:v>
                </c:pt>
                <c:pt idx="19">
                  <c:v>629</c:v>
                </c:pt>
                <c:pt idx="20">
                  <c:v>607</c:v>
                </c:pt>
                <c:pt idx="21">
                  <c:v>1003.5</c:v>
                </c:pt>
                <c:pt idx="22">
                  <c:v>1118.7</c:v>
                </c:pt>
                <c:pt idx="23">
                  <c:v>1212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810.10399999999993</c:v>
                </c:pt>
                <c:pt idx="1">
                  <c:v>807.2349999999999</c:v>
                </c:pt>
                <c:pt idx="2">
                  <c:v>819.86900000000003</c:v>
                </c:pt>
                <c:pt idx="3">
                  <c:v>894.29300000000023</c:v>
                </c:pt>
                <c:pt idx="4">
                  <c:v>995.50700000000018</c:v>
                </c:pt>
                <c:pt idx="5">
                  <c:v>1145.9180000000001</c:v>
                </c:pt>
                <c:pt idx="6">
                  <c:v>1284.4479999999999</c:v>
                </c:pt>
                <c:pt idx="7">
                  <c:v>1536.3220000000001</c:v>
                </c:pt>
                <c:pt idx="8">
                  <c:v>1925.213</c:v>
                </c:pt>
                <c:pt idx="9">
                  <c:v>2333.1019999999999</c:v>
                </c:pt>
                <c:pt idx="10">
                  <c:v>2660.386</c:v>
                </c:pt>
                <c:pt idx="11">
                  <c:v>2912.0770000000002</c:v>
                </c:pt>
                <c:pt idx="12">
                  <c:v>3001.3309999999997</c:v>
                </c:pt>
                <c:pt idx="13">
                  <c:v>2970.1100000000006</c:v>
                </c:pt>
                <c:pt idx="14">
                  <c:v>2835.837</c:v>
                </c:pt>
                <c:pt idx="15">
                  <c:v>2636.0199999999991</c:v>
                </c:pt>
                <c:pt idx="16">
                  <c:v>2574.8040000000005</c:v>
                </c:pt>
                <c:pt idx="17">
                  <c:v>2653.6849999999995</c:v>
                </c:pt>
                <c:pt idx="18">
                  <c:v>2724.4430000000002</c:v>
                </c:pt>
                <c:pt idx="19">
                  <c:v>2751.4679999999998</c:v>
                </c:pt>
                <c:pt idx="20">
                  <c:v>2770.2</c:v>
                </c:pt>
                <c:pt idx="21">
                  <c:v>2769.72</c:v>
                </c:pt>
                <c:pt idx="22">
                  <c:v>2724.7429999999999</c:v>
                </c:pt>
                <c:pt idx="23">
                  <c:v>2674.9160000000002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18</c:v>
                </c:pt>
                <c:pt idx="1">
                  <c:v>17</c:v>
                </c:pt>
                <c:pt idx="2">
                  <c:v>17</c:v>
                </c:pt>
                <c:pt idx="3">
                  <c:v>16</c:v>
                </c:pt>
                <c:pt idx="4">
                  <c:v>16</c:v>
                </c:pt>
                <c:pt idx="5">
                  <c:v>18</c:v>
                </c:pt>
                <c:pt idx="6">
                  <c:v>22</c:v>
                </c:pt>
                <c:pt idx="7">
                  <c:v>36</c:v>
                </c:pt>
                <c:pt idx="8">
                  <c:v>55</c:v>
                </c:pt>
                <c:pt idx="9">
                  <c:v>69</c:v>
                </c:pt>
                <c:pt idx="10">
                  <c:v>79</c:v>
                </c:pt>
                <c:pt idx="11">
                  <c:v>85</c:v>
                </c:pt>
                <c:pt idx="12">
                  <c:v>87</c:v>
                </c:pt>
                <c:pt idx="13">
                  <c:v>84</c:v>
                </c:pt>
                <c:pt idx="14">
                  <c:v>80</c:v>
                </c:pt>
                <c:pt idx="15">
                  <c:v>76</c:v>
                </c:pt>
                <c:pt idx="16">
                  <c:v>73</c:v>
                </c:pt>
                <c:pt idx="17">
                  <c:v>76</c:v>
                </c:pt>
                <c:pt idx="18">
                  <c:v>78</c:v>
                </c:pt>
                <c:pt idx="19">
                  <c:v>77</c:v>
                </c:pt>
                <c:pt idx="20">
                  <c:v>75</c:v>
                </c:pt>
                <c:pt idx="21">
                  <c:v>69</c:v>
                </c:pt>
                <c:pt idx="22">
                  <c:v>61</c:v>
                </c:pt>
                <c:pt idx="23">
                  <c:v>52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291</c:v>
                </c:pt>
                <c:pt idx="7">
                  <c:v>471</c:v>
                </c:pt>
                <c:pt idx="8">
                  <c:v>465</c:v>
                </c:pt>
                <c:pt idx="9">
                  <c:v>379</c:v>
                </c:pt>
                <c:pt idx="10">
                  <c:v>210</c:v>
                </c:pt>
                <c:pt idx="11">
                  <c:v>126</c:v>
                </c:pt>
                <c:pt idx="12">
                  <c:v>114</c:v>
                </c:pt>
                <c:pt idx="13">
                  <c:v>100</c:v>
                </c:pt>
                <c:pt idx="14">
                  <c:v>190</c:v>
                </c:pt>
                <c:pt idx="15">
                  <c:v>310</c:v>
                </c:pt>
                <c:pt idx="16">
                  <c:v>627.60400000000004</c:v>
                </c:pt>
                <c:pt idx="17">
                  <c:v>1100</c:v>
                </c:pt>
                <c:pt idx="18">
                  <c:v>1688</c:v>
                </c:pt>
                <c:pt idx="19">
                  <c:v>1437.8009999999999</c:v>
                </c:pt>
                <c:pt idx="20">
                  <c:v>880</c:v>
                </c:pt>
                <c:pt idx="21">
                  <c:v>236</c:v>
                </c:pt>
                <c:pt idx="22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9087888"/>
        <c:axId val="4590882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5898.6020000000017</c:v>
                </c:pt>
                <c:pt idx="1">
                  <c:v>5735.1869999999999</c:v>
                </c:pt>
                <c:pt idx="2">
                  <c:v>5675.8040000000001</c:v>
                </c:pt>
                <c:pt idx="3">
                  <c:v>5500.3779999999988</c:v>
                </c:pt>
                <c:pt idx="4">
                  <c:v>5548.7620000000006</c:v>
                </c:pt>
                <c:pt idx="5">
                  <c:v>5702.8580000000002</c:v>
                </c:pt>
                <c:pt idx="6">
                  <c:v>6196.5870000000004</c:v>
                </c:pt>
                <c:pt idx="7">
                  <c:v>6952.7410000000018</c:v>
                </c:pt>
                <c:pt idx="8">
                  <c:v>7650.5910000000049</c:v>
                </c:pt>
                <c:pt idx="9">
                  <c:v>8058.5739999999978</c:v>
                </c:pt>
                <c:pt idx="10">
                  <c:v>8319.2570000000014</c:v>
                </c:pt>
                <c:pt idx="11">
                  <c:v>8439.616</c:v>
                </c:pt>
                <c:pt idx="12">
                  <c:v>8370.6769999999997</c:v>
                </c:pt>
                <c:pt idx="13">
                  <c:v>8076.9870000000019</c:v>
                </c:pt>
                <c:pt idx="14">
                  <c:v>8188.6440000000002</c:v>
                </c:pt>
                <c:pt idx="15">
                  <c:v>8232.3019999999979</c:v>
                </c:pt>
                <c:pt idx="16">
                  <c:v>8761.0510000000013</c:v>
                </c:pt>
                <c:pt idx="17">
                  <c:v>9405.2839999999997</c:v>
                </c:pt>
                <c:pt idx="18">
                  <c:v>9694.9490000000005</c:v>
                </c:pt>
                <c:pt idx="19">
                  <c:v>9420.2440000000006</c:v>
                </c:pt>
                <c:pt idx="20">
                  <c:v>8531.3370000000014</c:v>
                </c:pt>
                <c:pt idx="21">
                  <c:v>7868.5630000000001</c:v>
                </c:pt>
                <c:pt idx="22">
                  <c:v>7157.0740000000014</c:v>
                </c:pt>
                <c:pt idx="23">
                  <c:v>6790.1570000000011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9087888"/>
        <c:axId val="4590882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246.4</c:v>
                </c:pt>
                <c:pt idx="1">
                  <c:v>283.14999999999998</c:v>
                </c:pt>
                <c:pt idx="2">
                  <c:v>274.29000000000002</c:v>
                </c:pt>
                <c:pt idx="3">
                  <c:v>246.4</c:v>
                </c:pt>
                <c:pt idx="4">
                  <c:v>246.3</c:v>
                </c:pt>
                <c:pt idx="5">
                  <c:v>219.51</c:v>
                </c:pt>
                <c:pt idx="6">
                  <c:v>246.3</c:v>
                </c:pt>
                <c:pt idx="7">
                  <c:v>249.91</c:v>
                </c:pt>
                <c:pt idx="8">
                  <c:v>267.88</c:v>
                </c:pt>
                <c:pt idx="9">
                  <c:v>256.22000000000003</c:v>
                </c:pt>
                <c:pt idx="10">
                  <c:v>246.95</c:v>
                </c:pt>
                <c:pt idx="11">
                  <c:v>246.4</c:v>
                </c:pt>
                <c:pt idx="12">
                  <c:v>246.3</c:v>
                </c:pt>
                <c:pt idx="13">
                  <c:v>231</c:v>
                </c:pt>
                <c:pt idx="14">
                  <c:v>246.4</c:v>
                </c:pt>
                <c:pt idx="15">
                  <c:v>280.98</c:v>
                </c:pt>
                <c:pt idx="16">
                  <c:v>283.52999999999997</c:v>
                </c:pt>
                <c:pt idx="17">
                  <c:v>285</c:v>
                </c:pt>
                <c:pt idx="18">
                  <c:v>300.08999999999997</c:v>
                </c:pt>
                <c:pt idx="19">
                  <c:v>297.52999999999997</c:v>
                </c:pt>
                <c:pt idx="20">
                  <c:v>280</c:v>
                </c:pt>
                <c:pt idx="21">
                  <c:v>249.1</c:v>
                </c:pt>
                <c:pt idx="22">
                  <c:v>233.66</c:v>
                </c:pt>
                <c:pt idx="23">
                  <c:v>227.12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9089064"/>
        <c:axId val="459088672"/>
      </c:lineChart>
      <c:catAx>
        <c:axId val="4590878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9088280"/>
        <c:crosses val="autoZero"/>
        <c:auto val="1"/>
        <c:lblAlgn val="ctr"/>
        <c:lblOffset val="100"/>
        <c:noMultiLvlLbl val="0"/>
      </c:catAx>
      <c:valAx>
        <c:axId val="459088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9087888"/>
        <c:crosses val="autoZero"/>
        <c:crossBetween val="between"/>
      </c:valAx>
      <c:valAx>
        <c:axId val="4590886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9089064"/>
        <c:crosses val="max"/>
        <c:crossBetween val="between"/>
      </c:valAx>
      <c:catAx>
        <c:axId val="4590890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90886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5898.6019999999999</v>
      </c>
      <c r="C4" s="18">
        <v>5735.1869999999999</v>
      </c>
      <c r="D4" s="18">
        <v>5675.804000000001</v>
      </c>
      <c r="E4" s="18">
        <v>5500.3779999999997</v>
      </c>
      <c r="F4" s="18">
        <v>5548.7619999999997</v>
      </c>
      <c r="G4" s="18">
        <v>5702.8580000000011</v>
      </c>
      <c r="H4" s="18">
        <v>6196.5870000000004</v>
      </c>
      <c r="I4" s="18">
        <v>6952.7499999999982</v>
      </c>
      <c r="J4" s="18">
        <v>7650.6219999999994</v>
      </c>
      <c r="K4" s="18">
        <v>8058.5339999999997</v>
      </c>
      <c r="L4" s="18">
        <v>8319.2570000000014</v>
      </c>
      <c r="M4" s="18">
        <v>8439.5760000000009</v>
      </c>
      <c r="N4" s="18">
        <v>8370.6770000000015</v>
      </c>
      <c r="O4" s="18">
        <v>8076.9870000000019</v>
      </c>
      <c r="P4" s="18">
        <v>8188.6639999999998</v>
      </c>
      <c r="Q4" s="18">
        <v>8232.2580000000016</v>
      </c>
      <c r="R4" s="18">
        <v>8761.0319999999992</v>
      </c>
      <c r="S4" s="18">
        <v>9405.3539999999994</v>
      </c>
      <c r="T4" s="18">
        <v>9694.9399999999987</v>
      </c>
      <c r="U4" s="18">
        <v>9420.2759999999998</v>
      </c>
      <c r="V4" s="18">
        <v>8531.273000000001</v>
      </c>
      <c r="W4" s="18">
        <v>7868.5859999999984</v>
      </c>
      <c r="X4" s="18">
        <v>7157.0069999999996</v>
      </c>
      <c r="Y4" s="18">
        <v>6790.195999999999</v>
      </c>
      <c r="Z4" s="19"/>
      <c r="AA4" s="20">
        <f>SUM(B4:Z4)</f>
        <v>180176.16700000004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246.4</v>
      </c>
      <c r="C7" s="28">
        <v>283.14999999999998</v>
      </c>
      <c r="D7" s="28">
        <v>274.29000000000002</v>
      </c>
      <c r="E7" s="28">
        <v>246.4</v>
      </c>
      <c r="F7" s="28">
        <v>246.3</v>
      </c>
      <c r="G7" s="28">
        <v>219.51</v>
      </c>
      <c r="H7" s="28">
        <v>246.3</v>
      </c>
      <c r="I7" s="28">
        <v>249.91</v>
      </c>
      <c r="J7" s="28">
        <v>267.88</v>
      </c>
      <c r="K7" s="28">
        <v>256.22000000000003</v>
      </c>
      <c r="L7" s="28">
        <v>246.95</v>
      </c>
      <c r="M7" s="28">
        <v>246.4</v>
      </c>
      <c r="N7" s="28">
        <v>246.3</v>
      </c>
      <c r="O7" s="28">
        <v>231</v>
      </c>
      <c r="P7" s="28">
        <v>246.4</v>
      </c>
      <c r="Q7" s="28">
        <v>280.98</v>
      </c>
      <c r="R7" s="28">
        <v>283.52999999999997</v>
      </c>
      <c r="S7" s="28">
        <v>285</v>
      </c>
      <c r="T7" s="28">
        <v>300.08999999999997</v>
      </c>
      <c r="U7" s="28">
        <v>297.52999999999997</v>
      </c>
      <c r="V7" s="28">
        <v>280</v>
      </c>
      <c r="W7" s="28">
        <v>249.1</v>
      </c>
      <c r="X7" s="28">
        <v>233.66</v>
      </c>
      <c r="Y7" s="28">
        <v>227.12</v>
      </c>
      <c r="Z7" s="29"/>
      <c r="AA7" s="30">
        <f>IF(SUM(B7:Z7)&lt;&gt;0,AVERAGEIF(B7:Z7,"&lt;&gt;"""),"")</f>
        <v>257.93416666666667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931</v>
      </c>
      <c r="C10" s="42">
        <v>931</v>
      </c>
      <c r="D10" s="42">
        <v>931</v>
      </c>
      <c r="E10" s="42">
        <v>931</v>
      </c>
      <c r="F10" s="42">
        <v>931</v>
      </c>
      <c r="G10" s="42">
        <v>931</v>
      </c>
      <c r="H10" s="42">
        <v>931</v>
      </c>
      <c r="I10" s="42">
        <v>931</v>
      </c>
      <c r="J10" s="42">
        <v>931</v>
      </c>
      <c r="K10" s="42">
        <v>931</v>
      </c>
      <c r="L10" s="42">
        <v>780</v>
      </c>
      <c r="M10" s="42">
        <v>780</v>
      </c>
      <c r="N10" s="42">
        <v>780</v>
      </c>
      <c r="O10" s="42">
        <v>780</v>
      </c>
      <c r="P10" s="42">
        <v>780</v>
      </c>
      <c r="Q10" s="42">
        <v>780</v>
      </c>
      <c r="R10" s="42">
        <v>780</v>
      </c>
      <c r="S10" s="42">
        <v>780</v>
      </c>
      <c r="T10" s="42">
        <v>800</v>
      </c>
      <c r="U10" s="42">
        <v>800</v>
      </c>
      <c r="V10" s="42">
        <v>800</v>
      </c>
      <c r="W10" s="42">
        <v>800</v>
      </c>
      <c r="X10" s="42">
        <v>800</v>
      </c>
      <c r="Y10" s="42">
        <v>800</v>
      </c>
      <c r="Z10" s="43"/>
      <c r="AA10" s="44">
        <f t="shared" ref="AA10:AA15" si="0">SUM(B10:Z10)</f>
        <v>20350</v>
      </c>
    </row>
    <row r="11" spans="1:27" ht="24.95" customHeight="1" x14ac:dyDescent="0.2">
      <c r="A11" s="45" t="s">
        <v>7</v>
      </c>
      <c r="B11" s="46">
        <v>259</v>
      </c>
      <c r="C11" s="47">
        <v>251</v>
      </c>
      <c r="D11" s="47">
        <v>243</v>
      </c>
      <c r="E11" s="47">
        <v>238</v>
      </c>
      <c r="F11" s="47">
        <v>247</v>
      </c>
      <c r="G11" s="47">
        <v>253</v>
      </c>
      <c r="H11" s="47">
        <v>265</v>
      </c>
      <c r="I11" s="47">
        <v>263.64999999999998</v>
      </c>
      <c r="J11" s="47">
        <v>287</v>
      </c>
      <c r="K11" s="47">
        <v>302</v>
      </c>
      <c r="L11" s="47">
        <v>294</v>
      </c>
      <c r="M11" s="47">
        <v>293</v>
      </c>
      <c r="N11" s="47">
        <v>288</v>
      </c>
      <c r="O11" s="47">
        <v>268</v>
      </c>
      <c r="P11" s="47">
        <v>263.64999999999998</v>
      </c>
      <c r="Q11" s="47">
        <v>263.64999999999998</v>
      </c>
      <c r="R11" s="47">
        <v>277</v>
      </c>
      <c r="S11" s="47">
        <v>309</v>
      </c>
      <c r="T11" s="47">
        <v>322.14999999999998</v>
      </c>
      <c r="U11" s="47">
        <v>301.64999999999998</v>
      </c>
      <c r="V11" s="47">
        <v>278</v>
      </c>
      <c r="W11" s="47">
        <v>258.64999999999998</v>
      </c>
      <c r="X11" s="47">
        <v>263.64999999999998</v>
      </c>
      <c r="Y11" s="47">
        <v>263.64999999999998</v>
      </c>
      <c r="Z11" s="48"/>
      <c r="AA11" s="49">
        <f t="shared" si="0"/>
        <v>6552.699999999998</v>
      </c>
    </row>
    <row r="12" spans="1:27" ht="24.95" customHeight="1" x14ac:dyDescent="0.2">
      <c r="A12" s="50" t="s">
        <v>8</v>
      </c>
      <c r="B12" s="51">
        <v>2050.498</v>
      </c>
      <c r="C12" s="52">
        <v>1875.952</v>
      </c>
      <c r="D12" s="52">
        <v>1830.9349999999999</v>
      </c>
      <c r="E12" s="52">
        <v>1563.085</v>
      </c>
      <c r="F12" s="52">
        <v>1485.2549999999999</v>
      </c>
      <c r="G12" s="52">
        <v>1385.741</v>
      </c>
      <c r="H12" s="52">
        <v>1567.1389999999999</v>
      </c>
      <c r="I12" s="52">
        <v>2238.6779999999999</v>
      </c>
      <c r="J12" s="52">
        <v>2611.2719999999999</v>
      </c>
      <c r="K12" s="52">
        <v>2587.5320000000002</v>
      </c>
      <c r="L12" s="52">
        <v>2529.3380000000002</v>
      </c>
      <c r="M12" s="52">
        <v>2439.3990000000003</v>
      </c>
      <c r="N12" s="52">
        <v>2315.346</v>
      </c>
      <c r="O12" s="52">
        <v>2086.877</v>
      </c>
      <c r="P12" s="52">
        <v>2581.1769999999997</v>
      </c>
      <c r="Q12" s="52">
        <v>3004.5879999999997</v>
      </c>
      <c r="R12" s="52">
        <v>3262.6239999999998</v>
      </c>
      <c r="S12" s="52">
        <v>3355.8689999999997</v>
      </c>
      <c r="T12" s="52">
        <v>3388.3469999999998</v>
      </c>
      <c r="U12" s="52">
        <v>3423.357</v>
      </c>
      <c r="V12" s="52">
        <v>3121.0729999999999</v>
      </c>
      <c r="W12" s="52">
        <v>2731.7159999999999</v>
      </c>
      <c r="X12" s="52">
        <v>2158.9139999999998</v>
      </c>
      <c r="Y12" s="52">
        <v>1787.63</v>
      </c>
      <c r="Z12" s="53"/>
      <c r="AA12" s="54">
        <f t="shared" si="0"/>
        <v>57382.341999999997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291</v>
      </c>
      <c r="I13" s="52">
        <v>471</v>
      </c>
      <c r="J13" s="52">
        <v>465</v>
      </c>
      <c r="K13" s="52">
        <v>379</v>
      </c>
      <c r="L13" s="52">
        <v>210</v>
      </c>
      <c r="M13" s="52">
        <v>126</v>
      </c>
      <c r="N13" s="52">
        <v>114</v>
      </c>
      <c r="O13" s="52">
        <v>100</v>
      </c>
      <c r="P13" s="52">
        <v>190</v>
      </c>
      <c r="Q13" s="52">
        <v>310</v>
      </c>
      <c r="R13" s="52">
        <v>627.60400000000004</v>
      </c>
      <c r="S13" s="52">
        <v>1100</v>
      </c>
      <c r="T13" s="52">
        <v>1688</v>
      </c>
      <c r="U13" s="52">
        <v>1437.8009999999999</v>
      </c>
      <c r="V13" s="52">
        <v>880</v>
      </c>
      <c r="W13" s="52">
        <v>236</v>
      </c>
      <c r="X13" s="52">
        <v>30</v>
      </c>
      <c r="Y13" s="52"/>
      <c r="Z13" s="53"/>
      <c r="AA13" s="54">
        <f t="shared" si="0"/>
        <v>8681.4050000000007</v>
      </c>
    </row>
    <row r="14" spans="1:27" ht="24.95" customHeight="1" x14ac:dyDescent="0.2">
      <c r="A14" s="55" t="s">
        <v>10</v>
      </c>
      <c r="B14" s="56">
        <v>810.10399999999993</v>
      </c>
      <c r="C14" s="57">
        <v>807.2349999999999</v>
      </c>
      <c r="D14" s="57">
        <v>819.86900000000003</v>
      </c>
      <c r="E14" s="57">
        <v>894.29300000000023</v>
      </c>
      <c r="F14" s="57">
        <v>995.50700000000018</v>
      </c>
      <c r="G14" s="57">
        <v>1145.9180000000001</v>
      </c>
      <c r="H14" s="57">
        <v>1284.4479999999999</v>
      </c>
      <c r="I14" s="57">
        <v>1536.3220000000001</v>
      </c>
      <c r="J14" s="57">
        <v>1925.213</v>
      </c>
      <c r="K14" s="57">
        <v>2333.1019999999999</v>
      </c>
      <c r="L14" s="57">
        <v>2660.386</v>
      </c>
      <c r="M14" s="57">
        <v>2912.0770000000002</v>
      </c>
      <c r="N14" s="57">
        <v>3001.3309999999997</v>
      </c>
      <c r="O14" s="57">
        <v>2970.1100000000006</v>
      </c>
      <c r="P14" s="57">
        <v>2835.837</v>
      </c>
      <c r="Q14" s="57">
        <v>2636.0199999999991</v>
      </c>
      <c r="R14" s="57">
        <v>2574.8040000000005</v>
      </c>
      <c r="S14" s="57">
        <v>2653.6849999999995</v>
      </c>
      <c r="T14" s="57">
        <v>2724.4430000000002</v>
      </c>
      <c r="U14" s="57">
        <v>2751.4679999999998</v>
      </c>
      <c r="V14" s="57">
        <v>2770.2</v>
      </c>
      <c r="W14" s="57">
        <v>2769.72</v>
      </c>
      <c r="X14" s="57">
        <v>2724.7429999999999</v>
      </c>
      <c r="Y14" s="57">
        <v>2674.9160000000002</v>
      </c>
      <c r="Z14" s="58"/>
      <c r="AA14" s="59">
        <f t="shared" si="0"/>
        <v>51211.750999999997</v>
      </c>
    </row>
    <row r="15" spans="1:27" ht="24.95" customHeight="1" x14ac:dyDescent="0.2">
      <c r="A15" s="55" t="s">
        <v>11</v>
      </c>
      <c r="B15" s="56">
        <v>18</v>
      </c>
      <c r="C15" s="57">
        <v>17</v>
      </c>
      <c r="D15" s="57">
        <v>17</v>
      </c>
      <c r="E15" s="57">
        <v>16</v>
      </c>
      <c r="F15" s="57">
        <v>16</v>
      </c>
      <c r="G15" s="57">
        <v>18</v>
      </c>
      <c r="H15" s="57">
        <v>22</v>
      </c>
      <c r="I15" s="57">
        <v>36</v>
      </c>
      <c r="J15" s="57">
        <v>55</v>
      </c>
      <c r="K15" s="57">
        <v>69</v>
      </c>
      <c r="L15" s="57">
        <v>79</v>
      </c>
      <c r="M15" s="57">
        <v>85</v>
      </c>
      <c r="N15" s="57">
        <v>87</v>
      </c>
      <c r="O15" s="57">
        <v>84</v>
      </c>
      <c r="P15" s="57">
        <v>80</v>
      </c>
      <c r="Q15" s="57">
        <v>76</v>
      </c>
      <c r="R15" s="57">
        <v>73</v>
      </c>
      <c r="S15" s="57">
        <v>76</v>
      </c>
      <c r="T15" s="57">
        <v>78</v>
      </c>
      <c r="U15" s="57">
        <v>77</v>
      </c>
      <c r="V15" s="57">
        <v>75</v>
      </c>
      <c r="W15" s="57">
        <v>69</v>
      </c>
      <c r="X15" s="57">
        <v>61</v>
      </c>
      <c r="Y15" s="57">
        <v>52</v>
      </c>
      <c r="Z15" s="58"/>
      <c r="AA15" s="59">
        <f t="shared" si="0"/>
        <v>1336</v>
      </c>
    </row>
    <row r="16" spans="1:27" ht="30" customHeight="1" thickBot="1" x14ac:dyDescent="0.25">
      <c r="A16" s="60" t="s">
        <v>12</v>
      </c>
      <c r="B16" s="61">
        <f>IF(LEN(B$2)&gt;0,SUM(B10:B15),"")</f>
        <v>4068.6019999999999</v>
      </c>
      <c r="C16" s="62">
        <f t="shared" ref="C16:Z16" si="1">IF(LEN(C$2)&gt;0,SUM(C10:C15),"")</f>
        <v>3882.1869999999999</v>
      </c>
      <c r="D16" s="62">
        <f t="shared" si="1"/>
        <v>3841.8040000000001</v>
      </c>
      <c r="E16" s="62">
        <f t="shared" si="1"/>
        <v>3642.3780000000002</v>
      </c>
      <c r="F16" s="62">
        <f t="shared" si="1"/>
        <v>3674.7620000000002</v>
      </c>
      <c r="G16" s="62">
        <f t="shared" si="1"/>
        <v>3759.6590000000001</v>
      </c>
      <c r="H16" s="62">
        <f t="shared" si="1"/>
        <v>4360.5869999999995</v>
      </c>
      <c r="I16" s="62">
        <f t="shared" si="1"/>
        <v>5476.65</v>
      </c>
      <c r="J16" s="62">
        <f t="shared" si="1"/>
        <v>6274.4849999999997</v>
      </c>
      <c r="K16" s="62">
        <f t="shared" si="1"/>
        <v>6601.634</v>
      </c>
      <c r="L16" s="62">
        <f t="shared" si="1"/>
        <v>6552.7240000000002</v>
      </c>
      <c r="M16" s="62">
        <f t="shared" si="1"/>
        <v>6635.4760000000006</v>
      </c>
      <c r="N16" s="62">
        <f t="shared" si="1"/>
        <v>6585.6769999999997</v>
      </c>
      <c r="O16" s="62">
        <f t="shared" si="1"/>
        <v>6288.987000000001</v>
      </c>
      <c r="P16" s="62">
        <f t="shared" si="1"/>
        <v>6730.6639999999998</v>
      </c>
      <c r="Q16" s="62">
        <f t="shared" si="1"/>
        <v>7070.257999999998</v>
      </c>
      <c r="R16" s="62">
        <f t="shared" si="1"/>
        <v>7595.0320000000011</v>
      </c>
      <c r="S16" s="62">
        <f t="shared" si="1"/>
        <v>8274.5540000000001</v>
      </c>
      <c r="T16" s="62">
        <f t="shared" si="1"/>
        <v>9000.9399999999987</v>
      </c>
      <c r="U16" s="62">
        <f t="shared" si="1"/>
        <v>8791.275999999998</v>
      </c>
      <c r="V16" s="62">
        <f t="shared" si="1"/>
        <v>7924.2730000000001</v>
      </c>
      <c r="W16" s="62">
        <f t="shared" si="1"/>
        <v>6865.0859999999993</v>
      </c>
      <c r="X16" s="62">
        <f t="shared" si="1"/>
        <v>6038.3069999999998</v>
      </c>
      <c r="Y16" s="62">
        <f t="shared" si="1"/>
        <v>5578.1959999999999</v>
      </c>
      <c r="Z16" s="63" t="str">
        <f t="shared" si="1"/>
        <v/>
      </c>
      <c r="AA16" s="64">
        <f>SUM(AA10:AA15)</f>
        <v>145514.19799999997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1038.9000000000001</v>
      </c>
      <c r="C28" s="72">
        <v>1024.9000000000001</v>
      </c>
      <c r="D28" s="72">
        <v>1019.9</v>
      </c>
      <c r="E28" s="72">
        <v>1036.9000000000001</v>
      </c>
      <c r="F28" s="72">
        <v>1079.9000000000001</v>
      </c>
      <c r="G28" s="72">
        <v>1163.9000000000001</v>
      </c>
      <c r="H28" s="72">
        <v>1503.9</v>
      </c>
      <c r="I28" s="72">
        <v>1889.55</v>
      </c>
      <c r="J28" s="72">
        <v>2187.9</v>
      </c>
      <c r="K28" s="72">
        <v>2394.9</v>
      </c>
      <c r="L28" s="72">
        <v>2451.9</v>
      </c>
      <c r="M28" s="72">
        <v>2533.9</v>
      </c>
      <c r="N28" s="72">
        <v>2590.9</v>
      </c>
      <c r="O28" s="72">
        <v>2534.9</v>
      </c>
      <c r="P28" s="72">
        <v>2536.5500000000002</v>
      </c>
      <c r="Q28" s="72">
        <v>2504.5500000000002</v>
      </c>
      <c r="R28" s="72">
        <v>2735.9</v>
      </c>
      <c r="S28" s="72">
        <v>3177.9</v>
      </c>
      <c r="T28" s="72">
        <v>3262.05</v>
      </c>
      <c r="U28" s="72">
        <v>3245.55</v>
      </c>
      <c r="V28" s="72">
        <v>3111.9</v>
      </c>
      <c r="W28" s="72">
        <v>2420.5500000000002</v>
      </c>
      <c r="X28" s="72">
        <v>2187.5500000000002</v>
      </c>
      <c r="Y28" s="72">
        <v>2129.5500000000002</v>
      </c>
      <c r="Z28" s="73"/>
      <c r="AA28" s="74">
        <f>SUM(B28:Z28)</f>
        <v>51764.300000000017</v>
      </c>
    </row>
    <row r="29" spans="1:27" ht="24.95" customHeight="1" x14ac:dyDescent="0.2">
      <c r="A29" s="75" t="s">
        <v>23</v>
      </c>
      <c r="B29" s="76">
        <v>1443.6020000000001</v>
      </c>
      <c r="C29" s="77">
        <v>1564.1869999999999</v>
      </c>
      <c r="D29" s="77">
        <v>1490.8040000000001</v>
      </c>
      <c r="E29" s="77">
        <v>1298.3779999999999</v>
      </c>
      <c r="F29" s="77">
        <v>1303.7619999999999</v>
      </c>
      <c r="G29" s="77">
        <v>1373.8579999999999</v>
      </c>
      <c r="H29" s="77">
        <v>1367.587</v>
      </c>
      <c r="I29" s="77">
        <v>1819</v>
      </c>
      <c r="J29" s="77">
        <v>2114.6219999999998</v>
      </c>
      <c r="K29" s="77">
        <v>2205.634</v>
      </c>
      <c r="L29" s="77">
        <v>2253.2570000000001</v>
      </c>
      <c r="M29" s="77">
        <v>2300.4760000000001</v>
      </c>
      <c r="N29" s="77">
        <v>2185.6770000000001</v>
      </c>
      <c r="O29" s="77">
        <v>1947.9870000000001</v>
      </c>
      <c r="P29" s="77">
        <v>2339.0140000000001</v>
      </c>
      <c r="Q29" s="77">
        <v>2553.6080000000002</v>
      </c>
      <c r="R29" s="77">
        <v>2516.0320000000002</v>
      </c>
      <c r="S29" s="77">
        <v>2640.5540000000001</v>
      </c>
      <c r="T29" s="77">
        <v>3323.79</v>
      </c>
      <c r="U29" s="77">
        <v>3065.6260000000002</v>
      </c>
      <c r="V29" s="77">
        <v>2545.2730000000001</v>
      </c>
      <c r="W29" s="77">
        <v>2041.4359999999999</v>
      </c>
      <c r="X29" s="77">
        <v>1683.6569999999999</v>
      </c>
      <c r="Y29" s="77">
        <v>1686.546</v>
      </c>
      <c r="Z29" s="78"/>
      <c r="AA29" s="79">
        <f>SUM(B29:Z29)</f>
        <v>49064.367000000006</v>
      </c>
    </row>
    <row r="30" spans="1:27" ht="24.95" customHeight="1" x14ac:dyDescent="0.2">
      <c r="A30" s="82" t="s">
        <v>24</v>
      </c>
      <c r="B30" s="80">
        <v>2288.1</v>
      </c>
      <c r="C30" s="81">
        <v>2018.1</v>
      </c>
      <c r="D30" s="81">
        <v>2018.1</v>
      </c>
      <c r="E30" s="81">
        <v>2018.1</v>
      </c>
      <c r="F30" s="81">
        <v>2018.1</v>
      </c>
      <c r="G30" s="81">
        <v>2018.1</v>
      </c>
      <c r="H30" s="81">
        <v>2178.1</v>
      </c>
      <c r="I30" s="81">
        <v>2438.1</v>
      </c>
      <c r="J30" s="81">
        <v>2678.1</v>
      </c>
      <c r="K30" s="81">
        <v>2678.1</v>
      </c>
      <c r="L30" s="81">
        <v>2467.1</v>
      </c>
      <c r="M30" s="81">
        <v>2467.1</v>
      </c>
      <c r="N30" s="81">
        <v>2447.1</v>
      </c>
      <c r="O30" s="81">
        <v>2447.1</v>
      </c>
      <c r="P30" s="81">
        <v>2543.1</v>
      </c>
      <c r="Q30" s="81">
        <v>2674.1</v>
      </c>
      <c r="R30" s="81">
        <v>3009.1</v>
      </c>
      <c r="S30" s="81">
        <v>3109.1</v>
      </c>
      <c r="T30" s="81">
        <v>3109.1</v>
      </c>
      <c r="U30" s="81">
        <v>3109.1</v>
      </c>
      <c r="V30" s="81">
        <v>2874.1</v>
      </c>
      <c r="W30" s="81">
        <v>2933.1</v>
      </c>
      <c r="X30" s="81">
        <v>2719.1</v>
      </c>
      <c r="Y30" s="81">
        <v>2327.1</v>
      </c>
      <c r="Z30" s="83"/>
      <c r="AA30" s="84">
        <f>SUM(B30:Z30)</f>
        <v>60586.39999999998</v>
      </c>
    </row>
    <row r="31" spans="1:27" ht="30" customHeight="1" thickBot="1" x14ac:dyDescent="0.25">
      <c r="A31" s="60" t="s">
        <v>25</v>
      </c>
      <c r="B31" s="61">
        <f>IF(LEN(B$2)&gt;0,SUM(B28:B30),"")</f>
        <v>4770.6020000000008</v>
      </c>
      <c r="C31" s="62">
        <f t="shared" ref="C31:Z31" si="4">IF(LEN(C$2)&gt;0,SUM(C28:C30),"")</f>
        <v>4607.1869999999999</v>
      </c>
      <c r="D31" s="62">
        <f t="shared" si="4"/>
        <v>4528.8040000000001</v>
      </c>
      <c r="E31" s="62">
        <f t="shared" si="4"/>
        <v>4353.3780000000006</v>
      </c>
      <c r="F31" s="62">
        <f t="shared" si="4"/>
        <v>4401.7620000000006</v>
      </c>
      <c r="G31" s="62">
        <f t="shared" si="4"/>
        <v>4555.8580000000002</v>
      </c>
      <c r="H31" s="62">
        <f t="shared" si="4"/>
        <v>5049.5869999999995</v>
      </c>
      <c r="I31" s="62">
        <f t="shared" si="4"/>
        <v>6146.65</v>
      </c>
      <c r="J31" s="62">
        <f t="shared" si="4"/>
        <v>6980.6219999999994</v>
      </c>
      <c r="K31" s="62">
        <f t="shared" si="4"/>
        <v>7278.634</v>
      </c>
      <c r="L31" s="62">
        <f t="shared" si="4"/>
        <v>7172.2569999999996</v>
      </c>
      <c r="M31" s="62">
        <f t="shared" si="4"/>
        <v>7301.4760000000006</v>
      </c>
      <c r="N31" s="62">
        <f t="shared" si="4"/>
        <v>7223.6769999999997</v>
      </c>
      <c r="O31" s="62">
        <f t="shared" si="4"/>
        <v>6929.987000000001</v>
      </c>
      <c r="P31" s="62">
        <f t="shared" si="4"/>
        <v>7418.6640000000007</v>
      </c>
      <c r="Q31" s="62">
        <f t="shared" si="4"/>
        <v>7732.2579999999998</v>
      </c>
      <c r="R31" s="62">
        <f t="shared" si="4"/>
        <v>8261.0320000000011</v>
      </c>
      <c r="S31" s="62">
        <f t="shared" si="4"/>
        <v>8927.5540000000001</v>
      </c>
      <c r="T31" s="62">
        <f t="shared" si="4"/>
        <v>9694.94</v>
      </c>
      <c r="U31" s="62">
        <f t="shared" si="4"/>
        <v>9420.2759999999998</v>
      </c>
      <c r="V31" s="62">
        <f t="shared" si="4"/>
        <v>8531.273000000001</v>
      </c>
      <c r="W31" s="62">
        <f t="shared" si="4"/>
        <v>7395.0859999999993</v>
      </c>
      <c r="X31" s="62">
        <f t="shared" si="4"/>
        <v>6590.3070000000007</v>
      </c>
      <c r="Y31" s="62">
        <f t="shared" si="4"/>
        <v>6143.1959999999999</v>
      </c>
      <c r="Z31" s="63" t="str">
        <f t="shared" si="4"/>
        <v/>
      </c>
      <c r="AA31" s="64">
        <f>SUM(AA28:AA30)</f>
        <v>161415.06699999998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226</v>
      </c>
      <c r="C34" s="95">
        <v>245</v>
      </c>
      <c r="D34" s="95">
        <v>192</v>
      </c>
      <c r="E34" s="95">
        <v>206</v>
      </c>
      <c r="F34" s="95">
        <v>221</v>
      </c>
      <c r="G34" s="95">
        <v>295.19900000000001</v>
      </c>
      <c r="H34" s="95">
        <v>258</v>
      </c>
      <c r="I34" s="95">
        <v>276</v>
      </c>
      <c r="J34" s="95">
        <v>311</v>
      </c>
      <c r="K34" s="95">
        <v>300</v>
      </c>
      <c r="L34" s="95">
        <v>267.53300000000002</v>
      </c>
      <c r="M34" s="95">
        <v>264</v>
      </c>
      <c r="N34" s="95">
        <v>249</v>
      </c>
      <c r="O34" s="95">
        <v>251</v>
      </c>
      <c r="P34" s="95">
        <v>269</v>
      </c>
      <c r="Q34" s="95">
        <v>228</v>
      </c>
      <c r="R34" s="95">
        <v>247</v>
      </c>
      <c r="S34" s="95">
        <v>260</v>
      </c>
      <c r="T34" s="95">
        <v>285</v>
      </c>
      <c r="U34" s="95">
        <v>261</v>
      </c>
      <c r="V34" s="95">
        <v>170</v>
      </c>
      <c r="W34" s="95">
        <v>109</v>
      </c>
      <c r="X34" s="95">
        <v>123</v>
      </c>
      <c r="Y34" s="95">
        <v>131</v>
      </c>
      <c r="Z34" s="96"/>
      <c r="AA34" s="74">
        <f t="shared" ref="AA34:AA39" si="5">SUM(B34:Z34)</f>
        <v>5644.732</v>
      </c>
    </row>
    <row r="35" spans="1:27" ht="24.95" customHeight="1" x14ac:dyDescent="0.2">
      <c r="A35" s="97" t="s">
        <v>28</v>
      </c>
      <c r="B35" s="98">
        <v>404</v>
      </c>
      <c r="C35" s="99">
        <v>408</v>
      </c>
      <c r="D35" s="99">
        <v>423</v>
      </c>
      <c r="E35" s="99">
        <v>433</v>
      </c>
      <c r="F35" s="99">
        <v>434</v>
      </c>
      <c r="G35" s="99">
        <v>429</v>
      </c>
      <c r="H35" s="99">
        <v>359</v>
      </c>
      <c r="I35" s="99">
        <v>322</v>
      </c>
      <c r="J35" s="99">
        <v>323.137</v>
      </c>
      <c r="K35" s="99">
        <v>305</v>
      </c>
      <c r="L35" s="99">
        <v>280</v>
      </c>
      <c r="M35" s="99">
        <v>330</v>
      </c>
      <c r="N35" s="99">
        <v>317</v>
      </c>
      <c r="O35" s="99">
        <v>318</v>
      </c>
      <c r="P35" s="99">
        <v>347</v>
      </c>
      <c r="Q35" s="99">
        <v>362</v>
      </c>
      <c r="R35" s="99">
        <v>347</v>
      </c>
      <c r="S35" s="99">
        <v>321</v>
      </c>
      <c r="T35" s="99">
        <v>337</v>
      </c>
      <c r="U35" s="99">
        <v>296</v>
      </c>
      <c r="V35" s="99">
        <v>365</v>
      </c>
      <c r="W35" s="99">
        <v>349</v>
      </c>
      <c r="X35" s="99">
        <v>357</v>
      </c>
      <c r="Y35" s="99">
        <v>362</v>
      </c>
      <c r="Z35" s="100"/>
      <c r="AA35" s="79">
        <f t="shared" si="5"/>
        <v>8528.1370000000006</v>
      </c>
    </row>
    <row r="36" spans="1:27" ht="24.95" customHeight="1" x14ac:dyDescent="0.2">
      <c r="A36" s="97" t="s">
        <v>29</v>
      </c>
      <c r="B36" s="98">
        <v>650</v>
      </c>
      <c r="C36" s="99">
        <v>650</v>
      </c>
      <c r="D36" s="99">
        <v>669</v>
      </c>
      <c r="E36" s="99">
        <v>669</v>
      </c>
      <c r="F36" s="99">
        <v>669</v>
      </c>
      <c r="G36" s="99">
        <v>669</v>
      </c>
      <c r="H36" s="99">
        <v>669</v>
      </c>
      <c r="I36" s="99">
        <v>328.1</v>
      </c>
      <c r="J36" s="99">
        <v>194.6</v>
      </c>
      <c r="K36" s="99">
        <v>301.89999999999998</v>
      </c>
      <c r="L36" s="99">
        <v>669</v>
      </c>
      <c r="M36" s="99">
        <v>660.1</v>
      </c>
      <c r="N36" s="99">
        <v>669</v>
      </c>
      <c r="O36" s="99">
        <v>669</v>
      </c>
      <c r="P36" s="99">
        <v>292</v>
      </c>
      <c r="Q36" s="99">
        <v>22</v>
      </c>
      <c r="R36" s="99">
        <v>22</v>
      </c>
      <c r="S36" s="99">
        <v>22</v>
      </c>
      <c r="T36" s="99">
        <v>22</v>
      </c>
      <c r="U36" s="99">
        <v>22</v>
      </c>
      <c r="V36" s="99">
        <v>22</v>
      </c>
      <c r="W36" s="99">
        <v>22</v>
      </c>
      <c r="X36" s="99">
        <v>321.39999999999998</v>
      </c>
      <c r="Y36" s="99">
        <v>669</v>
      </c>
      <c r="Z36" s="100"/>
      <c r="AA36" s="79">
        <f t="shared" si="5"/>
        <v>9573.1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497.4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477.8</v>
      </c>
      <c r="T38" s="99"/>
      <c r="U38" s="99"/>
      <c r="V38" s="99"/>
      <c r="W38" s="99">
        <v>473.5</v>
      </c>
      <c r="X38" s="99">
        <v>267.3</v>
      </c>
      <c r="Y38" s="99"/>
      <c r="Z38" s="100"/>
      <c r="AA38" s="79">
        <f t="shared" si="5"/>
        <v>9715.9999999999982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1830</v>
      </c>
      <c r="C39" s="88">
        <f t="shared" si="6"/>
        <v>1853</v>
      </c>
      <c r="D39" s="88">
        <f t="shared" si="6"/>
        <v>1834</v>
      </c>
      <c r="E39" s="88">
        <f t="shared" si="6"/>
        <v>1858</v>
      </c>
      <c r="F39" s="88">
        <f t="shared" si="6"/>
        <v>1874</v>
      </c>
      <c r="G39" s="88">
        <f t="shared" si="6"/>
        <v>1943.1990000000001</v>
      </c>
      <c r="H39" s="88">
        <f t="shared" si="6"/>
        <v>1836</v>
      </c>
      <c r="I39" s="88">
        <f t="shared" si="6"/>
        <v>1476.1</v>
      </c>
      <c r="J39" s="88">
        <f t="shared" si="6"/>
        <v>1376.1369999999999</v>
      </c>
      <c r="K39" s="88">
        <f t="shared" si="6"/>
        <v>1456.9</v>
      </c>
      <c r="L39" s="88">
        <f t="shared" si="6"/>
        <v>1766.5329999999999</v>
      </c>
      <c r="M39" s="88">
        <f t="shared" si="6"/>
        <v>1804.1</v>
      </c>
      <c r="N39" s="88">
        <f t="shared" si="6"/>
        <v>1785</v>
      </c>
      <c r="O39" s="88">
        <f t="shared" si="6"/>
        <v>1788</v>
      </c>
      <c r="P39" s="88">
        <f t="shared" si="6"/>
        <v>1458</v>
      </c>
      <c r="Q39" s="88">
        <f t="shared" si="6"/>
        <v>1162</v>
      </c>
      <c r="R39" s="88">
        <f t="shared" si="6"/>
        <v>1166</v>
      </c>
      <c r="S39" s="88">
        <f t="shared" si="6"/>
        <v>1130.8</v>
      </c>
      <c r="T39" s="88">
        <f t="shared" si="6"/>
        <v>694</v>
      </c>
      <c r="U39" s="88">
        <f t="shared" si="6"/>
        <v>629</v>
      </c>
      <c r="V39" s="88">
        <f t="shared" si="6"/>
        <v>607</v>
      </c>
      <c r="W39" s="88">
        <f t="shared" si="6"/>
        <v>1003.5</v>
      </c>
      <c r="X39" s="88">
        <f t="shared" si="6"/>
        <v>1118.7</v>
      </c>
      <c r="Y39" s="88">
        <f t="shared" si="6"/>
        <v>1212</v>
      </c>
      <c r="Z39" s="89" t="str">
        <f t="shared" si="6"/>
        <v/>
      </c>
      <c r="AA39" s="90">
        <f t="shared" si="5"/>
        <v>34661.968999999997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628</v>
      </c>
      <c r="C44" s="99">
        <v>628</v>
      </c>
      <c r="D44" s="99">
        <v>647</v>
      </c>
      <c r="E44" s="99">
        <v>647</v>
      </c>
      <c r="F44" s="99">
        <v>647</v>
      </c>
      <c r="G44" s="99">
        <v>647</v>
      </c>
      <c r="H44" s="99">
        <v>647</v>
      </c>
      <c r="I44" s="99">
        <v>306.10000000000002</v>
      </c>
      <c r="J44" s="99">
        <v>172.6</v>
      </c>
      <c r="K44" s="99">
        <v>279.89999999999998</v>
      </c>
      <c r="L44" s="99">
        <v>647</v>
      </c>
      <c r="M44" s="99">
        <v>638.1</v>
      </c>
      <c r="N44" s="99">
        <v>647</v>
      </c>
      <c r="O44" s="99">
        <v>647</v>
      </c>
      <c r="P44" s="99">
        <v>270</v>
      </c>
      <c r="Q44" s="99"/>
      <c r="R44" s="99"/>
      <c r="S44" s="99"/>
      <c r="T44" s="99"/>
      <c r="U44" s="99"/>
      <c r="V44" s="99"/>
      <c r="W44" s="99"/>
      <c r="X44" s="99">
        <v>299.39999999999998</v>
      </c>
      <c r="Y44" s="99">
        <v>647</v>
      </c>
      <c r="Z44" s="100"/>
      <c r="AA44" s="79">
        <f t="shared" si="7"/>
        <v>9045.1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497.4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477.8</v>
      </c>
      <c r="T46" s="99"/>
      <c r="U46" s="99"/>
      <c r="V46" s="99"/>
      <c r="W46" s="99">
        <v>473.5</v>
      </c>
      <c r="X46" s="99">
        <v>267.3</v>
      </c>
      <c r="Y46" s="99"/>
      <c r="Z46" s="100"/>
      <c r="AA46" s="79">
        <f t="shared" si="7"/>
        <v>9715.9999999999982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1128</v>
      </c>
      <c r="C48" s="88">
        <f t="shared" ref="C48:Z48" si="8">IF(LEN(C$2)&gt;0,SUM(C42:C47),"")</f>
        <v>1128</v>
      </c>
      <c r="D48" s="88">
        <f t="shared" si="8"/>
        <v>1147</v>
      </c>
      <c r="E48" s="88">
        <f t="shared" si="8"/>
        <v>1147</v>
      </c>
      <c r="F48" s="88">
        <f t="shared" si="8"/>
        <v>1147</v>
      </c>
      <c r="G48" s="88">
        <f t="shared" si="8"/>
        <v>1147</v>
      </c>
      <c r="H48" s="88">
        <f t="shared" si="8"/>
        <v>1147</v>
      </c>
      <c r="I48" s="88">
        <f t="shared" si="8"/>
        <v>806.1</v>
      </c>
      <c r="J48" s="88">
        <f t="shared" si="8"/>
        <v>670</v>
      </c>
      <c r="K48" s="88">
        <f t="shared" si="8"/>
        <v>779.9</v>
      </c>
      <c r="L48" s="88">
        <f t="shared" si="8"/>
        <v>1147</v>
      </c>
      <c r="M48" s="88">
        <f t="shared" si="8"/>
        <v>1138.0999999999999</v>
      </c>
      <c r="N48" s="88">
        <f t="shared" si="8"/>
        <v>1147</v>
      </c>
      <c r="O48" s="88">
        <f t="shared" si="8"/>
        <v>1147</v>
      </c>
      <c r="P48" s="88">
        <f t="shared" si="8"/>
        <v>770</v>
      </c>
      <c r="Q48" s="88">
        <f t="shared" si="8"/>
        <v>500</v>
      </c>
      <c r="R48" s="88">
        <f t="shared" si="8"/>
        <v>500</v>
      </c>
      <c r="S48" s="88">
        <f t="shared" si="8"/>
        <v>477.8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473.5</v>
      </c>
      <c r="X48" s="88">
        <f t="shared" si="8"/>
        <v>566.70000000000005</v>
      </c>
      <c r="Y48" s="88">
        <f t="shared" si="8"/>
        <v>647</v>
      </c>
      <c r="Z48" s="89" t="str">
        <f t="shared" si="8"/>
        <v/>
      </c>
      <c r="AA48" s="90">
        <f t="shared" si="7"/>
        <v>18761.099999999999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5898.6019999999999</v>
      </c>
      <c r="C51" s="88">
        <f t="shared" si="10"/>
        <v>5735.1869999999999</v>
      </c>
      <c r="D51" s="88">
        <f t="shared" si="10"/>
        <v>5675.8040000000001</v>
      </c>
      <c r="E51" s="88">
        <f t="shared" si="10"/>
        <v>5500.3780000000006</v>
      </c>
      <c r="F51" s="88">
        <f t="shared" si="10"/>
        <v>5548.7620000000006</v>
      </c>
      <c r="G51" s="88">
        <f t="shared" si="10"/>
        <v>5702.8580000000002</v>
      </c>
      <c r="H51" s="88">
        <f t="shared" si="10"/>
        <v>6196.5869999999995</v>
      </c>
      <c r="I51" s="88">
        <f t="shared" si="10"/>
        <v>6952.75</v>
      </c>
      <c r="J51" s="88">
        <f t="shared" si="10"/>
        <v>7650.6219999999994</v>
      </c>
      <c r="K51" s="88">
        <f t="shared" si="10"/>
        <v>8058.5339999999997</v>
      </c>
      <c r="L51" s="88">
        <f t="shared" si="10"/>
        <v>8319.2569999999996</v>
      </c>
      <c r="M51" s="88">
        <f t="shared" si="10"/>
        <v>8439.5760000000009</v>
      </c>
      <c r="N51" s="88">
        <f t="shared" si="10"/>
        <v>8370.6769999999997</v>
      </c>
      <c r="O51" s="88">
        <f t="shared" si="10"/>
        <v>8076.987000000001</v>
      </c>
      <c r="P51" s="88">
        <f t="shared" si="10"/>
        <v>8188.6639999999998</v>
      </c>
      <c r="Q51" s="88">
        <f t="shared" si="10"/>
        <v>8232.257999999998</v>
      </c>
      <c r="R51" s="88">
        <f t="shared" si="10"/>
        <v>8761.0320000000011</v>
      </c>
      <c r="S51" s="88">
        <f t="shared" si="10"/>
        <v>9405.3539999999994</v>
      </c>
      <c r="T51" s="88">
        <f t="shared" si="10"/>
        <v>9694.9399999999987</v>
      </c>
      <c r="U51" s="88">
        <f t="shared" si="10"/>
        <v>9420.275999999998</v>
      </c>
      <c r="V51" s="88">
        <f t="shared" si="10"/>
        <v>8531.273000000001</v>
      </c>
      <c r="W51" s="88">
        <f t="shared" si="10"/>
        <v>7868.5859999999993</v>
      </c>
      <c r="X51" s="88">
        <f t="shared" si="10"/>
        <v>7157.0069999999996</v>
      </c>
      <c r="Y51" s="88">
        <f t="shared" si="10"/>
        <v>6790.1959999999999</v>
      </c>
      <c r="Z51" s="89" t="str">
        <f t="shared" si="10"/>
        <v/>
      </c>
      <c r="AA51" s="105">
        <f>SUM(B51:Z51)</f>
        <v>180176.16700000004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44590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5898.6020000000017</v>
      </c>
      <c r="C4" s="18">
        <v>5735.1869999999999</v>
      </c>
      <c r="D4" s="18">
        <v>5675.8040000000001</v>
      </c>
      <c r="E4" s="18">
        <v>5500.3779999999988</v>
      </c>
      <c r="F4" s="18">
        <v>5548.7620000000006</v>
      </c>
      <c r="G4" s="18">
        <v>5702.8580000000002</v>
      </c>
      <c r="H4" s="18">
        <v>6196.5870000000004</v>
      </c>
      <c r="I4" s="18">
        <v>6952.7410000000018</v>
      </c>
      <c r="J4" s="18">
        <v>7650.5910000000049</v>
      </c>
      <c r="K4" s="18">
        <v>8058.5739999999978</v>
      </c>
      <c r="L4" s="18">
        <v>8319.2570000000014</v>
      </c>
      <c r="M4" s="18">
        <v>8439.616</v>
      </c>
      <c r="N4" s="18">
        <v>8370.6769999999997</v>
      </c>
      <c r="O4" s="18">
        <v>8076.9870000000019</v>
      </c>
      <c r="P4" s="18">
        <v>8188.6440000000002</v>
      </c>
      <c r="Q4" s="18">
        <v>8232.3019999999979</v>
      </c>
      <c r="R4" s="18">
        <v>8761.0510000000013</v>
      </c>
      <c r="S4" s="18">
        <v>9405.2839999999997</v>
      </c>
      <c r="T4" s="18">
        <v>9694.9490000000005</v>
      </c>
      <c r="U4" s="18">
        <v>9420.2440000000006</v>
      </c>
      <c r="V4" s="18">
        <v>8531.3370000000014</v>
      </c>
      <c r="W4" s="18">
        <v>7868.5630000000001</v>
      </c>
      <c r="X4" s="18">
        <v>7157.0740000000014</v>
      </c>
      <c r="Y4" s="18">
        <v>6790.1570000000011</v>
      </c>
      <c r="Z4" s="19"/>
      <c r="AA4" s="20">
        <f>SUM(B4:Z4)</f>
        <v>180176.22600000002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246.4</v>
      </c>
      <c r="C7" s="28">
        <v>283.14999999999998</v>
      </c>
      <c r="D7" s="28">
        <v>274.29000000000002</v>
      </c>
      <c r="E7" s="28">
        <v>246.4</v>
      </c>
      <c r="F7" s="28">
        <v>246.3</v>
      </c>
      <c r="G7" s="28">
        <v>219.51</v>
      </c>
      <c r="H7" s="28">
        <v>246.3</v>
      </c>
      <c r="I7" s="28">
        <v>249.91</v>
      </c>
      <c r="J7" s="28">
        <v>267.88</v>
      </c>
      <c r="K7" s="28">
        <v>256.22000000000003</v>
      </c>
      <c r="L7" s="28">
        <v>246.95</v>
      </c>
      <c r="M7" s="28">
        <v>246.4</v>
      </c>
      <c r="N7" s="28">
        <v>246.3</v>
      </c>
      <c r="O7" s="28">
        <v>231</v>
      </c>
      <c r="P7" s="28">
        <v>246.4</v>
      </c>
      <c r="Q7" s="28">
        <v>280.98</v>
      </c>
      <c r="R7" s="28">
        <v>283.52999999999997</v>
      </c>
      <c r="S7" s="28">
        <v>285</v>
      </c>
      <c r="T7" s="28">
        <v>300.08999999999997</v>
      </c>
      <c r="U7" s="28">
        <v>297.52999999999997</v>
      </c>
      <c r="V7" s="28">
        <v>280</v>
      </c>
      <c r="W7" s="28">
        <v>249.1</v>
      </c>
      <c r="X7" s="28">
        <v>233.66</v>
      </c>
      <c r="Y7" s="28">
        <v>227.12</v>
      </c>
      <c r="Z7" s="29"/>
      <c r="AA7" s="30">
        <f>IF(SUM(B7:Z7)&lt;&gt;0,AVERAGEIF(B7:Z7,"&lt;&gt;"""),"")</f>
        <v>257.93416666666667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877.32999999999993</v>
      </c>
      <c r="C19" s="72">
        <v>924.29499999999996</v>
      </c>
      <c r="D19" s="72">
        <v>915.279</v>
      </c>
      <c r="E19" s="72">
        <v>911.35899999999992</v>
      </c>
      <c r="F19" s="72">
        <v>908.47199999999998</v>
      </c>
      <c r="G19" s="72">
        <v>897.48099999999999</v>
      </c>
      <c r="H19" s="72">
        <v>895.58400000000006</v>
      </c>
      <c r="I19" s="72">
        <v>908.56200000000001</v>
      </c>
      <c r="J19" s="72">
        <v>925.63199999999995</v>
      </c>
      <c r="K19" s="72">
        <v>932.6579999999999</v>
      </c>
      <c r="L19" s="72">
        <v>917.67199999999991</v>
      </c>
      <c r="M19" s="72">
        <v>919.66099999999994</v>
      </c>
      <c r="N19" s="72">
        <v>896.59500000000003</v>
      </c>
      <c r="O19" s="72">
        <v>884.524</v>
      </c>
      <c r="P19" s="72">
        <v>874.4849999999999</v>
      </c>
      <c r="Q19" s="72">
        <v>865.51100000000008</v>
      </c>
      <c r="R19" s="72">
        <v>863.54899999999998</v>
      </c>
      <c r="S19" s="72">
        <v>894.56100000000004</v>
      </c>
      <c r="T19" s="72">
        <v>900.55600000000004</v>
      </c>
      <c r="U19" s="72">
        <v>921.51099999999997</v>
      </c>
      <c r="V19" s="72">
        <v>915.51099999999997</v>
      </c>
      <c r="W19" s="72">
        <v>867.48199999999997</v>
      </c>
      <c r="X19" s="72">
        <v>869.4609999999999</v>
      </c>
      <c r="Y19" s="72">
        <v>869.44299999999998</v>
      </c>
      <c r="Z19" s="73"/>
      <c r="AA19" s="74">
        <f t="shared" ref="AA19:AA24" si="2">SUM(B19:Z19)</f>
        <v>21557.173999999992</v>
      </c>
    </row>
    <row r="20" spans="1:27" ht="24.95" customHeight="1" x14ac:dyDescent="0.2">
      <c r="A20" s="75" t="s">
        <v>15</v>
      </c>
      <c r="B20" s="76">
        <v>1024.1009999999999</v>
      </c>
      <c r="C20" s="77">
        <v>1003.403</v>
      </c>
      <c r="D20" s="77">
        <v>999.59799999999996</v>
      </c>
      <c r="E20" s="77">
        <v>993.173</v>
      </c>
      <c r="F20" s="77">
        <v>1001.7720000000002</v>
      </c>
      <c r="G20" s="77">
        <v>1035.5719999999999</v>
      </c>
      <c r="H20" s="77">
        <v>1094.4420000000002</v>
      </c>
      <c r="I20" s="77">
        <v>1139.579</v>
      </c>
      <c r="J20" s="77">
        <v>1160.9249999999997</v>
      </c>
      <c r="K20" s="77">
        <v>1162.952</v>
      </c>
      <c r="L20" s="77">
        <v>1167.203</v>
      </c>
      <c r="M20" s="77">
        <v>1155.58</v>
      </c>
      <c r="N20" s="77">
        <v>1132.4480000000001</v>
      </c>
      <c r="O20" s="77">
        <v>1109.761</v>
      </c>
      <c r="P20" s="77">
        <v>1085.165</v>
      </c>
      <c r="Q20" s="77">
        <v>1076.6570000000002</v>
      </c>
      <c r="R20" s="77">
        <v>1067.616</v>
      </c>
      <c r="S20" s="77">
        <v>1084.4079999999999</v>
      </c>
      <c r="T20" s="77">
        <v>1080.4409999999998</v>
      </c>
      <c r="U20" s="77">
        <v>1035.5890000000002</v>
      </c>
      <c r="V20" s="77">
        <v>983.80600000000015</v>
      </c>
      <c r="W20" s="77">
        <v>951.57400000000007</v>
      </c>
      <c r="X20" s="77">
        <v>929.09299999999985</v>
      </c>
      <c r="Y20" s="77">
        <v>914.66499999999985</v>
      </c>
      <c r="Z20" s="78"/>
      <c r="AA20" s="79">
        <f t="shared" si="2"/>
        <v>25389.523000000001</v>
      </c>
    </row>
    <row r="21" spans="1:27" ht="24.95" customHeight="1" x14ac:dyDescent="0.2">
      <c r="A21" s="75" t="s">
        <v>16</v>
      </c>
      <c r="B21" s="80">
        <v>3429.6709999999998</v>
      </c>
      <c r="C21" s="81">
        <v>3315.489</v>
      </c>
      <c r="D21" s="81">
        <v>3177.9269999999997</v>
      </c>
      <c r="E21" s="81">
        <v>3033.8459999999991</v>
      </c>
      <c r="F21" s="81">
        <v>3070.5179999999996</v>
      </c>
      <c r="G21" s="81">
        <v>3276.8050000000003</v>
      </c>
      <c r="H21" s="81">
        <v>3640.0609999999992</v>
      </c>
      <c r="I21" s="81">
        <v>4163.6000000000004</v>
      </c>
      <c r="J21" s="81">
        <v>4744.5340000000006</v>
      </c>
      <c r="K21" s="81">
        <v>5080.963999999999</v>
      </c>
      <c r="L21" s="81">
        <v>5338.3819999999996</v>
      </c>
      <c r="M21" s="81">
        <v>5464.3750000000009</v>
      </c>
      <c r="N21" s="81">
        <v>5481.134</v>
      </c>
      <c r="O21" s="81">
        <v>5244.2020000000002</v>
      </c>
      <c r="P21" s="81">
        <v>5350.9939999999997</v>
      </c>
      <c r="Q21" s="81">
        <v>5365.9339999999993</v>
      </c>
      <c r="R21" s="81">
        <v>5433.2859999999991</v>
      </c>
      <c r="S21" s="81">
        <v>5877.2150000000001</v>
      </c>
      <c r="T21" s="81">
        <v>5956.4520000000011</v>
      </c>
      <c r="U21" s="81">
        <v>5819.1440000000002</v>
      </c>
      <c r="V21" s="81">
        <v>5442.52</v>
      </c>
      <c r="W21" s="81">
        <v>4958.2070000000003</v>
      </c>
      <c r="X21" s="81">
        <v>4532.0199999999995</v>
      </c>
      <c r="Y21" s="81">
        <v>4059.4489999999996</v>
      </c>
      <c r="Z21" s="78"/>
      <c r="AA21" s="79">
        <f t="shared" si="2"/>
        <v>111256.72899999998</v>
      </c>
    </row>
    <row r="22" spans="1:27" ht="24.95" customHeight="1" x14ac:dyDescent="0.2">
      <c r="A22" s="82" t="s">
        <v>17</v>
      </c>
      <c r="B22" s="81"/>
      <c r="C22" s="81"/>
      <c r="D22" s="81">
        <v>125</v>
      </c>
      <c r="E22" s="81">
        <v>125</v>
      </c>
      <c r="F22" s="81">
        <v>125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375</v>
      </c>
    </row>
    <row r="23" spans="1:27" ht="24.95" customHeight="1" x14ac:dyDescent="0.2">
      <c r="A23" s="85" t="s">
        <v>18</v>
      </c>
      <c r="B23" s="77">
        <v>127.5</v>
      </c>
      <c r="C23" s="77">
        <v>123</v>
      </c>
      <c r="D23" s="77">
        <v>118</v>
      </c>
      <c r="E23" s="77">
        <v>115</v>
      </c>
      <c r="F23" s="77">
        <v>114</v>
      </c>
      <c r="G23" s="77">
        <v>127</v>
      </c>
      <c r="H23" s="77">
        <v>117.5</v>
      </c>
      <c r="I23" s="77">
        <v>176</v>
      </c>
      <c r="J23" s="77">
        <v>183.5</v>
      </c>
      <c r="K23" s="77">
        <v>177</v>
      </c>
      <c r="L23" s="77">
        <v>187</v>
      </c>
      <c r="M23" s="77">
        <v>186</v>
      </c>
      <c r="N23" s="77">
        <v>175.5</v>
      </c>
      <c r="O23" s="77">
        <v>177.5</v>
      </c>
      <c r="P23" s="77">
        <v>188</v>
      </c>
      <c r="Q23" s="77">
        <v>194</v>
      </c>
      <c r="R23" s="77">
        <v>200</v>
      </c>
      <c r="S23" s="77">
        <v>205</v>
      </c>
      <c r="T23" s="77">
        <v>185.5</v>
      </c>
      <c r="U23" s="77">
        <v>186</v>
      </c>
      <c r="V23" s="77">
        <v>178</v>
      </c>
      <c r="W23" s="77">
        <v>160</v>
      </c>
      <c r="X23" s="77">
        <v>147.5</v>
      </c>
      <c r="Y23" s="77">
        <v>142.5</v>
      </c>
      <c r="Z23" s="77"/>
      <c r="AA23" s="79">
        <f t="shared" si="2"/>
        <v>3891</v>
      </c>
    </row>
    <row r="24" spans="1:27" ht="24.95" customHeight="1" x14ac:dyDescent="0.2">
      <c r="A24" s="85" t="s">
        <v>19</v>
      </c>
      <c r="B24" s="77">
        <v>287</v>
      </c>
      <c r="C24" s="77">
        <v>268</v>
      </c>
      <c r="D24" s="77">
        <v>260</v>
      </c>
      <c r="E24" s="77">
        <v>254</v>
      </c>
      <c r="F24" s="77">
        <v>263</v>
      </c>
      <c r="G24" s="77">
        <v>297</v>
      </c>
      <c r="H24" s="77">
        <v>355.99999999999994</v>
      </c>
      <c r="I24" s="77">
        <v>436.99999999999994</v>
      </c>
      <c r="J24" s="77">
        <v>491.99999999999994</v>
      </c>
      <c r="K24" s="77">
        <v>520.99999999999989</v>
      </c>
      <c r="L24" s="77">
        <v>523</v>
      </c>
      <c r="M24" s="77">
        <v>527.99999999999989</v>
      </c>
      <c r="N24" s="77">
        <v>525</v>
      </c>
      <c r="O24" s="77">
        <v>502</v>
      </c>
      <c r="P24" s="77">
        <v>488</v>
      </c>
      <c r="Q24" s="77">
        <v>484</v>
      </c>
      <c r="R24" s="77">
        <v>500</v>
      </c>
      <c r="S24" s="77">
        <v>535</v>
      </c>
      <c r="T24" s="77">
        <v>538</v>
      </c>
      <c r="U24" s="77">
        <v>525.99999999999989</v>
      </c>
      <c r="V24" s="77">
        <v>490</v>
      </c>
      <c r="W24" s="77">
        <v>448</v>
      </c>
      <c r="X24" s="77">
        <v>391.99999999999994</v>
      </c>
      <c r="Y24" s="77">
        <v>348</v>
      </c>
      <c r="Z24" s="77"/>
      <c r="AA24" s="79">
        <f t="shared" si="2"/>
        <v>10262</v>
      </c>
    </row>
    <row r="25" spans="1:27" ht="30" customHeight="1" thickBot="1" x14ac:dyDescent="0.25">
      <c r="A25" s="86" t="s">
        <v>20</v>
      </c>
      <c r="B25" s="87">
        <f t="shared" ref="B25:AA25" si="3">SUM(B19:B24)</f>
        <v>5745.6019999999999</v>
      </c>
      <c r="C25" s="88">
        <f t="shared" si="3"/>
        <v>5634.1869999999999</v>
      </c>
      <c r="D25" s="88">
        <f t="shared" si="3"/>
        <v>5595.8040000000001</v>
      </c>
      <c r="E25" s="88">
        <f t="shared" si="3"/>
        <v>5432.3779999999988</v>
      </c>
      <c r="F25" s="88">
        <f t="shared" si="3"/>
        <v>5482.7619999999997</v>
      </c>
      <c r="G25" s="88">
        <f t="shared" si="3"/>
        <v>5633.8580000000002</v>
      </c>
      <c r="H25" s="88">
        <f t="shared" si="3"/>
        <v>6103.5869999999995</v>
      </c>
      <c r="I25" s="88">
        <f t="shared" si="3"/>
        <v>6824.741</v>
      </c>
      <c r="J25" s="88">
        <f t="shared" si="3"/>
        <v>7506.5910000000003</v>
      </c>
      <c r="K25" s="88">
        <f t="shared" si="3"/>
        <v>7874.5739999999987</v>
      </c>
      <c r="L25" s="88">
        <f t="shared" si="3"/>
        <v>8133.2569999999996</v>
      </c>
      <c r="M25" s="88">
        <f t="shared" si="3"/>
        <v>8253.616</v>
      </c>
      <c r="N25" s="88">
        <f t="shared" si="3"/>
        <v>8210.6769999999997</v>
      </c>
      <c r="O25" s="88">
        <f t="shared" si="3"/>
        <v>7917.9870000000001</v>
      </c>
      <c r="P25" s="88">
        <f t="shared" si="3"/>
        <v>7986.6439999999993</v>
      </c>
      <c r="Q25" s="88">
        <f t="shared" si="3"/>
        <v>7986.101999999999</v>
      </c>
      <c r="R25" s="88">
        <f t="shared" si="3"/>
        <v>8064.4509999999991</v>
      </c>
      <c r="S25" s="88">
        <f t="shared" si="3"/>
        <v>8596.1840000000011</v>
      </c>
      <c r="T25" s="88">
        <f t="shared" si="3"/>
        <v>8660.9490000000005</v>
      </c>
      <c r="U25" s="88">
        <f t="shared" si="3"/>
        <v>8488.2440000000006</v>
      </c>
      <c r="V25" s="88">
        <f t="shared" si="3"/>
        <v>8009.8370000000004</v>
      </c>
      <c r="W25" s="88">
        <f t="shared" si="3"/>
        <v>7385.2630000000008</v>
      </c>
      <c r="X25" s="88">
        <f t="shared" si="3"/>
        <v>6870.0739999999987</v>
      </c>
      <c r="Y25" s="88">
        <f t="shared" si="3"/>
        <v>6334.0569999999989</v>
      </c>
      <c r="Z25" s="89">
        <f t="shared" si="3"/>
        <v>0</v>
      </c>
      <c r="AA25" s="90">
        <f t="shared" si="3"/>
        <v>172731.42599999998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499.5</v>
      </c>
      <c r="C28" s="72">
        <v>456</v>
      </c>
      <c r="D28" s="72">
        <v>443</v>
      </c>
      <c r="E28" s="72">
        <v>434</v>
      </c>
      <c r="F28" s="72">
        <v>442</v>
      </c>
      <c r="G28" s="72">
        <v>489</v>
      </c>
      <c r="H28" s="72">
        <v>538.5</v>
      </c>
      <c r="I28" s="72">
        <v>678</v>
      </c>
      <c r="J28" s="72">
        <v>754.5</v>
      </c>
      <c r="K28" s="72">
        <v>797</v>
      </c>
      <c r="L28" s="72">
        <v>809</v>
      </c>
      <c r="M28" s="72">
        <v>813</v>
      </c>
      <c r="N28" s="72">
        <v>799.5</v>
      </c>
      <c r="O28" s="72">
        <v>778.5</v>
      </c>
      <c r="P28" s="72">
        <v>775</v>
      </c>
      <c r="Q28" s="72">
        <v>777</v>
      </c>
      <c r="R28" s="72">
        <v>799</v>
      </c>
      <c r="S28" s="72">
        <v>839</v>
      </c>
      <c r="T28" s="72">
        <v>822.5</v>
      </c>
      <c r="U28" s="72">
        <v>811</v>
      </c>
      <c r="V28" s="72">
        <v>767</v>
      </c>
      <c r="W28" s="72">
        <v>707</v>
      </c>
      <c r="X28" s="72">
        <v>638.5</v>
      </c>
      <c r="Y28" s="72">
        <v>589.5</v>
      </c>
      <c r="Z28" s="73"/>
      <c r="AA28" s="74">
        <f>SUM(B28:Z28)</f>
        <v>16257</v>
      </c>
    </row>
    <row r="29" spans="1:27" ht="24.95" customHeight="1" x14ac:dyDescent="0.2">
      <c r="A29" s="75" t="s">
        <v>23</v>
      </c>
      <c r="B29" s="76">
        <v>5399.1019999999999</v>
      </c>
      <c r="C29" s="77">
        <v>5279.1869999999999</v>
      </c>
      <c r="D29" s="77">
        <v>5232.8040000000001</v>
      </c>
      <c r="E29" s="77">
        <v>5066.3779999999997</v>
      </c>
      <c r="F29" s="77">
        <v>5106.7619999999997</v>
      </c>
      <c r="G29" s="77">
        <v>5213.8580000000002</v>
      </c>
      <c r="H29" s="77">
        <v>5658.0870000000004</v>
      </c>
      <c r="I29" s="77">
        <v>6274.741</v>
      </c>
      <c r="J29" s="77">
        <v>6896.0910000000003</v>
      </c>
      <c r="K29" s="77">
        <v>7261.5739999999996</v>
      </c>
      <c r="L29" s="77">
        <v>7510.2569999999996</v>
      </c>
      <c r="M29" s="77">
        <v>7626.616</v>
      </c>
      <c r="N29" s="77">
        <v>7571.1769999999997</v>
      </c>
      <c r="O29" s="77">
        <v>7298.4870000000001</v>
      </c>
      <c r="P29" s="77">
        <v>7413.6440000000002</v>
      </c>
      <c r="Q29" s="77">
        <v>7413.1019999999999</v>
      </c>
      <c r="R29" s="77">
        <v>7561.451</v>
      </c>
      <c r="S29" s="77">
        <v>8093.1840000000002</v>
      </c>
      <c r="T29" s="77">
        <v>8174.4489999999996</v>
      </c>
      <c r="U29" s="77">
        <v>8016.2439999999997</v>
      </c>
      <c r="V29" s="77">
        <v>7550.8370000000004</v>
      </c>
      <c r="W29" s="77">
        <v>6957.2629999999999</v>
      </c>
      <c r="X29" s="77">
        <v>6518.5739999999996</v>
      </c>
      <c r="Y29" s="77">
        <v>6024.5569999999998</v>
      </c>
      <c r="Z29" s="78"/>
      <c r="AA29" s="79">
        <f>SUM(B29:Z29)</f>
        <v>161118.42599999998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5898.6019999999999</v>
      </c>
      <c r="C31" s="62">
        <f t="shared" si="4"/>
        <v>5735.1869999999999</v>
      </c>
      <c r="D31" s="62">
        <f t="shared" si="4"/>
        <v>5675.8040000000001</v>
      </c>
      <c r="E31" s="62">
        <f t="shared" si="4"/>
        <v>5500.3779999999997</v>
      </c>
      <c r="F31" s="62">
        <f t="shared" si="4"/>
        <v>5548.7619999999997</v>
      </c>
      <c r="G31" s="62">
        <f t="shared" si="4"/>
        <v>5702.8580000000002</v>
      </c>
      <c r="H31" s="62">
        <f t="shared" si="4"/>
        <v>6196.5870000000004</v>
      </c>
      <c r="I31" s="62">
        <f t="shared" si="4"/>
        <v>6952.741</v>
      </c>
      <c r="J31" s="62">
        <f t="shared" si="4"/>
        <v>7650.5910000000003</v>
      </c>
      <c r="K31" s="62">
        <f t="shared" si="4"/>
        <v>8058.5739999999996</v>
      </c>
      <c r="L31" s="62">
        <f t="shared" si="4"/>
        <v>8319.2569999999996</v>
      </c>
      <c r="M31" s="62">
        <f t="shared" si="4"/>
        <v>8439.616</v>
      </c>
      <c r="N31" s="62">
        <f t="shared" si="4"/>
        <v>8370.6769999999997</v>
      </c>
      <c r="O31" s="62">
        <f t="shared" si="4"/>
        <v>8076.9870000000001</v>
      </c>
      <c r="P31" s="62">
        <f t="shared" si="4"/>
        <v>8188.6440000000002</v>
      </c>
      <c r="Q31" s="62">
        <f t="shared" si="4"/>
        <v>8190.1019999999999</v>
      </c>
      <c r="R31" s="62">
        <f t="shared" si="4"/>
        <v>8360.4510000000009</v>
      </c>
      <c r="S31" s="62">
        <f t="shared" si="4"/>
        <v>8932.1840000000011</v>
      </c>
      <c r="T31" s="62">
        <f t="shared" si="4"/>
        <v>8996.9490000000005</v>
      </c>
      <c r="U31" s="62">
        <f t="shared" si="4"/>
        <v>8827.2439999999988</v>
      </c>
      <c r="V31" s="62">
        <f t="shared" si="4"/>
        <v>8317.8369999999995</v>
      </c>
      <c r="W31" s="62">
        <f t="shared" si="4"/>
        <v>7664.2629999999999</v>
      </c>
      <c r="X31" s="62">
        <f t="shared" si="4"/>
        <v>7157.0739999999996</v>
      </c>
      <c r="Y31" s="62">
        <f t="shared" si="4"/>
        <v>6614.0569999999998</v>
      </c>
      <c r="Z31" s="63">
        <f t="shared" si="4"/>
        <v>0</v>
      </c>
      <c r="AA31" s="64">
        <f t="shared" si="4"/>
        <v>177375.42599999998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71</v>
      </c>
      <c r="C34" s="95">
        <v>54</v>
      </c>
      <c r="D34" s="95">
        <v>35</v>
      </c>
      <c r="E34" s="95">
        <v>23</v>
      </c>
      <c r="F34" s="95">
        <v>21</v>
      </c>
      <c r="G34" s="95">
        <v>24</v>
      </c>
      <c r="H34" s="95">
        <v>37</v>
      </c>
      <c r="I34" s="95">
        <v>49</v>
      </c>
      <c r="J34" s="95">
        <v>76</v>
      </c>
      <c r="K34" s="95">
        <v>82</v>
      </c>
      <c r="L34" s="95">
        <v>83</v>
      </c>
      <c r="M34" s="95">
        <v>83</v>
      </c>
      <c r="N34" s="95">
        <v>81</v>
      </c>
      <c r="O34" s="95">
        <v>80</v>
      </c>
      <c r="P34" s="95">
        <v>83</v>
      </c>
      <c r="Q34" s="95">
        <v>84</v>
      </c>
      <c r="R34" s="95">
        <v>109</v>
      </c>
      <c r="S34" s="95">
        <v>117</v>
      </c>
      <c r="T34" s="95">
        <v>117</v>
      </c>
      <c r="U34" s="95">
        <v>114</v>
      </c>
      <c r="V34" s="95">
        <v>133</v>
      </c>
      <c r="W34" s="95">
        <v>106</v>
      </c>
      <c r="X34" s="95">
        <v>108</v>
      </c>
      <c r="Y34" s="95">
        <v>102</v>
      </c>
      <c r="Z34" s="96"/>
      <c r="AA34" s="74">
        <f t="shared" ref="AA34:AA39" si="5">SUM(B34:Z34)</f>
        <v>1872</v>
      </c>
    </row>
    <row r="35" spans="1:27" ht="24.95" customHeight="1" x14ac:dyDescent="0.2">
      <c r="A35" s="97" t="s">
        <v>41</v>
      </c>
      <c r="B35" s="98">
        <v>82</v>
      </c>
      <c r="C35" s="99">
        <v>47</v>
      </c>
      <c r="D35" s="99">
        <v>45</v>
      </c>
      <c r="E35" s="99">
        <v>45</v>
      </c>
      <c r="F35" s="99">
        <v>45</v>
      </c>
      <c r="G35" s="99">
        <v>45</v>
      </c>
      <c r="H35" s="99">
        <v>56</v>
      </c>
      <c r="I35" s="99">
        <v>79</v>
      </c>
      <c r="J35" s="99">
        <v>68</v>
      </c>
      <c r="K35" s="99">
        <v>102</v>
      </c>
      <c r="L35" s="99">
        <v>103</v>
      </c>
      <c r="M35" s="99">
        <v>103</v>
      </c>
      <c r="N35" s="99">
        <v>79</v>
      </c>
      <c r="O35" s="99">
        <v>79</v>
      </c>
      <c r="P35" s="99">
        <v>119</v>
      </c>
      <c r="Q35" s="99">
        <v>120</v>
      </c>
      <c r="R35" s="99">
        <v>187</v>
      </c>
      <c r="S35" s="99">
        <v>219</v>
      </c>
      <c r="T35" s="99">
        <v>219</v>
      </c>
      <c r="U35" s="99">
        <v>225</v>
      </c>
      <c r="V35" s="99">
        <v>175</v>
      </c>
      <c r="W35" s="99">
        <v>173</v>
      </c>
      <c r="X35" s="99">
        <v>179</v>
      </c>
      <c r="Y35" s="99">
        <v>178</v>
      </c>
      <c r="Z35" s="100"/>
      <c r="AA35" s="79">
        <f t="shared" si="5"/>
        <v>2772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>
        <v>42.2</v>
      </c>
      <c r="R36" s="99">
        <v>400.6</v>
      </c>
      <c r="S36" s="99">
        <v>473.1</v>
      </c>
      <c r="T36" s="99">
        <v>198</v>
      </c>
      <c r="U36" s="99">
        <v>93</v>
      </c>
      <c r="V36" s="99">
        <v>91.3</v>
      </c>
      <c r="W36" s="99">
        <v>204.3</v>
      </c>
      <c r="X36" s="99"/>
      <c r="Y36" s="99"/>
      <c r="Z36" s="100"/>
      <c r="AA36" s="79">
        <f t="shared" si="5"/>
        <v>1502.5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500</v>
      </c>
      <c r="U38" s="99">
        <v>500</v>
      </c>
      <c r="V38" s="99">
        <v>122.2</v>
      </c>
      <c r="W38" s="99"/>
      <c r="X38" s="99"/>
      <c r="Y38" s="99">
        <v>176.1</v>
      </c>
      <c r="Z38" s="100"/>
      <c r="AA38" s="79">
        <f t="shared" si="5"/>
        <v>1298.3</v>
      </c>
    </row>
    <row r="39" spans="1:27" ht="30" customHeight="1" thickBot="1" x14ac:dyDescent="0.25">
      <c r="A39" s="86" t="s">
        <v>45</v>
      </c>
      <c r="B39" s="87">
        <f t="shared" ref="B39:Z39" si="6">SUM(B34:B38)</f>
        <v>153</v>
      </c>
      <c r="C39" s="88">
        <f t="shared" si="6"/>
        <v>101</v>
      </c>
      <c r="D39" s="88">
        <f t="shared" si="6"/>
        <v>80</v>
      </c>
      <c r="E39" s="88">
        <f t="shared" si="6"/>
        <v>68</v>
      </c>
      <c r="F39" s="88">
        <f t="shared" si="6"/>
        <v>66</v>
      </c>
      <c r="G39" s="88">
        <f t="shared" si="6"/>
        <v>69</v>
      </c>
      <c r="H39" s="88">
        <f t="shared" si="6"/>
        <v>93</v>
      </c>
      <c r="I39" s="88">
        <f t="shared" si="6"/>
        <v>128</v>
      </c>
      <c r="J39" s="88">
        <f t="shared" si="6"/>
        <v>144</v>
      </c>
      <c r="K39" s="88">
        <f t="shared" si="6"/>
        <v>184</v>
      </c>
      <c r="L39" s="88">
        <f t="shared" si="6"/>
        <v>186</v>
      </c>
      <c r="M39" s="88">
        <f t="shared" si="6"/>
        <v>186</v>
      </c>
      <c r="N39" s="88">
        <f t="shared" si="6"/>
        <v>160</v>
      </c>
      <c r="O39" s="88">
        <f t="shared" si="6"/>
        <v>159</v>
      </c>
      <c r="P39" s="88">
        <f t="shared" si="6"/>
        <v>202</v>
      </c>
      <c r="Q39" s="88">
        <f t="shared" si="6"/>
        <v>246.2</v>
      </c>
      <c r="R39" s="88">
        <f t="shared" si="6"/>
        <v>696.6</v>
      </c>
      <c r="S39" s="88">
        <f t="shared" si="6"/>
        <v>809.1</v>
      </c>
      <c r="T39" s="88">
        <f t="shared" si="6"/>
        <v>1034</v>
      </c>
      <c r="U39" s="88">
        <f t="shared" si="6"/>
        <v>932</v>
      </c>
      <c r="V39" s="88">
        <f t="shared" si="6"/>
        <v>521.5</v>
      </c>
      <c r="W39" s="88">
        <f t="shared" si="6"/>
        <v>483.3</v>
      </c>
      <c r="X39" s="88">
        <f t="shared" si="6"/>
        <v>287</v>
      </c>
      <c r="Y39" s="88">
        <f t="shared" si="6"/>
        <v>456.1</v>
      </c>
      <c r="Z39" s="89">
        <f t="shared" si="6"/>
        <v>0</v>
      </c>
      <c r="AA39" s="90">
        <f t="shared" si="5"/>
        <v>7444.8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>
        <v>42.2</v>
      </c>
      <c r="R44" s="99">
        <v>400.6</v>
      </c>
      <c r="S44" s="99">
        <v>473.1</v>
      </c>
      <c r="T44" s="99">
        <v>198</v>
      </c>
      <c r="U44" s="99">
        <v>93</v>
      </c>
      <c r="V44" s="99">
        <v>91.3</v>
      </c>
      <c r="W44" s="99">
        <v>204.3</v>
      </c>
      <c r="X44" s="99"/>
      <c r="Y44" s="99"/>
      <c r="Z44" s="100"/>
      <c r="AA44" s="79">
        <f t="shared" si="7"/>
        <v>1502.5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500</v>
      </c>
      <c r="U46" s="99">
        <v>500</v>
      </c>
      <c r="V46" s="99">
        <v>122.2</v>
      </c>
      <c r="W46" s="99"/>
      <c r="X46" s="99"/>
      <c r="Y46" s="99">
        <v>176.1</v>
      </c>
      <c r="Z46" s="100"/>
      <c r="AA46" s="79">
        <f t="shared" si="7"/>
        <v>1298.3</v>
      </c>
    </row>
    <row r="47" spans="1:27" ht="24.95" customHeight="1" x14ac:dyDescent="0.2">
      <c r="A47" s="85" t="s">
        <v>47</v>
      </c>
      <c r="B47" s="98">
        <v>10</v>
      </c>
      <c r="C47" s="99"/>
      <c r="D47" s="99"/>
      <c r="E47" s="99"/>
      <c r="F47" s="99"/>
      <c r="G47" s="99">
        <v>26</v>
      </c>
      <c r="H47" s="99">
        <v>69</v>
      </c>
      <c r="I47" s="99">
        <v>137.35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144.35</v>
      </c>
      <c r="Q47" s="99">
        <v>144.35</v>
      </c>
      <c r="R47" s="99">
        <v>150</v>
      </c>
      <c r="S47" s="99">
        <v>150</v>
      </c>
      <c r="T47" s="99">
        <v>137.85</v>
      </c>
      <c r="U47" s="99">
        <v>147.35</v>
      </c>
      <c r="V47" s="99">
        <v>137</v>
      </c>
      <c r="W47" s="99">
        <v>120.35</v>
      </c>
      <c r="X47" s="99">
        <v>67.349999999999994</v>
      </c>
      <c r="Y47" s="99">
        <v>32.35</v>
      </c>
      <c r="Z47" s="100"/>
      <c r="AA47" s="79">
        <f t="shared" si="7"/>
        <v>2373.2999999999993</v>
      </c>
    </row>
    <row r="48" spans="1:27" ht="30" customHeight="1" thickBot="1" x14ac:dyDescent="0.25">
      <c r="A48" s="86" t="s">
        <v>48</v>
      </c>
      <c r="B48" s="87">
        <f>SUM(B42:B47)</f>
        <v>10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26</v>
      </c>
      <c r="H48" s="88">
        <f t="shared" si="8"/>
        <v>69</v>
      </c>
      <c r="I48" s="88">
        <f t="shared" si="8"/>
        <v>137.35</v>
      </c>
      <c r="J48" s="88">
        <f t="shared" si="8"/>
        <v>150</v>
      </c>
      <c r="K48" s="88">
        <f t="shared" si="8"/>
        <v>150</v>
      </c>
      <c r="L48" s="88">
        <f t="shared" si="8"/>
        <v>150</v>
      </c>
      <c r="M48" s="88">
        <f t="shared" si="8"/>
        <v>150</v>
      </c>
      <c r="N48" s="88">
        <f t="shared" si="8"/>
        <v>150</v>
      </c>
      <c r="O48" s="88">
        <f t="shared" si="8"/>
        <v>150</v>
      </c>
      <c r="P48" s="88">
        <f t="shared" si="8"/>
        <v>144.35</v>
      </c>
      <c r="Q48" s="88">
        <f t="shared" si="8"/>
        <v>186.55</v>
      </c>
      <c r="R48" s="88">
        <f t="shared" si="8"/>
        <v>550.6</v>
      </c>
      <c r="S48" s="88">
        <f t="shared" si="8"/>
        <v>623.1</v>
      </c>
      <c r="T48" s="88">
        <f t="shared" si="8"/>
        <v>835.85</v>
      </c>
      <c r="U48" s="88">
        <f t="shared" si="8"/>
        <v>740.35</v>
      </c>
      <c r="V48" s="88">
        <f t="shared" si="8"/>
        <v>350.5</v>
      </c>
      <c r="W48" s="88">
        <f t="shared" si="8"/>
        <v>324.64999999999998</v>
      </c>
      <c r="X48" s="88">
        <f t="shared" si="8"/>
        <v>67.349999999999994</v>
      </c>
      <c r="Y48" s="88">
        <f t="shared" si="8"/>
        <v>208.45</v>
      </c>
      <c r="Z48" s="89">
        <f t="shared" si="8"/>
        <v>0</v>
      </c>
      <c r="AA48" s="90">
        <f t="shared" si="7"/>
        <v>5174.0999999999995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5898.6019999999999</v>
      </c>
      <c r="C51" s="88">
        <f t="shared" si="10"/>
        <v>5735.1869999999999</v>
      </c>
      <c r="D51" s="88">
        <f t="shared" si="10"/>
        <v>5675.8040000000001</v>
      </c>
      <c r="E51" s="88">
        <f t="shared" si="10"/>
        <v>5500.3779999999988</v>
      </c>
      <c r="F51" s="88">
        <f t="shared" si="10"/>
        <v>5548.7619999999997</v>
      </c>
      <c r="G51" s="88">
        <f t="shared" si="10"/>
        <v>5702.8580000000002</v>
      </c>
      <c r="H51" s="88">
        <f t="shared" si="10"/>
        <v>6196.5869999999995</v>
      </c>
      <c r="I51" s="88">
        <f t="shared" si="10"/>
        <v>6952.741</v>
      </c>
      <c r="J51" s="88">
        <f t="shared" si="10"/>
        <v>7650.5910000000003</v>
      </c>
      <c r="K51" s="88">
        <f t="shared" si="10"/>
        <v>8058.5739999999987</v>
      </c>
      <c r="L51" s="88">
        <f t="shared" si="10"/>
        <v>8319.2569999999996</v>
      </c>
      <c r="M51" s="88">
        <f t="shared" si="10"/>
        <v>8439.616</v>
      </c>
      <c r="N51" s="88">
        <f t="shared" si="10"/>
        <v>8370.6769999999997</v>
      </c>
      <c r="O51" s="88">
        <f t="shared" si="10"/>
        <v>8076.9870000000001</v>
      </c>
      <c r="P51" s="88">
        <f t="shared" si="10"/>
        <v>8188.6439999999993</v>
      </c>
      <c r="Q51" s="88">
        <f t="shared" si="10"/>
        <v>8232.3019999999997</v>
      </c>
      <c r="R51" s="88">
        <f t="shared" si="10"/>
        <v>8761.0509999999995</v>
      </c>
      <c r="S51" s="88">
        <f t="shared" si="10"/>
        <v>9405.2840000000015</v>
      </c>
      <c r="T51" s="88">
        <f t="shared" si="10"/>
        <v>9694.9490000000005</v>
      </c>
      <c r="U51" s="88">
        <f t="shared" si="10"/>
        <v>9420.2440000000006</v>
      </c>
      <c r="V51" s="88">
        <f t="shared" si="10"/>
        <v>8531.3369999999995</v>
      </c>
      <c r="W51" s="88">
        <f t="shared" si="10"/>
        <v>7868.563000000001</v>
      </c>
      <c r="X51" s="88">
        <f t="shared" si="10"/>
        <v>7157.0739999999987</v>
      </c>
      <c r="Y51" s="88">
        <f t="shared" si="10"/>
        <v>6790.1569999999992</v>
      </c>
      <c r="Z51" s="89">
        <f t="shared" si="10"/>
        <v>0</v>
      </c>
      <c r="AA51" s="105">
        <f>SUM(B51:Z51)</f>
        <v>180176.226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N31" sqref="N3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-1128</v>
      </c>
      <c r="C4" s="18">
        <v>-1128</v>
      </c>
      <c r="D4" s="18">
        <v>-1147</v>
      </c>
      <c r="E4" s="18">
        <v>-1147</v>
      </c>
      <c r="F4" s="18">
        <v>-1147</v>
      </c>
      <c r="G4" s="18">
        <v>-1147</v>
      </c>
      <c r="H4" s="18">
        <v>-1147</v>
      </c>
      <c r="I4" s="18">
        <v>-806.1</v>
      </c>
      <c r="J4" s="18">
        <v>-670</v>
      </c>
      <c r="K4" s="18">
        <v>-779.9</v>
      </c>
      <c r="L4" s="18">
        <v>-1147</v>
      </c>
      <c r="M4" s="18">
        <v>-1138.0999999999999</v>
      </c>
      <c r="N4" s="18">
        <v>-1147</v>
      </c>
      <c r="O4" s="18">
        <v>-1147</v>
      </c>
      <c r="P4" s="18">
        <v>-770</v>
      </c>
      <c r="Q4" s="18">
        <v>-457.8</v>
      </c>
      <c r="R4" s="18">
        <v>-99.399999999999977</v>
      </c>
      <c r="S4" s="18">
        <v>-4.6999999999999886</v>
      </c>
      <c r="T4" s="18">
        <v>698</v>
      </c>
      <c r="U4" s="18">
        <v>593</v>
      </c>
      <c r="V4" s="18">
        <v>213.5</v>
      </c>
      <c r="W4" s="18">
        <v>-269.2</v>
      </c>
      <c r="X4" s="18">
        <v>-566.70000000000005</v>
      </c>
      <c r="Y4" s="18">
        <v>-470.9</v>
      </c>
      <c r="Z4" s="19"/>
      <c r="AA4" s="112">
        <f>SUM(B4:Z4)</f>
        <v>-15960.300000000001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246.4</v>
      </c>
      <c r="C7" s="118">
        <v>283.14999999999998</v>
      </c>
      <c r="D7" s="118">
        <v>274.29000000000002</v>
      </c>
      <c r="E7" s="118">
        <v>246.4</v>
      </c>
      <c r="F7" s="118">
        <v>246.3</v>
      </c>
      <c r="G7" s="118">
        <v>219.51</v>
      </c>
      <c r="H7" s="118">
        <v>246.3</v>
      </c>
      <c r="I7" s="118">
        <v>249.91</v>
      </c>
      <c r="J7" s="118">
        <v>267.88</v>
      </c>
      <c r="K7" s="118">
        <v>256.22000000000003</v>
      </c>
      <c r="L7" s="118">
        <v>246.95</v>
      </c>
      <c r="M7" s="118">
        <v>246.4</v>
      </c>
      <c r="N7" s="118">
        <v>246.3</v>
      </c>
      <c r="O7" s="118">
        <v>231</v>
      </c>
      <c r="P7" s="118">
        <v>246.4</v>
      </c>
      <c r="Q7" s="118">
        <v>280.98</v>
      </c>
      <c r="R7" s="118">
        <v>283.52999999999997</v>
      </c>
      <c r="S7" s="118">
        <v>285</v>
      </c>
      <c r="T7" s="118">
        <v>300.08999999999997</v>
      </c>
      <c r="U7" s="118">
        <v>297.52999999999997</v>
      </c>
      <c r="V7" s="118">
        <v>280</v>
      </c>
      <c r="W7" s="118">
        <v>249.1</v>
      </c>
      <c r="X7" s="118">
        <v>233.66</v>
      </c>
      <c r="Y7" s="118">
        <v>227.12</v>
      </c>
      <c r="Z7" s="119"/>
      <c r="AA7" s="120">
        <f>IF(SUM(B7:Z7)&lt;&gt;0,AVERAGEIF(B7:Z7,"&lt;&gt;"""),"")</f>
        <v>257.93416666666667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628</v>
      </c>
      <c r="C13" s="130">
        <v>628</v>
      </c>
      <c r="D13" s="130">
        <v>647</v>
      </c>
      <c r="E13" s="130">
        <v>647</v>
      </c>
      <c r="F13" s="130">
        <v>647</v>
      </c>
      <c r="G13" s="130">
        <v>647</v>
      </c>
      <c r="H13" s="130">
        <v>647</v>
      </c>
      <c r="I13" s="130">
        <v>306.10000000000002</v>
      </c>
      <c r="J13" s="130">
        <v>172.6</v>
      </c>
      <c r="K13" s="130">
        <v>279.89999999999998</v>
      </c>
      <c r="L13" s="130">
        <v>647</v>
      </c>
      <c r="M13" s="130">
        <v>638.1</v>
      </c>
      <c r="N13" s="130">
        <v>647</v>
      </c>
      <c r="O13" s="130">
        <v>647</v>
      </c>
      <c r="P13" s="130">
        <v>270</v>
      </c>
      <c r="Q13" s="130"/>
      <c r="R13" s="130"/>
      <c r="S13" s="130"/>
      <c r="T13" s="130"/>
      <c r="U13" s="130"/>
      <c r="V13" s="130"/>
      <c r="W13" s="130"/>
      <c r="X13" s="130">
        <v>299.39999999999998</v>
      </c>
      <c r="Y13" s="131">
        <v>647</v>
      </c>
      <c r="Z13" s="132"/>
      <c r="AA13" s="133">
        <f t="shared" si="0"/>
        <v>9045.1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500</v>
      </c>
      <c r="C15" s="134">
        <v>500</v>
      </c>
      <c r="D15" s="134">
        <v>500</v>
      </c>
      <c r="E15" s="134">
        <v>500</v>
      </c>
      <c r="F15" s="134">
        <v>500</v>
      </c>
      <c r="G15" s="134">
        <v>500</v>
      </c>
      <c r="H15" s="134">
        <v>500</v>
      </c>
      <c r="I15" s="134">
        <v>500</v>
      </c>
      <c r="J15" s="134">
        <v>497.4</v>
      </c>
      <c r="K15" s="134">
        <v>500</v>
      </c>
      <c r="L15" s="134">
        <v>500</v>
      </c>
      <c r="M15" s="134">
        <v>500</v>
      </c>
      <c r="N15" s="134">
        <v>500</v>
      </c>
      <c r="O15" s="134">
        <v>500</v>
      </c>
      <c r="P15" s="134">
        <v>500</v>
      </c>
      <c r="Q15" s="134">
        <v>500</v>
      </c>
      <c r="R15" s="134">
        <v>500</v>
      </c>
      <c r="S15" s="134">
        <v>477.8</v>
      </c>
      <c r="T15" s="134"/>
      <c r="U15" s="134"/>
      <c r="V15" s="134"/>
      <c r="W15" s="134">
        <v>473.5</v>
      </c>
      <c r="X15" s="134">
        <v>267.3</v>
      </c>
      <c r="Y15" s="134"/>
      <c r="Z15" s="132"/>
      <c r="AA15" s="133">
        <f t="shared" si="0"/>
        <v>9715.9999999999982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1128</v>
      </c>
      <c r="C16" s="136">
        <f t="shared" si="1"/>
        <v>1128</v>
      </c>
      <c r="D16" s="136">
        <f t="shared" si="1"/>
        <v>1147</v>
      </c>
      <c r="E16" s="136">
        <f t="shared" si="1"/>
        <v>1147</v>
      </c>
      <c r="F16" s="136">
        <f t="shared" si="1"/>
        <v>1147</v>
      </c>
      <c r="G16" s="136">
        <f t="shared" si="1"/>
        <v>1147</v>
      </c>
      <c r="H16" s="136">
        <f t="shared" si="1"/>
        <v>1147</v>
      </c>
      <c r="I16" s="136">
        <f t="shared" si="1"/>
        <v>806.1</v>
      </c>
      <c r="J16" s="136">
        <f t="shared" si="1"/>
        <v>670</v>
      </c>
      <c r="K16" s="136">
        <f t="shared" si="1"/>
        <v>779.9</v>
      </c>
      <c r="L16" s="136">
        <f t="shared" si="1"/>
        <v>1147</v>
      </c>
      <c r="M16" s="136">
        <f t="shared" si="1"/>
        <v>1138.0999999999999</v>
      </c>
      <c r="N16" s="136">
        <f t="shared" si="1"/>
        <v>1147</v>
      </c>
      <c r="O16" s="136">
        <f t="shared" si="1"/>
        <v>1147</v>
      </c>
      <c r="P16" s="136">
        <f t="shared" si="1"/>
        <v>770</v>
      </c>
      <c r="Q16" s="136">
        <f t="shared" si="1"/>
        <v>500</v>
      </c>
      <c r="R16" s="136">
        <f t="shared" si="1"/>
        <v>500</v>
      </c>
      <c r="S16" s="136">
        <f t="shared" si="1"/>
        <v>477.8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473.5</v>
      </c>
      <c r="X16" s="136">
        <f t="shared" si="1"/>
        <v>566.70000000000005</v>
      </c>
      <c r="Y16" s="136">
        <f t="shared" si="1"/>
        <v>647</v>
      </c>
      <c r="Z16" s="137" t="str">
        <f t="shared" si="1"/>
        <v/>
      </c>
      <c r="AA16" s="90">
        <f t="shared" si="0"/>
        <v>18761.099999999999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>
        <v>42.2</v>
      </c>
      <c r="R21" s="130">
        <v>400.6</v>
      </c>
      <c r="S21" s="130">
        <v>473.1</v>
      </c>
      <c r="T21" s="130">
        <v>198</v>
      </c>
      <c r="U21" s="130">
        <v>93</v>
      </c>
      <c r="V21" s="130">
        <v>91.3</v>
      </c>
      <c r="W21" s="130">
        <v>204.3</v>
      </c>
      <c r="X21" s="130"/>
      <c r="Y21" s="131"/>
      <c r="Z21" s="132"/>
      <c r="AA21" s="133">
        <f t="shared" si="2"/>
        <v>1502.5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>
        <v>500</v>
      </c>
      <c r="U23" s="134">
        <v>500</v>
      </c>
      <c r="V23" s="134">
        <v>122.2</v>
      </c>
      <c r="W23" s="134"/>
      <c r="X23" s="134"/>
      <c r="Y23" s="134">
        <v>176.1</v>
      </c>
      <c r="Z23" s="132"/>
      <c r="AA23" s="133">
        <f t="shared" si="2"/>
        <v>1298.3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42.2</v>
      </c>
      <c r="R24" s="136">
        <f t="shared" si="3"/>
        <v>400.6</v>
      </c>
      <c r="S24" s="136">
        <f t="shared" si="3"/>
        <v>473.1</v>
      </c>
      <c r="T24" s="136">
        <f t="shared" si="3"/>
        <v>698</v>
      </c>
      <c r="U24" s="136">
        <f t="shared" si="3"/>
        <v>593</v>
      </c>
      <c r="V24" s="136">
        <f t="shared" si="3"/>
        <v>213.5</v>
      </c>
      <c r="W24" s="136">
        <f t="shared" si="3"/>
        <v>204.3</v>
      </c>
      <c r="X24" s="136">
        <f t="shared" si="3"/>
        <v>0</v>
      </c>
      <c r="Y24" s="136">
        <f t="shared" si="3"/>
        <v>176.1</v>
      </c>
      <c r="Z24" s="137" t="str">
        <f t="shared" si="3"/>
        <v/>
      </c>
      <c r="AA24" s="90">
        <f t="shared" si="2"/>
        <v>2800.8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2022-01-28T12:04:28Z</dcterms:created>
  <dcterms:modified xsi:type="dcterms:W3CDTF">2022-01-28T12:04:29Z</dcterms:modified>
</cp:coreProperties>
</file>