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<sst xmlns="http://schemas.openxmlformats.org/spreadsheetml/2006/main" count="117" uniqueCount="53">
  <si>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27/01/2022 14:22:58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</si>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</sst>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1192</c:v>
                </c:pt>
                <c:pt idx="1">
                  <c:v>1192</c:v>
                </c:pt>
                <c:pt idx="2">
                  <c:v>1192</c:v>
                </c:pt>
                <c:pt idx="3">
                  <c:v>1192</c:v>
                </c:pt>
                <c:pt idx="4">
                  <c:v>1192</c:v>
                </c:pt>
                <c:pt idx="5">
                  <c:v>1192</c:v>
                </c:pt>
                <c:pt idx="6">
                  <c:v>1192</c:v>
                </c:pt>
                <c:pt idx="7">
                  <c:v>1192</c:v>
                </c:pt>
                <c:pt idx="8">
                  <c:v>1192</c:v>
                </c:pt>
                <c:pt idx="9">
                  <c:v>1192</c:v>
                </c:pt>
                <c:pt idx="10">
                  <c:v>1192</c:v>
                </c:pt>
                <c:pt idx="11">
                  <c:v>1192</c:v>
                </c:pt>
                <c:pt idx="12">
                  <c:v>1192</c:v>
                </c:pt>
                <c:pt idx="13">
                  <c:v>1192</c:v>
                </c:pt>
                <c:pt idx="14">
                  <c:v>1192</c:v>
                </c:pt>
                <c:pt idx="15">
                  <c:v>1192</c:v>
                </c:pt>
                <c:pt idx="16">
                  <c:v>1192</c:v>
                </c:pt>
                <c:pt idx="17">
                  <c:v>1192</c:v>
                </c:pt>
                <c:pt idx="18">
                  <c:v>1212</c:v>
                </c:pt>
                <c:pt idx="19">
                  <c:v>1212</c:v>
                </c:pt>
                <c:pt idx="20">
                  <c:v>1212</c:v>
                </c:pt>
                <c:pt idx="21">
                  <c:v>1212</c:v>
                </c:pt>
                <c:pt idx="22">
                  <c:v>1212</c:v>
                </c:pt>
                <c:pt idx="23">
                  <c:v>1212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234</c:v>
                </c:pt>
                <c:pt idx="3">
                  <c:v>223</c:v>
                </c:pt>
                <c:pt idx="4">
                  <c:v>223</c:v>
                </c:pt>
                <c:pt idx="5">
                  <c:v>229</c:v>
                </c:pt>
                <c:pt idx="6">
                  <c:v>253</c:v>
                </c:pt>
                <c:pt idx="7">
                  <c:v>259.64999999999998</c:v>
                </c:pt>
                <c:pt idx="8">
                  <c:v>294</c:v>
                </c:pt>
                <c:pt idx="9">
                  <c:v>314</c:v>
                </c:pt>
                <c:pt idx="10">
                  <c:v>326</c:v>
                </c:pt>
                <c:pt idx="11">
                  <c:v>335</c:v>
                </c:pt>
                <c:pt idx="12">
                  <c:v>329</c:v>
                </c:pt>
                <c:pt idx="13">
                  <c:v>308</c:v>
                </c:pt>
                <c:pt idx="14">
                  <c:v>309</c:v>
                </c:pt>
                <c:pt idx="15">
                  <c:v>328</c:v>
                </c:pt>
                <c:pt idx="16">
                  <c:v>352</c:v>
                </c:pt>
                <c:pt idx="17">
                  <c:v>376</c:v>
                </c:pt>
                <c:pt idx="18">
                  <c:v>372</c:v>
                </c:pt>
                <c:pt idx="19">
                  <c:v>356</c:v>
                </c:pt>
                <c:pt idx="20">
                  <c:v>312</c:v>
                </c:pt>
                <c:pt idx="21">
                  <c:v>270.64999999999998</c:v>
                </c:pt>
                <c:pt idx="22">
                  <c:v>271.64999999999998</c:v>
                </c:pt>
                <c:pt idx="23">
                  <c:v>271.64999999999998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2269.4520000000002</c:v>
                </c:pt>
                <c:pt idx="1">
                  <c:v>1972.1020000000001</c:v>
                </c:pt>
                <c:pt idx="2">
                  <c:v>1810.5230000000001</c:v>
                </c:pt>
                <c:pt idx="3">
                  <c:v>1723.519</c:v>
                </c:pt>
                <c:pt idx="4">
                  <c:v>1791.999</c:v>
                </c:pt>
                <c:pt idx="5">
                  <c:v>2159.8679999999999</c:v>
                </c:pt>
                <c:pt idx="6">
                  <c:v>2911.3530000000001</c:v>
                </c:pt>
                <c:pt idx="7">
                  <c:v>3606.297</c:v>
                </c:pt>
                <c:pt idx="8">
                  <c:v>3574.0529999999999</c:v>
                </c:pt>
                <c:pt idx="9">
                  <c:v>3591.1869999999999</c:v>
                </c:pt>
                <c:pt idx="10">
                  <c:v>3415.806</c:v>
                </c:pt>
                <c:pt idx="11">
                  <c:v>3410.3740000000003</c:v>
                </c:pt>
                <c:pt idx="12">
                  <c:v>3095.848</c:v>
                </c:pt>
                <c:pt idx="13">
                  <c:v>2741.9940000000001</c:v>
                </c:pt>
                <c:pt idx="14">
                  <c:v>2997.7739999999999</c:v>
                </c:pt>
                <c:pt idx="15">
                  <c:v>3571.0569999999998</c:v>
                </c:pt>
                <c:pt idx="16">
                  <c:v>3853.4110000000001</c:v>
                </c:pt>
                <c:pt idx="17">
                  <c:v>3779.3559999999998</c:v>
                </c:pt>
                <c:pt idx="18">
                  <c:v>3798.393</c:v>
                </c:pt>
                <c:pt idx="19">
                  <c:v>3795.9279999999999</c:v>
                </c:pt>
                <c:pt idx="20">
                  <c:v>3291.1459999999997</c:v>
                </c:pt>
                <c:pt idx="21">
                  <c:v>3284.9949999999999</c:v>
                </c:pt>
                <c:pt idx="22">
                  <c:v>2966.116</c:v>
                </c:pt>
                <c:pt idx="23">
                  <c:v>2448.5230000000001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1813</c:v>
                </c:pt>
                <c:pt idx="1">
                  <c:v>1860</c:v>
                </c:pt>
                <c:pt idx="2">
                  <c:v>1804</c:v>
                </c:pt>
                <c:pt idx="3">
                  <c:v>1810</c:v>
                </c:pt>
                <c:pt idx="4">
                  <c:v>1814</c:v>
                </c:pt>
                <c:pt idx="5">
                  <c:v>1920</c:v>
                </c:pt>
                <c:pt idx="6">
                  <c:v>1616.7</c:v>
                </c:pt>
                <c:pt idx="7">
                  <c:v>1205</c:v>
                </c:pt>
                <c:pt idx="8">
                  <c:v>1160</c:v>
                </c:pt>
                <c:pt idx="9">
                  <c:v>692.4</c:v>
                </c:pt>
                <c:pt idx="10">
                  <c:v>830</c:v>
                </c:pt>
                <c:pt idx="11">
                  <c:v>661.8</c:v>
                </c:pt>
                <c:pt idx="12">
                  <c:v>618</c:v>
                </c:pt>
                <c:pt idx="13">
                  <c:v>818.9</c:v>
                </c:pt>
                <c:pt idx="14">
                  <c:v>1005</c:v>
                </c:pt>
                <c:pt idx="15">
                  <c:v>951.7</c:v>
                </c:pt>
                <c:pt idx="16">
                  <c:v>973.09999999999991</c:v>
                </c:pt>
                <c:pt idx="17">
                  <c:v>1303</c:v>
                </c:pt>
                <c:pt idx="18">
                  <c:v>1363</c:v>
                </c:pt>
                <c:pt idx="19">
                  <c:v>1605.3</c:v>
                </c:pt>
                <c:pt idx="20">
                  <c:v>1836.6289999999999</c:v>
                </c:pt>
                <c:pt idx="21">
                  <c:v>1845</c:v>
                </c:pt>
                <c:pt idx="22">
                  <c:v>1782</c:v>
                </c:pt>
                <c:pt idx="23">
                  <c:v>1769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566.14</c:v>
                </c:pt>
                <c:pt idx="1">
                  <c:v>593.22499999999991</c:v>
                </c:pt>
                <c:pt idx="2">
                  <c:v>629.55200000000013</c:v>
                </c:pt>
                <c:pt idx="3">
                  <c:v>682.04700000000014</c:v>
                </c:pt>
                <c:pt idx="4">
                  <c:v>684.61200000000008</c:v>
                </c:pt>
                <c:pt idx="5">
                  <c:v>697.84900000000005</c:v>
                </c:pt>
                <c:pt idx="6">
                  <c:v>729.13099999999997</c:v>
                </c:pt>
                <c:pt idx="7">
                  <c:v>1103.5520000000001</c:v>
                </c:pt>
                <c:pt idx="8">
                  <c:v>1870.5929999999998</c:v>
                </c:pt>
                <c:pt idx="9">
                  <c:v>2493.9419999999996</c:v>
                </c:pt>
                <c:pt idx="10">
                  <c:v>2866.1860000000006</c:v>
                </c:pt>
                <c:pt idx="11">
                  <c:v>3082.011</c:v>
                </c:pt>
                <c:pt idx="12">
                  <c:v>3071.53</c:v>
                </c:pt>
                <c:pt idx="13">
                  <c:v>2824.8159999999993</c:v>
                </c:pt>
                <c:pt idx="14">
                  <c:v>2342.8990000000003</c:v>
                </c:pt>
                <c:pt idx="15">
                  <c:v>1617.298</c:v>
                </c:pt>
                <c:pt idx="16">
                  <c:v>1066.0109999999993</c:v>
                </c:pt>
                <c:pt idx="17">
                  <c:v>980.25500000000022</c:v>
                </c:pt>
                <c:pt idx="18">
                  <c:v>964.61900000000014</c:v>
                </c:pt>
                <c:pt idx="19">
                  <c:v>919.47400000000005</c:v>
                </c:pt>
                <c:pt idx="20">
                  <c:v>874.31700000000001</c:v>
                </c:pt>
                <c:pt idx="21">
                  <c:v>830.90800000000013</c:v>
                </c:pt>
                <c:pt idx="22">
                  <c:v>798.14700000000028</c:v>
                </c:pt>
                <c:pt idx="23">
                  <c:v>807.63700000000006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27</c:v>
                </c:pt>
                <c:pt idx="2">
                  <c:v>26</c:v>
                </c:pt>
                <c:pt idx="3">
                  <c:v>25</c:v>
                </c:pt>
                <c:pt idx="4">
                  <c:v>25</c:v>
                </c:pt>
                <c:pt idx="5">
                  <c:v>26</c:v>
                </c:pt>
                <c:pt idx="6">
                  <c:v>28</c:v>
                </c:pt>
                <c:pt idx="7">
                  <c:v>43</c:v>
                </c:pt>
                <c:pt idx="8">
                  <c:v>62</c:v>
                </c:pt>
                <c:pt idx="9">
                  <c:v>72</c:v>
                </c:pt>
                <c:pt idx="10">
                  <c:v>74</c:v>
                </c:pt>
                <c:pt idx="11">
                  <c:v>74</c:v>
                </c:pt>
                <c:pt idx="12">
                  <c:v>73</c:v>
                </c:pt>
                <c:pt idx="13">
                  <c:v>69</c:v>
                </c:pt>
                <c:pt idx="14">
                  <c:v>62</c:v>
                </c:pt>
                <c:pt idx="15">
                  <c:v>46</c:v>
                </c:pt>
                <c:pt idx="16">
                  <c:v>30</c:v>
                </c:pt>
                <c:pt idx="17">
                  <c:v>28</c:v>
                </c:pt>
                <c:pt idx="18">
                  <c:v>29</c:v>
                </c:pt>
                <c:pt idx="19">
                  <c:v>28</c:v>
                </c:pt>
                <c:pt idx="20">
                  <c:v>28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361</c:v>
                </c:pt>
                <c:pt idx="7">
                  <c:v>1043.441</c:v>
                </c:pt>
                <c:pt idx="8">
                  <c:v>908.48</c:v>
                </c:pt>
                <c:pt idx="9">
                  <c:v>633</c:v>
                </c:pt>
                <c:pt idx="10">
                  <c:v>346</c:v>
                </c:pt>
                <c:pt idx="11">
                  <c:v>266</c:v>
                </c:pt>
                <c:pt idx="12">
                  <c:v>124</c:v>
                </c:pt>
                <c:pt idx="13">
                  <c:v>110</c:v>
                </c:pt>
                <c:pt idx="14">
                  <c:v>170</c:v>
                </c:pt>
                <c:pt idx="15">
                  <c:v>420</c:v>
                </c:pt>
                <c:pt idx="16">
                  <c:v>696</c:v>
                </c:pt>
                <c:pt idx="17">
                  <c:v>1329.046</c:v>
                </c:pt>
                <c:pt idx="18">
                  <c:v>1605</c:v>
                </c:pt>
                <c:pt idx="19">
                  <c:v>887.5</c:v>
                </c:pt>
                <c:pt idx="20">
                  <c:v>726</c:v>
                </c:pt>
                <c:pt idx="21">
                  <c:v>151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8432184"/>
        <c:axId val="148432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6104.5920000000006</c:v>
                </c:pt>
                <c:pt idx="1">
                  <c:v>5879.3269999999993</c:v>
                </c:pt>
                <c:pt idx="2">
                  <c:v>5696.0750000000016</c:v>
                </c:pt>
                <c:pt idx="3">
                  <c:v>5655.5660000000016</c:v>
                </c:pt>
                <c:pt idx="4">
                  <c:v>5730.6109999999999</c:v>
                </c:pt>
                <c:pt idx="5">
                  <c:v>6250.7170000000024</c:v>
                </c:pt>
                <c:pt idx="6">
                  <c:v>7091.1989999999996</c:v>
                </c:pt>
                <c:pt idx="7">
                  <c:v>8452.9399999999987</c:v>
                </c:pt>
                <c:pt idx="8">
                  <c:v>9061.126000000002</c:v>
                </c:pt>
                <c:pt idx="9">
                  <c:v>8988.6050000000014</c:v>
                </c:pt>
                <c:pt idx="10">
                  <c:v>9049.973</c:v>
                </c:pt>
                <c:pt idx="11">
                  <c:v>9021.2030000000013</c:v>
                </c:pt>
                <c:pt idx="12">
                  <c:v>8503.3480000000018</c:v>
                </c:pt>
                <c:pt idx="13">
                  <c:v>8064.6679999999997</c:v>
                </c:pt>
                <c:pt idx="14">
                  <c:v>8078.6509999999989</c:v>
                </c:pt>
                <c:pt idx="15">
                  <c:v>8125.9699999999975</c:v>
                </c:pt>
                <c:pt idx="16">
                  <c:v>8162.5460000000012</c:v>
                </c:pt>
                <c:pt idx="17">
                  <c:v>8987.6160000000018</c:v>
                </c:pt>
                <c:pt idx="18">
                  <c:v>9344.0619999999999</c:v>
                </c:pt>
                <c:pt idx="19">
                  <c:v>8804.1530000000002</c:v>
                </c:pt>
                <c:pt idx="20">
                  <c:v>8280.0919999999987</c:v>
                </c:pt>
                <c:pt idx="21">
                  <c:v>7620.552999999999</c:v>
                </c:pt>
                <c:pt idx="22">
                  <c:v>7111.9129999999996</c:v>
                </c:pt>
                <c:pt idx="23">
                  <c:v>6534.8100000000013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32184"/>
        <c:axId val="148432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252.03</c:v>
                </c:pt>
                <c:pt idx="1">
                  <c:v>252.03</c:v>
                </c:pt>
                <c:pt idx="2">
                  <c:v>251.78</c:v>
                </c:pt>
                <c:pt idx="3">
                  <c:v>250</c:v>
                </c:pt>
                <c:pt idx="4">
                  <c:v>251.78</c:v>
                </c:pt>
                <c:pt idx="5">
                  <c:v>260.14</c:v>
                </c:pt>
                <c:pt idx="6">
                  <c:v>290.07</c:v>
                </c:pt>
                <c:pt idx="7">
                  <c:v>316.5</c:v>
                </c:pt>
                <c:pt idx="8">
                  <c:v>333.7</c:v>
                </c:pt>
                <c:pt idx="9">
                  <c:v>310</c:v>
                </c:pt>
                <c:pt idx="10">
                  <c:v>265.26</c:v>
                </c:pt>
                <c:pt idx="11">
                  <c:v>261.24</c:v>
                </c:pt>
                <c:pt idx="12">
                  <c:v>256.79000000000002</c:v>
                </c:pt>
                <c:pt idx="13">
                  <c:v>246.02</c:v>
                </c:pt>
                <c:pt idx="14">
                  <c:v>251.78</c:v>
                </c:pt>
                <c:pt idx="15">
                  <c:v>272.64</c:v>
                </c:pt>
                <c:pt idx="16">
                  <c:v>290</c:v>
                </c:pt>
                <c:pt idx="17">
                  <c:v>317.91000000000003</c:v>
                </c:pt>
                <c:pt idx="18">
                  <c:v>330</c:v>
                </c:pt>
                <c:pt idx="19">
                  <c:v>300.63</c:v>
                </c:pt>
                <c:pt idx="20">
                  <c:v>256.83999999999997</c:v>
                </c:pt>
                <c:pt idx="21">
                  <c:v>271.01</c:v>
                </c:pt>
                <c:pt idx="22">
                  <c:v>260.23</c:v>
                </c:pt>
                <c:pt idx="23">
                  <c:v>242.76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33360"/>
        <c:axId val="148432968"/>
      </c:lineChart>
      <c:catAx>
        <c:axId val="148432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432576"/>
        <c:crosses val="autoZero"/>
        <c:auto val="1"/>
        <c:lblAlgn val="ctr"/>
        <c:lblOffset val="100"/>
        <c:noMultiLvlLbl val="0"/>
      </c:catAx>
      <c:valAx>
        <c:axId val="14843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432184"/>
        <c:crosses val="autoZero"/>
        <c:crossBetween val="between"/>
      </c:valAx>
      <c:valAx>
        <c:axId val="148432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433360"/>
        <c:crosses val="max"/>
        <c:crossBetween val="between"/>
      </c:valAx>
      <c:catAx>
        <c:axId val="148433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8432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6104.5920000000006</v>
      </c>
      <c r="C4" s="18">
        <v>5879.327000000002</v>
      </c>
      <c r="D4" s="18">
        <v>5696.0749999999998</v>
      </c>
      <c r="E4" s="18">
        <v>5655.5659999999998</v>
      </c>
      <c r="F4" s="18">
        <v>5730.6110000000008</v>
      </c>
      <c r="G4" s="18">
        <v>6250.7169999999996</v>
      </c>
      <c r="H4" s="18">
        <v>7091.1839999999984</v>
      </c>
      <c r="I4" s="18">
        <v>8452.9399999999987</v>
      </c>
      <c r="J4" s="18">
        <v>9061.1259999999984</v>
      </c>
      <c r="K4" s="18">
        <v>8988.5290000000005</v>
      </c>
      <c r="L4" s="18">
        <v>9049.9919999999984</v>
      </c>
      <c r="M4" s="18">
        <v>9021.1850000000013</v>
      </c>
      <c r="N4" s="18">
        <v>8503.3780000000006</v>
      </c>
      <c r="O4" s="18">
        <v>8064.71</v>
      </c>
      <c r="P4" s="18">
        <v>8078.6729999999989</v>
      </c>
      <c r="Q4" s="18">
        <v>8126.0550000000012</v>
      </c>
      <c r="R4" s="18">
        <v>8162.521999999999</v>
      </c>
      <c r="S4" s="18">
        <v>8987.6570000000011</v>
      </c>
      <c r="T4" s="18">
        <v>9344.0120000000006</v>
      </c>
      <c r="U4" s="18">
        <v>8804.2020000000011</v>
      </c>
      <c r="V4" s="18">
        <v>8280.0920000000006</v>
      </c>
      <c r="W4" s="18">
        <v>7620.5529999999999</v>
      </c>
      <c r="X4" s="18">
        <v>7111.9129999999996</v>
      </c>
      <c r="Y4" s="18">
        <v>6534.8099999999995</v>
      </c>
      <c r="Z4" s="19"/>
      <c r="AA4" s="20">
        <f>SUM(B4:Z4)</f>
        <v>184600.42099999997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252.03</v>
      </c>
      <c r="C7" s="28">
        <v>252.03</v>
      </c>
      <c r="D7" s="28">
        <v>251.78</v>
      </c>
      <c r="E7" s="28">
        <v>250</v>
      </c>
      <c r="F7" s="28">
        <v>251.78</v>
      </c>
      <c r="G7" s="28">
        <v>260.14</v>
      </c>
      <c r="H7" s="28">
        <v>290.07</v>
      </c>
      <c r="I7" s="28">
        <v>316.5</v>
      </c>
      <c r="J7" s="28">
        <v>333.7</v>
      </c>
      <c r="K7" s="28">
        <v>310</v>
      </c>
      <c r="L7" s="28">
        <v>265.26</v>
      </c>
      <c r="M7" s="28">
        <v>261.24</v>
      </c>
      <c r="N7" s="28">
        <v>256.79000000000002</v>
      </c>
      <c r="O7" s="28">
        <v>246.02</v>
      </c>
      <c r="P7" s="28">
        <v>251.78</v>
      </c>
      <c r="Q7" s="28">
        <v>272.64</v>
      </c>
      <c r="R7" s="28">
        <v>290</v>
      </c>
      <c r="S7" s="28">
        <v>317.91000000000003</v>
      </c>
      <c r="T7" s="28">
        <v>330</v>
      </c>
      <c r="U7" s="28">
        <v>300.63</v>
      </c>
      <c r="V7" s="28">
        <v>256.83999999999997</v>
      </c>
      <c r="W7" s="28">
        <v>271.01</v>
      </c>
      <c r="X7" s="28">
        <v>260.23</v>
      </c>
      <c r="Y7" s="28">
        <v>242.76</v>
      </c>
      <c r="Z7" s="29"/>
      <c r="AA7" s="30">
        <f>IF(SUM(B7:Z7)&lt;&gt;0,AVERAGEIF(B7:Z7,"&lt;&gt;"""),"")</f>
        <v>274.63083333333338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1192</v>
      </c>
      <c r="C10" s="42">
        <v>1192</v>
      </c>
      <c r="D10" s="42">
        <v>1192</v>
      </c>
      <c r="E10" s="42">
        <v>1192</v>
      </c>
      <c r="F10" s="42">
        <v>1192</v>
      </c>
      <c r="G10" s="42">
        <v>1192</v>
      </c>
      <c r="H10" s="42">
        <v>1192</v>
      </c>
      <c r="I10" s="42">
        <v>1192</v>
      </c>
      <c r="J10" s="42">
        <v>1192</v>
      </c>
      <c r="K10" s="42">
        <v>1192</v>
      </c>
      <c r="L10" s="42">
        <v>1192</v>
      </c>
      <c r="M10" s="42">
        <v>1192</v>
      </c>
      <c r="N10" s="42">
        <v>1192</v>
      </c>
      <c r="O10" s="42">
        <v>1192</v>
      </c>
      <c r="P10" s="42">
        <v>1192</v>
      </c>
      <c r="Q10" s="42">
        <v>1192</v>
      </c>
      <c r="R10" s="42">
        <v>1192</v>
      </c>
      <c r="S10" s="42">
        <v>1192</v>
      </c>
      <c r="T10" s="42">
        <v>1212</v>
      </c>
      <c r="U10" s="42">
        <v>1212</v>
      </c>
      <c r="V10" s="42">
        <v>1212</v>
      </c>
      <c r="W10" s="42">
        <v>1212</v>
      </c>
      <c r="X10" s="42">
        <v>1212</v>
      </c>
      <c r="Y10" s="42">
        <v>1212</v>
      </c>
      <c r="Z10" s="43"/>
      <c r="AA10" s="44">
        <f t="shared" ref="AA10:AA15" si="0">SUM(B10:Z10)</f>
        <v>28728</v>
      </c>
    </row>
    <row r="11" spans="1:27" ht="24.95" customHeight="1" x14ac:dyDescent="0.2">
      <c r="A11" s="45" t="s">
        <v>7</v>
      </c>
      <c r="B11" s="46">
        <v>235</v>
      </c>
      <c r="C11" s="47">
        <v>235</v>
      </c>
      <c r="D11" s="47">
        <v>234</v>
      </c>
      <c r="E11" s="47">
        <v>223</v>
      </c>
      <c r="F11" s="47">
        <v>223</v>
      </c>
      <c r="G11" s="47">
        <v>229</v>
      </c>
      <c r="H11" s="47">
        <v>253</v>
      </c>
      <c r="I11" s="47">
        <v>259.64999999999998</v>
      </c>
      <c r="J11" s="47">
        <v>294</v>
      </c>
      <c r="K11" s="47">
        <v>314</v>
      </c>
      <c r="L11" s="47">
        <v>326</v>
      </c>
      <c r="M11" s="47">
        <v>335</v>
      </c>
      <c r="N11" s="47">
        <v>329</v>
      </c>
      <c r="O11" s="47">
        <v>308</v>
      </c>
      <c r="P11" s="47">
        <v>309</v>
      </c>
      <c r="Q11" s="47">
        <v>328</v>
      </c>
      <c r="R11" s="47">
        <v>352</v>
      </c>
      <c r="S11" s="47">
        <v>376</v>
      </c>
      <c r="T11" s="47">
        <v>372</v>
      </c>
      <c r="U11" s="47">
        <v>356</v>
      </c>
      <c r="V11" s="47">
        <v>312</v>
      </c>
      <c r="W11" s="47">
        <v>270.64999999999998</v>
      </c>
      <c r="X11" s="47">
        <v>271.64999999999998</v>
      </c>
      <c r="Y11" s="47">
        <v>271.64999999999998</v>
      </c>
      <c r="Z11" s="48"/>
      <c r="AA11" s="49">
        <f t="shared" si="0"/>
        <v>7016.5999999999985</v>
      </c>
    </row>
    <row r="12" spans="1:27" ht="24.95" customHeight="1" x14ac:dyDescent="0.2">
      <c r="A12" s="50" t="s">
        <v>8</v>
      </c>
      <c r="B12" s="51">
        <v>2269.4520000000002</v>
      </c>
      <c r="C12" s="52">
        <v>1972.1020000000001</v>
      </c>
      <c r="D12" s="52">
        <v>1810.5230000000001</v>
      </c>
      <c r="E12" s="52">
        <v>1723.519</v>
      </c>
      <c r="F12" s="52">
        <v>1791.999</v>
      </c>
      <c r="G12" s="52">
        <v>2159.8679999999999</v>
      </c>
      <c r="H12" s="52">
        <v>2911.3530000000001</v>
      </c>
      <c r="I12" s="52">
        <v>3606.297</v>
      </c>
      <c r="J12" s="52">
        <v>3574.0529999999999</v>
      </c>
      <c r="K12" s="52">
        <v>3591.1869999999999</v>
      </c>
      <c r="L12" s="52">
        <v>3415.806</v>
      </c>
      <c r="M12" s="52">
        <v>3410.3740000000003</v>
      </c>
      <c r="N12" s="52">
        <v>3095.848</v>
      </c>
      <c r="O12" s="52">
        <v>2741.9940000000001</v>
      </c>
      <c r="P12" s="52">
        <v>2997.7739999999999</v>
      </c>
      <c r="Q12" s="52">
        <v>3571.0569999999998</v>
      </c>
      <c r="R12" s="52">
        <v>3853.4110000000001</v>
      </c>
      <c r="S12" s="52">
        <v>3779.3559999999998</v>
      </c>
      <c r="T12" s="52">
        <v>3798.393</v>
      </c>
      <c r="U12" s="52">
        <v>3795.9279999999999</v>
      </c>
      <c r="V12" s="52">
        <v>3291.1459999999997</v>
      </c>
      <c r="W12" s="52">
        <v>3284.9949999999999</v>
      </c>
      <c r="X12" s="52">
        <v>2966.116</v>
      </c>
      <c r="Y12" s="52">
        <v>2448.5230000000001</v>
      </c>
      <c r="Z12" s="53"/>
      <c r="AA12" s="54">
        <f t="shared" si="0"/>
        <v>71861.073999999993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361</v>
      </c>
      <c r="I13" s="52">
        <v>1043.441</v>
      </c>
      <c r="J13" s="52">
        <v>908.48</v>
      </c>
      <c r="K13" s="52">
        <v>633</v>
      </c>
      <c r="L13" s="52">
        <v>346</v>
      </c>
      <c r="M13" s="52">
        <v>266</v>
      </c>
      <c r="N13" s="52">
        <v>124</v>
      </c>
      <c r="O13" s="52">
        <v>110</v>
      </c>
      <c r="P13" s="52">
        <v>170</v>
      </c>
      <c r="Q13" s="52">
        <v>420</v>
      </c>
      <c r="R13" s="52">
        <v>696</v>
      </c>
      <c r="S13" s="52">
        <v>1329.046</v>
      </c>
      <c r="T13" s="52">
        <v>1605</v>
      </c>
      <c r="U13" s="52">
        <v>887.5</v>
      </c>
      <c r="V13" s="52">
        <v>726</v>
      </c>
      <c r="W13" s="52">
        <v>151</v>
      </c>
      <c r="X13" s="52">
        <v>56</v>
      </c>
      <c r="Y13" s="52"/>
      <c r="Z13" s="53"/>
      <c r="AA13" s="54">
        <f t="shared" si="0"/>
        <v>9858.4670000000006</v>
      </c>
    </row>
    <row r="14" spans="1:27" ht="24.95" customHeight="1" x14ac:dyDescent="0.2">
      <c r="A14" s="55" t="s">
        <v>10</v>
      </c>
      <c r="B14" s="56">
        <v>566.14</v>
      </c>
      <c r="C14" s="57">
        <v>593.22499999999991</v>
      </c>
      <c r="D14" s="57">
        <v>629.55200000000013</v>
      </c>
      <c r="E14" s="57">
        <v>682.04700000000014</v>
      </c>
      <c r="F14" s="57">
        <v>684.61200000000008</v>
      </c>
      <c r="G14" s="57">
        <v>697.84900000000005</v>
      </c>
      <c r="H14" s="57">
        <v>729.13099999999997</v>
      </c>
      <c r="I14" s="57">
        <v>1103.5520000000001</v>
      </c>
      <c r="J14" s="57">
        <v>1870.5929999999998</v>
      </c>
      <c r="K14" s="57">
        <v>2493.9419999999996</v>
      </c>
      <c r="L14" s="57">
        <v>2866.1860000000006</v>
      </c>
      <c r="M14" s="57">
        <v>3082.011</v>
      </c>
      <c r="N14" s="57">
        <v>3071.53</v>
      </c>
      <c r="O14" s="57">
        <v>2824.8159999999993</v>
      </c>
      <c r="P14" s="57">
        <v>2342.8990000000003</v>
      </c>
      <c r="Q14" s="57">
        <v>1617.298</v>
      </c>
      <c r="R14" s="57">
        <v>1066.0109999999993</v>
      </c>
      <c r="S14" s="57">
        <v>980.25500000000022</v>
      </c>
      <c r="T14" s="57">
        <v>964.61900000000014</v>
      </c>
      <c r="U14" s="57">
        <v>919.47400000000005</v>
      </c>
      <c r="V14" s="57">
        <v>874.31700000000001</v>
      </c>
      <c r="W14" s="57">
        <v>830.90800000000013</v>
      </c>
      <c r="X14" s="57">
        <v>798.14700000000028</v>
      </c>
      <c r="Y14" s="57">
        <v>807.63700000000006</v>
      </c>
      <c r="Z14" s="58"/>
      <c r="AA14" s="59">
        <f t="shared" si="0"/>
        <v>33096.750999999997</v>
      </c>
    </row>
    <row r="15" spans="1:27" ht="24.95" customHeight="1" x14ac:dyDescent="0.2">
      <c r="A15" s="55" t="s">
        <v>11</v>
      </c>
      <c r="B15" s="56">
        <v>29</v>
      </c>
      <c r="C15" s="57">
        <v>27</v>
      </c>
      <c r="D15" s="57">
        <v>26</v>
      </c>
      <c r="E15" s="57">
        <v>25</v>
      </c>
      <c r="F15" s="57">
        <v>25</v>
      </c>
      <c r="G15" s="57">
        <v>26</v>
      </c>
      <c r="H15" s="57">
        <v>28</v>
      </c>
      <c r="I15" s="57">
        <v>43</v>
      </c>
      <c r="J15" s="57">
        <v>62</v>
      </c>
      <c r="K15" s="57">
        <v>72</v>
      </c>
      <c r="L15" s="57">
        <v>74</v>
      </c>
      <c r="M15" s="57">
        <v>74</v>
      </c>
      <c r="N15" s="57">
        <v>73</v>
      </c>
      <c r="O15" s="57">
        <v>69</v>
      </c>
      <c r="P15" s="57">
        <v>62</v>
      </c>
      <c r="Q15" s="57">
        <v>46</v>
      </c>
      <c r="R15" s="57">
        <v>30</v>
      </c>
      <c r="S15" s="57">
        <v>28</v>
      </c>
      <c r="T15" s="57">
        <v>29</v>
      </c>
      <c r="U15" s="57">
        <v>28</v>
      </c>
      <c r="V15" s="57">
        <v>28</v>
      </c>
      <c r="W15" s="57">
        <v>26</v>
      </c>
      <c r="X15" s="57">
        <v>26</v>
      </c>
      <c r="Y15" s="57">
        <v>26</v>
      </c>
      <c r="Z15" s="58"/>
      <c r="AA15" s="59">
        <f t="shared" si="0"/>
        <v>982</v>
      </c>
    </row>
    <row r="16" spans="1:27" ht="30" customHeight="1" thickBot="1" x14ac:dyDescent="0.25">
      <c r="A16" s="60" t="s">
        <v>12</v>
      </c>
      <c r="B16" s="61">
        <f>IF(LEN(B$2)&gt;0,SUM(B10:B15),"")</f>
        <v>4291.5920000000006</v>
      </c>
      <c r="C16" s="62">
        <f t="shared" ref="C16:Z16" si="1">IF(LEN(C$2)&gt;0,SUM(C10:C15),"")</f>
        <v>4019.3269999999998</v>
      </c>
      <c r="D16" s="62">
        <f t="shared" si="1"/>
        <v>3892.0750000000003</v>
      </c>
      <c r="E16" s="62">
        <f t="shared" si="1"/>
        <v>3845.5660000000003</v>
      </c>
      <c r="F16" s="62">
        <f t="shared" si="1"/>
        <v>3916.6109999999999</v>
      </c>
      <c r="G16" s="62">
        <f t="shared" si="1"/>
        <v>4330.7169999999996</v>
      </c>
      <c r="H16" s="62">
        <f t="shared" si="1"/>
        <v>5474.4840000000004</v>
      </c>
      <c r="I16" s="62">
        <f t="shared" si="1"/>
        <v>7247.9400000000005</v>
      </c>
      <c r="J16" s="62">
        <f t="shared" si="1"/>
        <v>7901.1259999999993</v>
      </c>
      <c r="K16" s="62">
        <f t="shared" si="1"/>
        <v>8296.128999999999</v>
      </c>
      <c r="L16" s="62">
        <f t="shared" si="1"/>
        <v>8219.992000000002</v>
      </c>
      <c r="M16" s="62">
        <f t="shared" si="1"/>
        <v>8359.3850000000002</v>
      </c>
      <c r="N16" s="62">
        <f t="shared" si="1"/>
        <v>7885.3780000000006</v>
      </c>
      <c r="O16" s="62">
        <f t="shared" si="1"/>
        <v>7245.8099999999995</v>
      </c>
      <c r="P16" s="62">
        <f t="shared" si="1"/>
        <v>7073.6729999999998</v>
      </c>
      <c r="Q16" s="62">
        <f t="shared" si="1"/>
        <v>7174.3549999999996</v>
      </c>
      <c r="R16" s="62">
        <f t="shared" si="1"/>
        <v>7189.4219999999996</v>
      </c>
      <c r="S16" s="62">
        <f t="shared" si="1"/>
        <v>7684.6570000000002</v>
      </c>
      <c r="T16" s="62">
        <f t="shared" si="1"/>
        <v>7981.0120000000006</v>
      </c>
      <c r="U16" s="62">
        <f t="shared" si="1"/>
        <v>7198.902</v>
      </c>
      <c r="V16" s="62">
        <f t="shared" si="1"/>
        <v>6443.4629999999997</v>
      </c>
      <c r="W16" s="62">
        <f t="shared" si="1"/>
        <v>5775.5530000000008</v>
      </c>
      <c r="X16" s="62">
        <f t="shared" si="1"/>
        <v>5329.9129999999996</v>
      </c>
      <c r="Y16" s="62">
        <f t="shared" si="1"/>
        <v>4765.8100000000004</v>
      </c>
      <c r="Z16" s="63" t="str">
        <f t="shared" si="1"/>
        <v/>
      </c>
      <c r="AA16" s="64">
        <f>SUM(AA10:AA15)</f>
        <v>151542.89199999999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939.9</v>
      </c>
      <c r="C28" s="72">
        <v>951.9</v>
      </c>
      <c r="D28" s="72">
        <v>973.9</v>
      </c>
      <c r="E28" s="72">
        <v>989.9</v>
      </c>
      <c r="F28" s="72">
        <v>999.9</v>
      </c>
      <c r="G28" s="72">
        <v>1033.9000000000001</v>
      </c>
      <c r="H28" s="72">
        <v>1409.9</v>
      </c>
      <c r="I28" s="72">
        <v>1754.55</v>
      </c>
      <c r="J28" s="72">
        <v>2434.9</v>
      </c>
      <c r="K28" s="72">
        <v>2822.9</v>
      </c>
      <c r="L28" s="72">
        <v>2991.9</v>
      </c>
      <c r="M28" s="72">
        <v>3033.9</v>
      </c>
      <c r="N28" s="72">
        <v>2864.9</v>
      </c>
      <c r="O28" s="72">
        <v>2640.9</v>
      </c>
      <c r="P28" s="72">
        <v>2358.9</v>
      </c>
      <c r="Q28" s="72">
        <v>2130.9</v>
      </c>
      <c r="R28" s="72">
        <v>2058.9</v>
      </c>
      <c r="S28" s="72">
        <v>2320.9</v>
      </c>
      <c r="T28" s="72">
        <v>2237.9</v>
      </c>
      <c r="U28" s="72">
        <v>2164.9</v>
      </c>
      <c r="V28" s="72">
        <v>1901.9</v>
      </c>
      <c r="W28" s="72">
        <v>1270.55</v>
      </c>
      <c r="X28" s="72">
        <v>1186.55</v>
      </c>
      <c r="Y28" s="72">
        <v>1138.55</v>
      </c>
      <c r="Z28" s="73"/>
      <c r="AA28" s="74">
        <f>SUM(B28:Z28)</f>
        <v>44613.200000000019</v>
      </c>
    </row>
    <row r="29" spans="1:27" ht="24.95" customHeight="1" x14ac:dyDescent="0.2">
      <c r="A29" s="75" t="s">
        <v>23</v>
      </c>
      <c r="B29" s="76">
        <v>1108.5920000000001</v>
      </c>
      <c r="C29" s="77">
        <v>1271.327</v>
      </c>
      <c r="D29" s="77">
        <v>1066.075</v>
      </c>
      <c r="E29" s="77">
        <v>1009.566</v>
      </c>
      <c r="F29" s="77">
        <v>1074.6110000000001</v>
      </c>
      <c r="G29" s="77">
        <v>1494.7170000000001</v>
      </c>
      <c r="H29" s="77">
        <v>1844.4839999999999</v>
      </c>
      <c r="I29" s="77">
        <v>2787.29</v>
      </c>
      <c r="J29" s="77">
        <v>2715.1260000000002</v>
      </c>
      <c r="K29" s="77">
        <v>2644.1289999999999</v>
      </c>
      <c r="L29" s="77">
        <v>2388.9920000000002</v>
      </c>
      <c r="M29" s="77">
        <v>2479.3850000000002</v>
      </c>
      <c r="N29" s="77">
        <v>2175.3780000000002</v>
      </c>
      <c r="O29" s="77">
        <v>1770.81</v>
      </c>
      <c r="P29" s="77">
        <v>1744.673</v>
      </c>
      <c r="Q29" s="77">
        <v>2033.355</v>
      </c>
      <c r="R29" s="77">
        <v>2157.422</v>
      </c>
      <c r="S29" s="77">
        <v>2433.6570000000002</v>
      </c>
      <c r="T29" s="77">
        <v>2873.0120000000002</v>
      </c>
      <c r="U29" s="77">
        <v>2097.902</v>
      </c>
      <c r="V29" s="77">
        <v>1645.0920000000001</v>
      </c>
      <c r="W29" s="77">
        <v>1815.903</v>
      </c>
      <c r="X29" s="77">
        <v>1773.2629999999999</v>
      </c>
      <c r="Y29" s="77">
        <v>1250.1600000000001</v>
      </c>
      <c r="Z29" s="78"/>
      <c r="AA29" s="79">
        <f>SUM(B29:Z29)</f>
        <v>45654.921000000002</v>
      </c>
    </row>
    <row r="30" spans="1:27" ht="24.95" customHeight="1" x14ac:dyDescent="0.2">
      <c r="A30" s="82" t="s">
        <v>24</v>
      </c>
      <c r="B30" s="80">
        <v>2909.1</v>
      </c>
      <c r="C30" s="81">
        <v>2509.1</v>
      </c>
      <c r="D30" s="81">
        <v>2509.1</v>
      </c>
      <c r="E30" s="81">
        <v>2509.1</v>
      </c>
      <c r="F30" s="81">
        <v>2509.1</v>
      </c>
      <c r="G30" s="81">
        <v>2575.1</v>
      </c>
      <c r="H30" s="81">
        <v>3026.1</v>
      </c>
      <c r="I30" s="81">
        <v>3411.1</v>
      </c>
      <c r="J30" s="81">
        <v>3411.1</v>
      </c>
      <c r="K30" s="81">
        <v>3411.1</v>
      </c>
      <c r="L30" s="81">
        <v>3411.1</v>
      </c>
      <c r="M30" s="81">
        <v>3341.1</v>
      </c>
      <c r="N30" s="81">
        <v>3311.1</v>
      </c>
      <c r="O30" s="81">
        <v>3311.1</v>
      </c>
      <c r="P30" s="81">
        <v>3441.1</v>
      </c>
      <c r="Q30" s="81">
        <v>3511.1</v>
      </c>
      <c r="R30" s="81">
        <v>3586.1</v>
      </c>
      <c r="S30" s="81">
        <v>3586.1</v>
      </c>
      <c r="T30" s="81">
        <v>3586.1</v>
      </c>
      <c r="U30" s="81">
        <v>3586.1</v>
      </c>
      <c r="V30" s="81">
        <v>3586.1</v>
      </c>
      <c r="W30" s="81">
        <v>3387.1</v>
      </c>
      <c r="X30" s="81">
        <v>3005.1</v>
      </c>
      <c r="Y30" s="81">
        <v>2999.1</v>
      </c>
      <c r="Z30" s="83"/>
      <c r="AA30" s="84">
        <f>SUM(B30:Z30)</f>
        <v>76428.400000000009</v>
      </c>
    </row>
    <row r="31" spans="1:27" ht="30" customHeight="1" thickBot="1" x14ac:dyDescent="0.25">
      <c r="A31" s="60" t="s">
        <v>25</v>
      </c>
      <c r="B31" s="61">
        <f>IF(LEN(B$2)&gt;0,SUM(B28:B30),"")</f>
        <v>4957.5920000000006</v>
      </c>
      <c r="C31" s="62">
        <f t="shared" ref="C31:Z31" si="4">IF(LEN(C$2)&gt;0,SUM(C28:C30),"")</f>
        <v>4732.3269999999993</v>
      </c>
      <c r="D31" s="62">
        <f t="shared" si="4"/>
        <v>4549.0749999999998</v>
      </c>
      <c r="E31" s="62">
        <f t="shared" si="4"/>
        <v>4508.5659999999998</v>
      </c>
      <c r="F31" s="62">
        <f t="shared" si="4"/>
        <v>4583.6109999999999</v>
      </c>
      <c r="G31" s="62">
        <f t="shared" si="4"/>
        <v>5103.7170000000006</v>
      </c>
      <c r="H31" s="62">
        <f t="shared" si="4"/>
        <v>6280.4840000000004</v>
      </c>
      <c r="I31" s="62">
        <f t="shared" si="4"/>
        <v>7952.9400000000005</v>
      </c>
      <c r="J31" s="62">
        <f t="shared" si="4"/>
        <v>8561.1260000000002</v>
      </c>
      <c r="K31" s="62">
        <f t="shared" si="4"/>
        <v>8878.1290000000008</v>
      </c>
      <c r="L31" s="62">
        <f t="shared" si="4"/>
        <v>8791.9920000000002</v>
      </c>
      <c r="M31" s="62">
        <f t="shared" si="4"/>
        <v>8854.3850000000002</v>
      </c>
      <c r="N31" s="62">
        <f t="shared" si="4"/>
        <v>8351.3780000000006</v>
      </c>
      <c r="O31" s="62">
        <f t="shared" si="4"/>
        <v>7722.8099999999995</v>
      </c>
      <c r="P31" s="62">
        <f t="shared" si="4"/>
        <v>7544.6730000000007</v>
      </c>
      <c r="Q31" s="62">
        <f t="shared" si="4"/>
        <v>7675.3549999999996</v>
      </c>
      <c r="R31" s="62">
        <f t="shared" si="4"/>
        <v>7802.4220000000005</v>
      </c>
      <c r="S31" s="62">
        <f t="shared" si="4"/>
        <v>8340.6570000000011</v>
      </c>
      <c r="T31" s="62">
        <f t="shared" si="4"/>
        <v>8697.0120000000006</v>
      </c>
      <c r="U31" s="62">
        <f t="shared" si="4"/>
        <v>7848.902</v>
      </c>
      <c r="V31" s="62">
        <f t="shared" si="4"/>
        <v>7133.0920000000006</v>
      </c>
      <c r="W31" s="62">
        <f t="shared" si="4"/>
        <v>6473.5529999999999</v>
      </c>
      <c r="X31" s="62">
        <f t="shared" si="4"/>
        <v>5964.9130000000005</v>
      </c>
      <c r="Y31" s="62">
        <f t="shared" si="4"/>
        <v>5387.8099999999995</v>
      </c>
      <c r="Z31" s="63" t="str">
        <f t="shared" si="4"/>
        <v/>
      </c>
      <c r="AA31" s="64">
        <f>SUM(AA28:AA30)</f>
        <v>166696.52100000001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258</v>
      </c>
      <c r="C34" s="95">
        <v>284</v>
      </c>
      <c r="D34" s="95">
        <v>217</v>
      </c>
      <c r="E34" s="95">
        <v>222</v>
      </c>
      <c r="F34" s="95">
        <v>227</v>
      </c>
      <c r="G34" s="95">
        <v>348</v>
      </c>
      <c r="H34" s="95">
        <v>301</v>
      </c>
      <c r="I34" s="95">
        <v>239</v>
      </c>
      <c r="J34" s="95">
        <v>309</v>
      </c>
      <c r="K34" s="95">
        <v>239</v>
      </c>
      <c r="L34" s="95">
        <v>239</v>
      </c>
      <c r="M34" s="95">
        <v>202</v>
      </c>
      <c r="N34" s="95">
        <v>206</v>
      </c>
      <c r="O34" s="95">
        <v>217</v>
      </c>
      <c r="P34" s="95">
        <v>211</v>
      </c>
      <c r="Q34" s="95">
        <v>231</v>
      </c>
      <c r="R34" s="95">
        <v>278</v>
      </c>
      <c r="S34" s="95">
        <v>301</v>
      </c>
      <c r="T34" s="95">
        <v>315</v>
      </c>
      <c r="U34" s="95">
        <v>315</v>
      </c>
      <c r="V34" s="95">
        <v>291</v>
      </c>
      <c r="W34" s="95">
        <v>276</v>
      </c>
      <c r="X34" s="95">
        <v>244</v>
      </c>
      <c r="Y34" s="95">
        <v>221</v>
      </c>
      <c r="Z34" s="96"/>
      <c r="AA34" s="74">
        <f t="shared" ref="AA34:AA39" si="5">SUM(B34:Z34)</f>
        <v>6191</v>
      </c>
    </row>
    <row r="35" spans="1:27" ht="24.95" customHeight="1" x14ac:dyDescent="0.2">
      <c r="A35" s="97" t="s">
        <v>28</v>
      </c>
      <c r="B35" s="98">
        <v>336</v>
      </c>
      <c r="C35" s="99">
        <v>357</v>
      </c>
      <c r="D35" s="99">
        <v>368</v>
      </c>
      <c r="E35" s="99">
        <v>369</v>
      </c>
      <c r="F35" s="99">
        <v>368</v>
      </c>
      <c r="G35" s="99">
        <v>353</v>
      </c>
      <c r="H35" s="99">
        <v>433</v>
      </c>
      <c r="I35" s="99">
        <v>394</v>
      </c>
      <c r="J35" s="99">
        <v>279</v>
      </c>
      <c r="K35" s="99">
        <v>271</v>
      </c>
      <c r="L35" s="99">
        <v>261</v>
      </c>
      <c r="M35" s="99">
        <v>221</v>
      </c>
      <c r="N35" s="99">
        <v>188</v>
      </c>
      <c r="O35" s="99">
        <v>188</v>
      </c>
      <c r="P35" s="99">
        <v>188</v>
      </c>
      <c r="Q35" s="99">
        <v>198</v>
      </c>
      <c r="R35" s="99">
        <v>263</v>
      </c>
      <c r="S35" s="99">
        <v>283</v>
      </c>
      <c r="T35" s="99">
        <v>329</v>
      </c>
      <c r="U35" s="99">
        <v>263</v>
      </c>
      <c r="V35" s="99">
        <v>326.62900000000002</v>
      </c>
      <c r="W35" s="99">
        <v>350</v>
      </c>
      <c r="X35" s="99">
        <v>319</v>
      </c>
      <c r="Y35" s="99">
        <v>329</v>
      </c>
      <c r="Z35" s="100"/>
      <c r="AA35" s="79">
        <f t="shared" si="5"/>
        <v>7234.6289999999999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332.7</v>
      </c>
      <c r="I36" s="99">
        <v>22</v>
      </c>
      <c r="J36" s="99">
        <v>22</v>
      </c>
      <c r="K36" s="99">
        <v>22</v>
      </c>
      <c r="L36" s="99">
        <v>280</v>
      </c>
      <c r="M36" s="99">
        <v>188.8</v>
      </c>
      <c r="N36" s="99">
        <v>174</v>
      </c>
      <c r="O36" s="99">
        <v>192.4</v>
      </c>
      <c r="P36" s="99">
        <v>56</v>
      </c>
      <c r="Q36" s="99">
        <v>22</v>
      </c>
      <c r="R36" s="99">
        <v>298.3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10307.200000000001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110.4</v>
      </c>
      <c r="L38" s="99"/>
      <c r="M38" s="99"/>
      <c r="N38" s="99"/>
      <c r="O38" s="99">
        <v>171.5</v>
      </c>
      <c r="P38" s="99">
        <v>500</v>
      </c>
      <c r="Q38" s="99">
        <v>450.7</v>
      </c>
      <c r="R38" s="99">
        <v>83.8</v>
      </c>
      <c r="S38" s="99"/>
      <c r="T38" s="99"/>
      <c r="U38" s="99">
        <v>308.3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8124.7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1813</v>
      </c>
      <c r="C39" s="88">
        <f t="shared" si="6"/>
        <v>1860</v>
      </c>
      <c r="D39" s="88">
        <f t="shared" si="6"/>
        <v>1804</v>
      </c>
      <c r="E39" s="88">
        <f t="shared" si="6"/>
        <v>1810</v>
      </c>
      <c r="F39" s="88">
        <f t="shared" si="6"/>
        <v>1814</v>
      </c>
      <c r="G39" s="88">
        <f t="shared" si="6"/>
        <v>1920</v>
      </c>
      <c r="H39" s="88">
        <f t="shared" si="6"/>
        <v>1616.7</v>
      </c>
      <c r="I39" s="88">
        <f t="shared" si="6"/>
        <v>1205</v>
      </c>
      <c r="J39" s="88">
        <f t="shared" si="6"/>
        <v>1160</v>
      </c>
      <c r="K39" s="88">
        <f t="shared" si="6"/>
        <v>692.4</v>
      </c>
      <c r="L39" s="88">
        <f t="shared" si="6"/>
        <v>830</v>
      </c>
      <c r="M39" s="88">
        <f t="shared" si="6"/>
        <v>661.8</v>
      </c>
      <c r="N39" s="88">
        <f t="shared" si="6"/>
        <v>618</v>
      </c>
      <c r="O39" s="88">
        <f t="shared" si="6"/>
        <v>818.9</v>
      </c>
      <c r="P39" s="88">
        <f t="shared" si="6"/>
        <v>1005</v>
      </c>
      <c r="Q39" s="88">
        <f t="shared" si="6"/>
        <v>951.7</v>
      </c>
      <c r="R39" s="88">
        <f t="shared" si="6"/>
        <v>973.09999999999991</v>
      </c>
      <c r="S39" s="88">
        <f t="shared" si="6"/>
        <v>1303</v>
      </c>
      <c r="T39" s="88">
        <f t="shared" si="6"/>
        <v>1363</v>
      </c>
      <c r="U39" s="88">
        <f t="shared" si="6"/>
        <v>1605.3</v>
      </c>
      <c r="V39" s="88">
        <f t="shared" si="6"/>
        <v>1836.6289999999999</v>
      </c>
      <c r="W39" s="88">
        <f t="shared" si="6"/>
        <v>1845</v>
      </c>
      <c r="X39" s="88">
        <f t="shared" si="6"/>
        <v>1782</v>
      </c>
      <c r="Y39" s="88">
        <f t="shared" si="6"/>
        <v>1769</v>
      </c>
      <c r="Z39" s="89" t="str">
        <f t="shared" si="6"/>
        <v/>
      </c>
      <c r="AA39" s="90">
        <f t="shared" si="5"/>
        <v>33057.528999999995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310.7</v>
      </c>
      <c r="I44" s="99"/>
      <c r="J44" s="99"/>
      <c r="K44" s="99"/>
      <c r="L44" s="99">
        <v>258</v>
      </c>
      <c r="M44" s="99">
        <v>166.8</v>
      </c>
      <c r="N44" s="99">
        <v>152</v>
      </c>
      <c r="O44" s="99">
        <v>170.4</v>
      </c>
      <c r="P44" s="99">
        <v>34</v>
      </c>
      <c r="Q44" s="99"/>
      <c r="R44" s="99">
        <v>276.3</v>
      </c>
      <c r="S44" s="99">
        <v>647</v>
      </c>
      <c r="T44" s="99">
        <v>647</v>
      </c>
      <c r="U44" s="99">
        <v>647</v>
      </c>
      <c r="V44" s="99">
        <v>647</v>
      </c>
      <c r="W44" s="99">
        <v>647</v>
      </c>
      <c r="X44" s="99">
        <v>647</v>
      </c>
      <c r="Y44" s="99">
        <v>647</v>
      </c>
      <c r="Z44" s="100"/>
      <c r="AA44" s="79">
        <f t="shared" si="7"/>
        <v>9779.2000000000007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110.4</v>
      </c>
      <c r="L46" s="99"/>
      <c r="M46" s="99"/>
      <c r="N46" s="99"/>
      <c r="O46" s="99">
        <v>171.5</v>
      </c>
      <c r="P46" s="99">
        <v>500</v>
      </c>
      <c r="Q46" s="99">
        <v>450.7</v>
      </c>
      <c r="R46" s="99">
        <v>83.8</v>
      </c>
      <c r="S46" s="99"/>
      <c r="T46" s="99"/>
      <c r="U46" s="99">
        <v>308.3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8124.7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1147</v>
      </c>
      <c r="C48" s="88">
        <f t="shared" ref="C48:Z48" si="8">IF(LEN(C$2)&gt;0,SUM(C42:C47),"")</f>
        <v>1147</v>
      </c>
      <c r="D48" s="88">
        <f t="shared" si="8"/>
        <v>1147</v>
      </c>
      <c r="E48" s="88">
        <f t="shared" si="8"/>
        <v>1147</v>
      </c>
      <c r="F48" s="88">
        <f t="shared" si="8"/>
        <v>1147</v>
      </c>
      <c r="G48" s="88">
        <f t="shared" si="8"/>
        <v>1147</v>
      </c>
      <c r="H48" s="88">
        <f t="shared" si="8"/>
        <v>810.7</v>
      </c>
      <c r="I48" s="88">
        <f t="shared" si="8"/>
        <v>500</v>
      </c>
      <c r="J48" s="88">
        <f t="shared" si="8"/>
        <v>500</v>
      </c>
      <c r="K48" s="88">
        <f t="shared" si="8"/>
        <v>110.4</v>
      </c>
      <c r="L48" s="88">
        <f t="shared" si="8"/>
        <v>258</v>
      </c>
      <c r="M48" s="88">
        <f t="shared" si="8"/>
        <v>166.8</v>
      </c>
      <c r="N48" s="88">
        <f t="shared" si="8"/>
        <v>152</v>
      </c>
      <c r="O48" s="88">
        <f t="shared" si="8"/>
        <v>341.9</v>
      </c>
      <c r="P48" s="88">
        <f t="shared" si="8"/>
        <v>534</v>
      </c>
      <c r="Q48" s="88">
        <f t="shared" si="8"/>
        <v>450.7</v>
      </c>
      <c r="R48" s="88">
        <f t="shared" si="8"/>
        <v>360.1</v>
      </c>
      <c r="S48" s="88">
        <f t="shared" si="8"/>
        <v>647</v>
      </c>
      <c r="T48" s="88">
        <f t="shared" si="8"/>
        <v>647</v>
      </c>
      <c r="U48" s="88">
        <f t="shared" si="8"/>
        <v>955.3</v>
      </c>
      <c r="V48" s="88">
        <f t="shared" si="8"/>
        <v>1147</v>
      </c>
      <c r="W48" s="88">
        <f t="shared" si="8"/>
        <v>1147</v>
      </c>
      <c r="X48" s="88">
        <f t="shared" si="8"/>
        <v>1147</v>
      </c>
      <c r="Y48" s="88">
        <f t="shared" si="8"/>
        <v>1147</v>
      </c>
      <c r="Z48" s="89" t="str">
        <f t="shared" si="8"/>
        <v/>
      </c>
      <c r="AA48" s="90">
        <f t="shared" si="7"/>
        <v>17903.900000000001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6104.5920000000006</v>
      </c>
      <c r="C51" s="88">
        <f t="shared" si="10"/>
        <v>5879.3269999999993</v>
      </c>
      <c r="D51" s="88">
        <f t="shared" si="10"/>
        <v>5696.0750000000007</v>
      </c>
      <c r="E51" s="88">
        <f t="shared" si="10"/>
        <v>5655.5660000000007</v>
      </c>
      <c r="F51" s="88">
        <f t="shared" si="10"/>
        <v>5730.6109999999999</v>
      </c>
      <c r="G51" s="88">
        <f t="shared" si="10"/>
        <v>6250.7169999999996</v>
      </c>
      <c r="H51" s="88">
        <f t="shared" si="10"/>
        <v>7091.1840000000002</v>
      </c>
      <c r="I51" s="88">
        <f t="shared" si="10"/>
        <v>8452.94</v>
      </c>
      <c r="J51" s="88">
        <f t="shared" si="10"/>
        <v>9061.1260000000002</v>
      </c>
      <c r="K51" s="88">
        <f t="shared" si="10"/>
        <v>8988.5289999999986</v>
      </c>
      <c r="L51" s="88">
        <f t="shared" si="10"/>
        <v>9049.992000000002</v>
      </c>
      <c r="M51" s="88">
        <f t="shared" si="10"/>
        <v>9021.1849999999995</v>
      </c>
      <c r="N51" s="88">
        <f t="shared" si="10"/>
        <v>8503.3780000000006</v>
      </c>
      <c r="O51" s="88">
        <f t="shared" si="10"/>
        <v>8064.7099999999991</v>
      </c>
      <c r="P51" s="88">
        <f t="shared" si="10"/>
        <v>8078.6729999999998</v>
      </c>
      <c r="Q51" s="88">
        <f t="shared" si="10"/>
        <v>8126.0549999999994</v>
      </c>
      <c r="R51" s="88">
        <f t="shared" si="10"/>
        <v>8162.521999999999</v>
      </c>
      <c r="S51" s="88">
        <f t="shared" si="10"/>
        <v>8987.6569999999992</v>
      </c>
      <c r="T51" s="88">
        <f t="shared" si="10"/>
        <v>9344.0120000000006</v>
      </c>
      <c r="U51" s="88">
        <f t="shared" si="10"/>
        <v>8804.2019999999993</v>
      </c>
      <c r="V51" s="88">
        <f t="shared" si="10"/>
        <v>8280.0920000000006</v>
      </c>
      <c r="W51" s="88">
        <f t="shared" si="10"/>
        <v>7620.5530000000008</v>
      </c>
      <c r="X51" s="88">
        <f t="shared" si="10"/>
        <v>7111.9129999999996</v>
      </c>
      <c r="Y51" s="88">
        <f t="shared" si="10"/>
        <v>6534.81</v>
      </c>
      <c r="Z51" s="89" t="str">
        <f t="shared" si="10"/>
        <v/>
      </c>
      <c r="AA51" s="105">
        <f>SUM(B51:Z51)</f>
        <v>184600.42099999997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6104.5920000000006</v>
      </c>
      <c r="C4" s="18">
        <v>5879.3269999999993</v>
      </c>
      <c r="D4" s="18">
        <v>5696.0750000000016</v>
      </c>
      <c r="E4" s="18">
        <v>5655.5660000000016</v>
      </c>
      <c r="F4" s="18">
        <v>5730.6109999999999</v>
      </c>
      <c r="G4" s="18">
        <v>6250.7170000000024</v>
      </c>
      <c r="H4" s="18">
        <v>7091.1989999999996</v>
      </c>
      <c r="I4" s="18">
        <v>8452.9399999999987</v>
      </c>
      <c r="J4" s="18">
        <v>9061.126000000002</v>
      </c>
      <c r="K4" s="18">
        <v>8988.6050000000014</v>
      </c>
      <c r="L4" s="18">
        <v>9049.973</v>
      </c>
      <c r="M4" s="18">
        <v>9021.2030000000013</v>
      </c>
      <c r="N4" s="18">
        <v>8503.3480000000018</v>
      </c>
      <c r="O4" s="18">
        <v>8064.6679999999997</v>
      </c>
      <c r="P4" s="18">
        <v>8078.6509999999989</v>
      </c>
      <c r="Q4" s="18">
        <v>8125.9699999999975</v>
      </c>
      <c r="R4" s="18">
        <v>8162.5460000000012</v>
      </c>
      <c r="S4" s="18">
        <v>8987.6160000000018</v>
      </c>
      <c r="T4" s="18">
        <v>9344.0619999999999</v>
      </c>
      <c r="U4" s="18">
        <v>8804.1530000000002</v>
      </c>
      <c r="V4" s="18">
        <v>8280.0919999999987</v>
      </c>
      <c r="W4" s="18">
        <v>7620.552999999999</v>
      </c>
      <c r="X4" s="18">
        <v>7111.9129999999996</v>
      </c>
      <c r="Y4" s="18">
        <v>6534.8100000000013</v>
      </c>
      <c r="Z4" s="19"/>
      <c r="AA4" s="20">
        <f>SUM(B4:Z4)</f>
        <v>184600.31599999999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252.03</v>
      </c>
      <c r="C7" s="28">
        <v>252.03</v>
      </c>
      <c r="D7" s="28">
        <v>251.78</v>
      </c>
      <c r="E7" s="28">
        <v>250</v>
      </c>
      <c r="F7" s="28">
        <v>251.78</v>
      </c>
      <c r="G7" s="28">
        <v>260.14</v>
      </c>
      <c r="H7" s="28">
        <v>290.07</v>
      </c>
      <c r="I7" s="28">
        <v>316.5</v>
      </c>
      <c r="J7" s="28">
        <v>333.7</v>
      </c>
      <c r="K7" s="28">
        <v>310</v>
      </c>
      <c r="L7" s="28">
        <v>265.26</v>
      </c>
      <c r="M7" s="28">
        <v>261.24</v>
      </c>
      <c r="N7" s="28">
        <v>256.79000000000002</v>
      </c>
      <c r="O7" s="28">
        <v>246.02</v>
      </c>
      <c r="P7" s="28">
        <v>251.78</v>
      </c>
      <c r="Q7" s="28">
        <v>272.64</v>
      </c>
      <c r="R7" s="28">
        <v>290</v>
      </c>
      <c r="S7" s="28">
        <v>317.91000000000003</v>
      </c>
      <c r="T7" s="28">
        <v>330</v>
      </c>
      <c r="U7" s="28">
        <v>300.63</v>
      </c>
      <c r="V7" s="28">
        <v>256.83999999999997</v>
      </c>
      <c r="W7" s="28">
        <v>271.01</v>
      </c>
      <c r="X7" s="28">
        <v>260.23</v>
      </c>
      <c r="Y7" s="28">
        <v>242.76</v>
      </c>
      <c r="Z7" s="29"/>
      <c r="AA7" s="30">
        <f>IF(SUM(B7:Z7)&lt;&gt;0,AVERAGEIF(B7:Z7,"&lt;&gt;"""),"")</f>
        <v>274.63083333333338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886.02800000000002</v>
      </c>
      <c r="C19" s="72">
        <v>885.9899999999999</v>
      </c>
      <c r="D19" s="72">
        <v>886.97799999999995</v>
      </c>
      <c r="E19" s="72">
        <v>873.06099999999992</v>
      </c>
      <c r="F19" s="72">
        <v>875.17099999999994</v>
      </c>
      <c r="G19" s="72">
        <v>863.178</v>
      </c>
      <c r="H19" s="72">
        <v>871.28300000000002</v>
      </c>
      <c r="I19" s="72">
        <v>875.26099999999997</v>
      </c>
      <c r="J19" s="72">
        <v>847.32600000000002</v>
      </c>
      <c r="K19" s="72">
        <v>827.35799999999995</v>
      </c>
      <c r="L19" s="72">
        <v>779.37199999999996</v>
      </c>
      <c r="M19" s="72">
        <v>738.36099999999999</v>
      </c>
      <c r="N19" s="72">
        <v>724.29499999999996</v>
      </c>
      <c r="O19" s="72">
        <v>700.22399999999993</v>
      </c>
      <c r="P19" s="72">
        <v>716.18499999999995</v>
      </c>
      <c r="Q19" s="72">
        <v>733.21600000000001</v>
      </c>
      <c r="R19" s="72">
        <v>733.25</v>
      </c>
      <c r="S19" s="72">
        <v>720.26099999999997</v>
      </c>
      <c r="T19" s="72">
        <v>726.25599999999997</v>
      </c>
      <c r="U19" s="72">
        <v>719.21100000000001</v>
      </c>
      <c r="V19" s="72">
        <v>713.2109999999999</v>
      </c>
      <c r="W19" s="72">
        <v>703.18299999999999</v>
      </c>
      <c r="X19" s="72">
        <v>839.16099999999994</v>
      </c>
      <c r="Y19" s="72">
        <v>856.14400000000001</v>
      </c>
      <c r="Z19" s="73"/>
      <c r="AA19" s="74">
        <f t="shared" ref="AA19:AA24" si="2">SUM(B19:Z19)</f>
        <v>19093.964</v>
      </c>
    </row>
    <row r="20" spans="1:27" ht="24.95" customHeight="1" x14ac:dyDescent="0.2">
      <c r="A20" s="75" t="s">
        <v>15</v>
      </c>
      <c r="B20" s="76">
        <v>1053.164</v>
      </c>
      <c r="C20" s="77">
        <v>1043.1290000000001</v>
      </c>
      <c r="D20" s="77">
        <v>1041.0590000000002</v>
      </c>
      <c r="E20" s="77">
        <v>1055.6210000000001</v>
      </c>
      <c r="F20" s="77">
        <v>1089.7139999999997</v>
      </c>
      <c r="G20" s="77">
        <v>1217.518</v>
      </c>
      <c r="H20" s="77">
        <v>1405.6809999999998</v>
      </c>
      <c r="I20" s="77">
        <v>1562.182</v>
      </c>
      <c r="J20" s="77">
        <v>1637.6069999999995</v>
      </c>
      <c r="K20" s="77">
        <v>1639.559</v>
      </c>
      <c r="L20" s="77">
        <v>1610.8959999999997</v>
      </c>
      <c r="M20" s="77">
        <v>1594.7080000000001</v>
      </c>
      <c r="N20" s="77">
        <v>1562.4189999999999</v>
      </c>
      <c r="O20" s="77">
        <v>1510.6230000000003</v>
      </c>
      <c r="P20" s="77">
        <v>1433.7639999999999</v>
      </c>
      <c r="Q20" s="77">
        <v>1372.1939999999997</v>
      </c>
      <c r="R20" s="77">
        <v>1317.4110000000001</v>
      </c>
      <c r="S20" s="77">
        <v>1322.5459999999998</v>
      </c>
      <c r="T20" s="77">
        <v>1296.0809999999999</v>
      </c>
      <c r="U20" s="77">
        <v>1262.808</v>
      </c>
      <c r="V20" s="77">
        <v>1184.1249999999998</v>
      </c>
      <c r="W20" s="77">
        <v>1102.078</v>
      </c>
      <c r="X20" s="77">
        <v>1057.0719999999999</v>
      </c>
      <c r="Y20" s="77">
        <v>1038.259</v>
      </c>
      <c r="Z20" s="78"/>
      <c r="AA20" s="79">
        <f t="shared" si="2"/>
        <v>31410.217999999993</v>
      </c>
    </row>
    <row r="21" spans="1:27" ht="24.95" customHeight="1" x14ac:dyDescent="0.2">
      <c r="A21" s="75" t="s">
        <v>16</v>
      </c>
      <c r="B21" s="80">
        <v>3452.3999999999996</v>
      </c>
      <c r="C21" s="81">
        <v>3353.2080000000001</v>
      </c>
      <c r="D21" s="81">
        <v>3228.5379999999996</v>
      </c>
      <c r="E21" s="81">
        <v>3149.3150000000005</v>
      </c>
      <c r="F21" s="81">
        <v>3227.7260000000006</v>
      </c>
      <c r="G21" s="81">
        <v>3595.0210000000002</v>
      </c>
      <c r="H21" s="81">
        <v>4162.2349999999997</v>
      </c>
      <c r="I21" s="81">
        <v>4620.9969999999994</v>
      </c>
      <c r="J21" s="81">
        <v>5071.1929999999993</v>
      </c>
      <c r="K21" s="81">
        <v>5142.5880000000006</v>
      </c>
      <c r="L21" s="81">
        <v>5127.7050000000008</v>
      </c>
      <c r="M21" s="81">
        <v>5147.6340000000009</v>
      </c>
      <c r="N21" s="81">
        <v>5055.4339999999993</v>
      </c>
      <c r="O21" s="81">
        <v>4862.8209999999999</v>
      </c>
      <c r="P21" s="81">
        <v>4955.2020000000002</v>
      </c>
      <c r="Q21" s="81">
        <v>5035.9599999999991</v>
      </c>
      <c r="R21" s="81">
        <v>5170.3850000000002</v>
      </c>
      <c r="S21" s="81">
        <v>5846.4089999999987</v>
      </c>
      <c r="T21" s="81">
        <v>5905.7249999999985</v>
      </c>
      <c r="U21" s="81">
        <v>5818.134</v>
      </c>
      <c r="V21" s="81">
        <v>5470.2559999999994</v>
      </c>
      <c r="W21" s="81">
        <v>4945.2919999999995</v>
      </c>
      <c r="X21" s="81">
        <v>4380.68</v>
      </c>
      <c r="Y21" s="81">
        <v>3892.9069999999997</v>
      </c>
      <c r="Z21" s="78"/>
      <c r="AA21" s="79">
        <f t="shared" si="2"/>
        <v>110617.76499999998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47.069000000000003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47.069000000000003</v>
      </c>
    </row>
    <row r="23" spans="1:27" ht="24.95" customHeight="1" x14ac:dyDescent="0.2">
      <c r="A23" s="85" t="s">
        <v>18</v>
      </c>
      <c r="B23" s="77">
        <v>166</v>
      </c>
      <c r="C23" s="77">
        <v>170</v>
      </c>
      <c r="D23" s="77">
        <v>149.5</v>
      </c>
      <c r="E23" s="77">
        <v>137.5</v>
      </c>
      <c r="F23" s="77">
        <v>132</v>
      </c>
      <c r="G23" s="77">
        <v>153</v>
      </c>
      <c r="H23" s="77">
        <v>180</v>
      </c>
      <c r="I23" s="77">
        <v>185.5</v>
      </c>
      <c r="J23" s="77">
        <v>185</v>
      </c>
      <c r="K23" s="77">
        <v>171</v>
      </c>
      <c r="L23" s="77">
        <v>159</v>
      </c>
      <c r="M23" s="77">
        <v>150.5</v>
      </c>
      <c r="N23" s="77">
        <v>152</v>
      </c>
      <c r="O23" s="77">
        <v>117</v>
      </c>
      <c r="P23" s="77">
        <v>151.5</v>
      </c>
      <c r="Q23" s="77">
        <v>177</v>
      </c>
      <c r="R23" s="77">
        <v>195.5</v>
      </c>
      <c r="S23" s="77">
        <v>229</v>
      </c>
      <c r="T23" s="77">
        <v>230</v>
      </c>
      <c r="U23" s="77">
        <v>240</v>
      </c>
      <c r="V23" s="77">
        <v>223.5</v>
      </c>
      <c r="W23" s="77">
        <v>196</v>
      </c>
      <c r="X23" s="77">
        <v>179</v>
      </c>
      <c r="Y23" s="77">
        <v>146.5</v>
      </c>
      <c r="Z23" s="77"/>
      <c r="AA23" s="79">
        <f t="shared" si="2"/>
        <v>4176</v>
      </c>
    </row>
    <row r="24" spans="1:27" ht="24.95" customHeight="1" x14ac:dyDescent="0.2">
      <c r="A24" s="85" t="s">
        <v>19</v>
      </c>
      <c r="B24" s="77">
        <v>296</v>
      </c>
      <c r="C24" s="77">
        <v>272</v>
      </c>
      <c r="D24" s="77">
        <v>260</v>
      </c>
      <c r="E24" s="77">
        <v>256.00000000000006</v>
      </c>
      <c r="F24" s="77">
        <v>264.99999999999994</v>
      </c>
      <c r="G24" s="77">
        <v>298</v>
      </c>
      <c r="H24" s="77">
        <v>357.99999999999994</v>
      </c>
      <c r="I24" s="77">
        <v>443</v>
      </c>
      <c r="J24" s="77">
        <v>505.99999999999989</v>
      </c>
      <c r="K24" s="77">
        <v>536</v>
      </c>
      <c r="L24" s="77">
        <v>550</v>
      </c>
      <c r="M24" s="77">
        <v>559</v>
      </c>
      <c r="N24" s="77">
        <v>552</v>
      </c>
      <c r="O24" s="77">
        <v>527</v>
      </c>
      <c r="P24" s="77">
        <v>520.99999999999989</v>
      </c>
      <c r="Q24" s="77">
        <v>524.00000000000011</v>
      </c>
      <c r="R24" s="77">
        <v>531.99999999999989</v>
      </c>
      <c r="S24" s="77">
        <v>554.00000000000011</v>
      </c>
      <c r="T24" s="77">
        <v>550.99999999999989</v>
      </c>
      <c r="U24" s="77">
        <v>534</v>
      </c>
      <c r="V24" s="77">
        <v>490</v>
      </c>
      <c r="W24" s="77">
        <v>445.00000000000006</v>
      </c>
      <c r="X24" s="77">
        <v>400</v>
      </c>
      <c r="Y24" s="77">
        <v>355.00000000000006</v>
      </c>
      <c r="Z24" s="77"/>
      <c r="AA24" s="79">
        <f t="shared" si="2"/>
        <v>10584</v>
      </c>
    </row>
    <row r="25" spans="1:27" ht="30" customHeight="1" thickBot="1" x14ac:dyDescent="0.25">
      <c r="A25" s="86" t="s">
        <v>20</v>
      </c>
      <c r="B25" s="87">
        <f t="shared" ref="B25:AA25" si="3">SUM(B19:B24)</f>
        <v>5853.5919999999996</v>
      </c>
      <c r="C25" s="88">
        <f t="shared" si="3"/>
        <v>5724.3270000000002</v>
      </c>
      <c r="D25" s="88">
        <f t="shared" si="3"/>
        <v>5566.0749999999998</v>
      </c>
      <c r="E25" s="88">
        <f t="shared" si="3"/>
        <v>5518.5660000000007</v>
      </c>
      <c r="F25" s="88">
        <f t="shared" si="3"/>
        <v>5589.6110000000008</v>
      </c>
      <c r="G25" s="88">
        <f t="shared" si="3"/>
        <v>6126.7170000000006</v>
      </c>
      <c r="H25" s="88">
        <f t="shared" si="3"/>
        <v>6977.1989999999996</v>
      </c>
      <c r="I25" s="88">
        <f t="shared" si="3"/>
        <v>7686.94</v>
      </c>
      <c r="J25" s="88">
        <f t="shared" si="3"/>
        <v>8247.1259999999984</v>
      </c>
      <c r="K25" s="88">
        <f t="shared" si="3"/>
        <v>8316.505000000001</v>
      </c>
      <c r="L25" s="88">
        <f t="shared" si="3"/>
        <v>8226.973</v>
      </c>
      <c r="M25" s="88">
        <f t="shared" si="3"/>
        <v>8190.2030000000013</v>
      </c>
      <c r="N25" s="88">
        <f t="shared" si="3"/>
        <v>8046.1479999999992</v>
      </c>
      <c r="O25" s="88">
        <f t="shared" si="3"/>
        <v>7717.6679999999997</v>
      </c>
      <c r="P25" s="88">
        <f t="shared" si="3"/>
        <v>7777.6509999999998</v>
      </c>
      <c r="Q25" s="88">
        <f t="shared" si="3"/>
        <v>7842.369999999999</v>
      </c>
      <c r="R25" s="88">
        <f t="shared" si="3"/>
        <v>7948.5460000000003</v>
      </c>
      <c r="S25" s="88">
        <f t="shared" si="3"/>
        <v>8672.2159999999985</v>
      </c>
      <c r="T25" s="88">
        <f t="shared" si="3"/>
        <v>8709.0619999999981</v>
      </c>
      <c r="U25" s="88">
        <f t="shared" si="3"/>
        <v>8574.1530000000002</v>
      </c>
      <c r="V25" s="88">
        <f t="shared" si="3"/>
        <v>8081.0919999999987</v>
      </c>
      <c r="W25" s="88">
        <f t="shared" si="3"/>
        <v>7391.5529999999999</v>
      </c>
      <c r="X25" s="88">
        <f t="shared" si="3"/>
        <v>6855.9130000000005</v>
      </c>
      <c r="Y25" s="88">
        <f t="shared" si="3"/>
        <v>6288.8099999999995</v>
      </c>
      <c r="Z25" s="89">
        <f t="shared" si="3"/>
        <v>0</v>
      </c>
      <c r="AA25" s="90">
        <f t="shared" si="3"/>
        <v>175929.01599999997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547</v>
      </c>
      <c r="C28" s="72">
        <v>507</v>
      </c>
      <c r="D28" s="72">
        <v>474.5</v>
      </c>
      <c r="E28" s="72">
        <v>458.5</v>
      </c>
      <c r="F28" s="72">
        <v>462</v>
      </c>
      <c r="G28" s="72">
        <v>516</v>
      </c>
      <c r="H28" s="72">
        <v>603</v>
      </c>
      <c r="I28" s="72">
        <v>693.5</v>
      </c>
      <c r="J28" s="72">
        <v>756</v>
      </c>
      <c r="K28" s="72">
        <v>792</v>
      </c>
      <c r="L28" s="72">
        <v>794</v>
      </c>
      <c r="M28" s="72">
        <v>794.5</v>
      </c>
      <c r="N28" s="72">
        <v>789</v>
      </c>
      <c r="O28" s="72">
        <v>729</v>
      </c>
      <c r="P28" s="72">
        <v>757.5</v>
      </c>
      <c r="Q28" s="72">
        <v>786</v>
      </c>
      <c r="R28" s="72">
        <v>812.5</v>
      </c>
      <c r="S28" s="72">
        <v>868</v>
      </c>
      <c r="T28" s="72">
        <v>866</v>
      </c>
      <c r="U28" s="72">
        <v>859</v>
      </c>
      <c r="V28" s="72">
        <v>798.5</v>
      </c>
      <c r="W28" s="72">
        <v>726</v>
      </c>
      <c r="X28" s="72">
        <v>664</v>
      </c>
      <c r="Y28" s="72">
        <v>586.5</v>
      </c>
      <c r="Z28" s="73"/>
      <c r="AA28" s="74">
        <f>SUM(B28:Z28)</f>
        <v>16640</v>
      </c>
    </row>
    <row r="29" spans="1:27" ht="24.95" customHeight="1" x14ac:dyDescent="0.2">
      <c r="A29" s="75" t="s">
        <v>23</v>
      </c>
      <c r="B29" s="76">
        <v>5557.5919999999996</v>
      </c>
      <c r="C29" s="77">
        <v>5372.3270000000002</v>
      </c>
      <c r="D29" s="77">
        <v>5221.5749999999998</v>
      </c>
      <c r="E29" s="77">
        <v>5197.0659999999998</v>
      </c>
      <c r="F29" s="77">
        <v>5268.6109999999999</v>
      </c>
      <c r="G29" s="77">
        <v>5734.7169999999996</v>
      </c>
      <c r="H29" s="77">
        <v>6488.1989999999996</v>
      </c>
      <c r="I29" s="77">
        <v>7137.44</v>
      </c>
      <c r="J29" s="77">
        <v>7683.1260000000002</v>
      </c>
      <c r="K29" s="77">
        <v>7788.5050000000001</v>
      </c>
      <c r="L29" s="77">
        <v>7755.973</v>
      </c>
      <c r="M29" s="77">
        <v>7726.7030000000004</v>
      </c>
      <c r="N29" s="77">
        <v>7609.1480000000001</v>
      </c>
      <c r="O29" s="77">
        <v>7335.6679999999997</v>
      </c>
      <c r="P29" s="77">
        <v>7321.1509999999998</v>
      </c>
      <c r="Q29" s="77">
        <v>7300.37</v>
      </c>
      <c r="R29" s="77">
        <v>7350.0460000000003</v>
      </c>
      <c r="S29" s="77">
        <v>8012.2160000000003</v>
      </c>
      <c r="T29" s="77">
        <v>8075.0619999999999</v>
      </c>
      <c r="U29" s="77">
        <v>7945.1530000000002</v>
      </c>
      <c r="V29" s="77">
        <v>7481.5919999999996</v>
      </c>
      <c r="W29" s="77">
        <v>6894.5529999999999</v>
      </c>
      <c r="X29" s="77">
        <v>6447.9129999999996</v>
      </c>
      <c r="Y29" s="77">
        <v>5948.31</v>
      </c>
      <c r="Z29" s="78"/>
      <c r="AA29" s="79">
        <f>SUM(B29:Z29)</f>
        <v>164653.016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6104.5919999999996</v>
      </c>
      <c r="C31" s="62">
        <f t="shared" si="4"/>
        <v>5879.3270000000002</v>
      </c>
      <c r="D31" s="62">
        <f t="shared" si="4"/>
        <v>5696.0749999999998</v>
      </c>
      <c r="E31" s="62">
        <f t="shared" si="4"/>
        <v>5655.5659999999998</v>
      </c>
      <c r="F31" s="62">
        <f t="shared" si="4"/>
        <v>5730.6109999999999</v>
      </c>
      <c r="G31" s="62">
        <f t="shared" si="4"/>
        <v>6250.7169999999996</v>
      </c>
      <c r="H31" s="62">
        <f t="shared" si="4"/>
        <v>7091.1989999999996</v>
      </c>
      <c r="I31" s="62">
        <f t="shared" si="4"/>
        <v>7830.94</v>
      </c>
      <c r="J31" s="62">
        <f t="shared" si="4"/>
        <v>8439.1260000000002</v>
      </c>
      <c r="K31" s="62">
        <f t="shared" si="4"/>
        <v>8580.505000000001</v>
      </c>
      <c r="L31" s="62">
        <f t="shared" si="4"/>
        <v>8549.973</v>
      </c>
      <c r="M31" s="62">
        <f t="shared" si="4"/>
        <v>8521.2030000000013</v>
      </c>
      <c r="N31" s="62">
        <f t="shared" si="4"/>
        <v>8398.148000000001</v>
      </c>
      <c r="O31" s="62">
        <f t="shared" si="4"/>
        <v>8064.6679999999997</v>
      </c>
      <c r="P31" s="62">
        <f t="shared" si="4"/>
        <v>8078.6509999999998</v>
      </c>
      <c r="Q31" s="62">
        <f t="shared" si="4"/>
        <v>8086.37</v>
      </c>
      <c r="R31" s="62">
        <f t="shared" si="4"/>
        <v>8162.5460000000003</v>
      </c>
      <c r="S31" s="62">
        <f t="shared" si="4"/>
        <v>8880.2160000000003</v>
      </c>
      <c r="T31" s="62">
        <f t="shared" si="4"/>
        <v>8941.0619999999999</v>
      </c>
      <c r="U31" s="62">
        <f t="shared" si="4"/>
        <v>8804.1530000000002</v>
      </c>
      <c r="V31" s="62">
        <f t="shared" si="4"/>
        <v>8280.0920000000006</v>
      </c>
      <c r="W31" s="62">
        <f t="shared" si="4"/>
        <v>7620.5529999999999</v>
      </c>
      <c r="X31" s="62">
        <f t="shared" si="4"/>
        <v>7111.9129999999996</v>
      </c>
      <c r="Y31" s="62">
        <f t="shared" si="4"/>
        <v>6534.81</v>
      </c>
      <c r="Z31" s="63">
        <f t="shared" si="4"/>
        <v>0</v>
      </c>
      <c r="AA31" s="64">
        <f t="shared" si="4"/>
        <v>181293.016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111</v>
      </c>
      <c r="C34" s="95">
        <v>73</v>
      </c>
      <c r="D34" s="95">
        <v>70</v>
      </c>
      <c r="E34" s="95">
        <v>78</v>
      </c>
      <c r="F34" s="95">
        <v>78</v>
      </c>
      <c r="G34" s="95">
        <v>42</v>
      </c>
      <c r="H34" s="95">
        <v>59</v>
      </c>
      <c r="I34" s="95">
        <v>89</v>
      </c>
      <c r="J34" s="95">
        <v>120</v>
      </c>
      <c r="K34" s="95">
        <v>135</v>
      </c>
      <c r="L34" s="95">
        <v>135</v>
      </c>
      <c r="M34" s="95">
        <v>133</v>
      </c>
      <c r="N34" s="95">
        <v>142</v>
      </c>
      <c r="O34" s="95">
        <v>137</v>
      </c>
      <c r="P34" s="95">
        <v>107</v>
      </c>
      <c r="Q34" s="95">
        <v>105</v>
      </c>
      <c r="R34" s="95">
        <v>125</v>
      </c>
      <c r="S34" s="95">
        <v>133</v>
      </c>
      <c r="T34" s="95">
        <v>143</v>
      </c>
      <c r="U34" s="95">
        <v>141</v>
      </c>
      <c r="V34" s="95">
        <v>124</v>
      </c>
      <c r="W34" s="95">
        <v>108</v>
      </c>
      <c r="X34" s="95">
        <v>126</v>
      </c>
      <c r="Y34" s="95">
        <v>121</v>
      </c>
      <c r="Z34" s="96"/>
      <c r="AA34" s="74">
        <f t="shared" ref="AA34:AA39" si="5">SUM(B34:Z34)</f>
        <v>2635</v>
      </c>
    </row>
    <row r="35" spans="1:27" ht="24.95" customHeight="1" x14ac:dyDescent="0.2">
      <c r="A35" s="97" t="s">
        <v>41</v>
      </c>
      <c r="B35" s="98">
        <v>140</v>
      </c>
      <c r="C35" s="99">
        <v>82</v>
      </c>
      <c r="D35" s="99">
        <v>60</v>
      </c>
      <c r="E35" s="99">
        <v>59</v>
      </c>
      <c r="F35" s="99">
        <v>63</v>
      </c>
      <c r="G35" s="99">
        <v>82</v>
      </c>
      <c r="H35" s="99">
        <v>55</v>
      </c>
      <c r="I35" s="99">
        <v>55</v>
      </c>
      <c r="J35" s="99">
        <v>72</v>
      </c>
      <c r="K35" s="99">
        <v>129</v>
      </c>
      <c r="L35" s="99">
        <v>188</v>
      </c>
      <c r="M35" s="99">
        <v>198</v>
      </c>
      <c r="N35" s="99">
        <v>210</v>
      </c>
      <c r="O35" s="99">
        <v>210</v>
      </c>
      <c r="P35" s="99">
        <v>194</v>
      </c>
      <c r="Q35" s="99">
        <v>139</v>
      </c>
      <c r="R35" s="99">
        <v>89</v>
      </c>
      <c r="S35" s="99">
        <v>75</v>
      </c>
      <c r="T35" s="99">
        <v>89</v>
      </c>
      <c r="U35" s="99">
        <v>89</v>
      </c>
      <c r="V35" s="99">
        <v>75</v>
      </c>
      <c r="W35" s="99">
        <v>121</v>
      </c>
      <c r="X35" s="99">
        <v>130</v>
      </c>
      <c r="Y35" s="99">
        <v>125</v>
      </c>
      <c r="Z35" s="100"/>
      <c r="AA35" s="79">
        <f t="shared" si="5"/>
        <v>2729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622</v>
      </c>
      <c r="J36" s="99">
        <v>622</v>
      </c>
      <c r="K36" s="99">
        <v>408.1</v>
      </c>
      <c r="L36" s="99"/>
      <c r="M36" s="99"/>
      <c r="N36" s="99"/>
      <c r="O36" s="99"/>
      <c r="P36" s="99"/>
      <c r="Q36" s="99">
        <v>39.6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1691.6999999999998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500</v>
      </c>
      <c r="M38" s="99">
        <v>500</v>
      </c>
      <c r="N38" s="99">
        <v>105.2</v>
      </c>
      <c r="O38" s="99"/>
      <c r="P38" s="99"/>
      <c r="Q38" s="99"/>
      <c r="R38" s="99"/>
      <c r="S38" s="99">
        <v>107.4</v>
      </c>
      <c r="T38" s="99">
        <v>403</v>
      </c>
      <c r="U38" s="99"/>
      <c r="V38" s="99"/>
      <c r="W38" s="99"/>
      <c r="X38" s="99"/>
      <c r="Y38" s="99"/>
      <c r="Z38" s="100"/>
      <c r="AA38" s="79">
        <f t="shared" si="5"/>
        <v>1615.6000000000001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251</v>
      </c>
      <c r="C39" s="88">
        <f t="shared" si="6"/>
        <v>155</v>
      </c>
      <c r="D39" s="88">
        <f t="shared" si="6"/>
        <v>130</v>
      </c>
      <c r="E39" s="88">
        <f t="shared" si="6"/>
        <v>137</v>
      </c>
      <c r="F39" s="88">
        <f t="shared" si="6"/>
        <v>141</v>
      </c>
      <c r="G39" s="88">
        <f t="shared" si="6"/>
        <v>124</v>
      </c>
      <c r="H39" s="88">
        <f t="shared" si="6"/>
        <v>114</v>
      </c>
      <c r="I39" s="88">
        <f t="shared" si="6"/>
        <v>766</v>
      </c>
      <c r="J39" s="88">
        <f t="shared" si="6"/>
        <v>814</v>
      </c>
      <c r="K39" s="88">
        <f t="shared" si="6"/>
        <v>672.1</v>
      </c>
      <c r="L39" s="88">
        <f t="shared" si="6"/>
        <v>823</v>
      </c>
      <c r="M39" s="88">
        <f t="shared" si="6"/>
        <v>831</v>
      </c>
      <c r="N39" s="88">
        <f t="shared" si="6"/>
        <v>457.2</v>
      </c>
      <c r="O39" s="88">
        <f t="shared" si="6"/>
        <v>347</v>
      </c>
      <c r="P39" s="88">
        <f t="shared" si="6"/>
        <v>301</v>
      </c>
      <c r="Q39" s="88">
        <f t="shared" si="6"/>
        <v>283.60000000000002</v>
      </c>
      <c r="R39" s="88">
        <f t="shared" si="6"/>
        <v>214</v>
      </c>
      <c r="S39" s="88">
        <f t="shared" si="6"/>
        <v>315.39999999999998</v>
      </c>
      <c r="T39" s="88">
        <f t="shared" si="6"/>
        <v>635</v>
      </c>
      <c r="U39" s="88">
        <f t="shared" si="6"/>
        <v>230</v>
      </c>
      <c r="V39" s="88">
        <f t="shared" si="6"/>
        <v>199</v>
      </c>
      <c r="W39" s="88">
        <f t="shared" si="6"/>
        <v>229</v>
      </c>
      <c r="X39" s="88">
        <f t="shared" si="6"/>
        <v>256</v>
      </c>
      <c r="Y39" s="88">
        <f t="shared" si="6"/>
        <v>246</v>
      </c>
      <c r="Z39" s="89">
        <f t="shared" si="6"/>
        <v>0</v>
      </c>
      <c r="AA39" s="90">
        <f t="shared" si="5"/>
        <v>8671.2999999999993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622</v>
      </c>
      <c r="J44" s="99">
        <v>622</v>
      </c>
      <c r="K44" s="99">
        <v>408.1</v>
      </c>
      <c r="L44" s="99"/>
      <c r="M44" s="99"/>
      <c r="N44" s="99"/>
      <c r="O44" s="99"/>
      <c r="P44" s="99"/>
      <c r="Q44" s="99">
        <v>39.6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1691.6999999999998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500</v>
      </c>
      <c r="M46" s="99">
        <v>500</v>
      </c>
      <c r="N46" s="99">
        <v>105.2</v>
      </c>
      <c r="O46" s="99"/>
      <c r="P46" s="99"/>
      <c r="Q46" s="99"/>
      <c r="R46" s="99"/>
      <c r="S46" s="99">
        <v>107.4</v>
      </c>
      <c r="T46" s="99">
        <v>403</v>
      </c>
      <c r="U46" s="99"/>
      <c r="V46" s="99"/>
      <c r="W46" s="99"/>
      <c r="X46" s="99"/>
      <c r="Y46" s="99"/>
      <c r="Z46" s="100"/>
      <c r="AA46" s="79">
        <f t="shared" si="7"/>
        <v>1615.6000000000001</v>
      </c>
    </row>
    <row r="47" spans="1:27" ht="24.95" customHeight="1" x14ac:dyDescent="0.2">
      <c r="A47" s="85" t="s">
        <v>47</v>
      </c>
      <c r="B47" s="98">
        <v>32</v>
      </c>
      <c r="C47" s="99">
        <v>10</v>
      </c>
      <c r="D47" s="99"/>
      <c r="E47" s="99">
        <v>8</v>
      </c>
      <c r="F47" s="99">
        <v>17</v>
      </c>
      <c r="G47" s="99">
        <v>43</v>
      </c>
      <c r="H47" s="99">
        <v>77</v>
      </c>
      <c r="I47" s="99">
        <v>140.35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148.35</v>
      </c>
      <c r="X47" s="99">
        <v>102.35</v>
      </c>
      <c r="Y47" s="99">
        <v>57.35</v>
      </c>
      <c r="Z47" s="100"/>
      <c r="AA47" s="79">
        <f t="shared" si="7"/>
        <v>2585.3999999999996</v>
      </c>
    </row>
    <row r="48" spans="1:27" ht="30" customHeight="1" thickBot="1" x14ac:dyDescent="0.25">
      <c r="A48" s="86" t="s">
        <v>48</v>
      </c>
      <c r="B48" s="87">
        <f>SUM(B42:B47)</f>
        <v>32</v>
      </c>
      <c r="C48" s="88">
        <f t="shared" ref="C48:Z48" si="8">SUM(C42:C47)</f>
        <v>10</v>
      </c>
      <c r="D48" s="88">
        <f t="shared" si="8"/>
        <v>0</v>
      </c>
      <c r="E48" s="88">
        <f t="shared" si="8"/>
        <v>8</v>
      </c>
      <c r="F48" s="88">
        <f t="shared" si="8"/>
        <v>17</v>
      </c>
      <c r="G48" s="88">
        <f t="shared" si="8"/>
        <v>43</v>
      </c>
      <c r="H48" s="88">
        <f t="shared" si="8"/>
        <v>77</v>
      </c>
      <c r="I48" s="88">
        <f t="shared" si="8"/>
        <v>762.35</v>
      </c>
      <c r="J48" s="88">
        <f t="shared" si="8"/>
        <v>772</v>
      </c>
      <c r="K48" s="88">
        <f t="shared" si="8"/>
        <v>558.1</v>
      </c>
      <c r="L48" s="88">
        <f t="shared" si="8"/>
        <v>650</v>
      </c>
      <c r="M48" s="88">
        <f t="shared" si="8"/>
        <v>650</v>
      </c>
      <c r="N48" s="88">
        <f t="shared" si="8"/>
        <v>255.2</v>
      </c>
      <c r="O48" s="88">
        <f t="shared" si="8"/>
        <v>150</v>
      </c>
      <c r="P48" s="88">
        <f t="shared" si="8"/>
        <v>150</v>
      </c>
      <c r="Q48" s="88">
        <f t="shared" si="8"/>
        <v>189.6</v>
      </c>
      <c r="R48" s="88">
        <f t="shared" si="8"/>
        <v>150</v>
      </c>
      <c r="S48" s="88">
        <f t="shared" si="8"/>
        <v>257.39999999999998</v>
      </c>
      <c r="T48" s="88">
        <f t="shared" si="8"/>
        <v>553</v>
      </c>
      <c r="U48" s="88">
        <f t="shared" si="8"/>
        <v>150</v>
      </c>
      <c r="V48" s="88">
        <f t="shared" si="8"/>
        <v>150</v>
      </c>
      <c r="W48" s="88">
        <f t="shared" si="8"/>
        <v>148.35</v>
      </c>
      <c r="X48" s="88">
        <f t="shared" si="8"/>
        <v>102.35</v>
      </c>
      <c r="Y48" s="88">
        <f t="shared" si="8"/>
        <v>57.35</v>
      </c>
      <c r="Z48" s="89">
        <f t="shared" si="8"/>
        <v>0</v>
      </c>
      <c r="AA48" s="90">
        <f t="shared" si="7"/>
        <v>5892.7000000000007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6104.5919999999996</v>
      </c>
      <c r="C51" s="88">
        <f t="shared" si="10"/>
        <v>5879.3270000000002</v>
      </c>
      <c r="D51" s="88">
        <f t="shared" si="10"/>
        <v>5696.0749999999998</v>
      </c>
      <c r="E51" s="88">
        <f t="shared" si="10"/>
        <v>5655.5660000000007</v>
      </c>
      <c r="F51" s="88">
        <f t="shared" si="10"/>
        <v>5730.6110000000008</v>
      </c>
      <c r="G51" s="88">
        <f t="shared" si="10"/>
        <v>6250.7170000000006</v>
      </c>
      <c r="H51" s="88">
        <f t="shared" si="10"/>
        <v>7091.1989999999996</v>
      </c>
      <c r="I51" s="88">
        <f t="shared" si="10"/>
        <v>8452.9399999999987</v>
      </c>
      <c r="J51" s="88">
        <f t="shared" si="10"/>
        <v>9061.1259999999984</v>
      </c>
      <c r="K51" s="88">
        <f t="shared" si="10"/>
        <v>8988.6050000000014</v>
      </c>
      <c r="L51" s="88">
        <f t="shared" si="10"/>
        <v>9049.973</v>
      </c>
      <c r="M51" s="88">
        <f t="shared" si="10"/>
        <v>9021.2030000000013</v>
      </c>
      <c r="N51" s="88">
        <f t="shared" si="10"/>
        <v>8503.348</v>
      </c>
      <c r="O51" s="88">
        <f t="shared" si="10"/>
        <v>8064.6679999999997</v>
      </c>
      <c r="P51" s="88">
        <f t="shared" si="10"/>
        <v>8078.6509999999998</v>
      </c>
      <c r="Q51" s="88">
        <f t="shared" si="10"/>
        <v>8125.9699999999993</v>
      </c>
      <c r="R51" s="88">
        <f t="shared" si="10"/>
        <v>8162.5460000000003</v>
      </c>
      <c r="S51" s="88">
        <f t="shared" si="10"/>
        <v>8987.6159999999982</v>
      </c>
      <c r="T51" s="88">
        <f t="shared" si="10"/>
        <v>9344.0619999999981</v>
      </c>
      <c r="U51" s="88">
        <f t="shared" si="10"/>
        <v>8804.1530000000002</v>
      </c>
      <c r="V51" s="88">
        <f t="shared" si="10"/>
        <v>8280.0919999999987</v>
      </c>
      <c r="W51" s="88">
        <f t="shared" si="10"/>
        <v>7620.5529999999999</v>
      </c>
      <c r="X51" s="88">
        <f t="shared" si="10"/>
        <v>7111.9130000000005</v>
      </c>
      <c r="Y51" s="88">
        <f t="shared" si="10"/>
        <v>6534.8099999999995</v>
      </c>
      <c r="Z51" s="89">
        <f t="shared" si="10"/>
        <v>0</v>
      </c>
      <c r="AA51" s="105">
        <f>SUM(B51:Z51)</f>
        <v>184600.31599999999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31" sqref="N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-1147</v>
      </c>
      <c r="C4" s="18">
        <v>-1147</v>
      </c>
      <c r="D4" s="18">
        <v>-1147</v>
      </c>
      <c r="E4" s="18">
        <v>-1147</v>
      </c>
      <c r="F4" s="18">
        <v>-1147</v>
      </c>
      <c r="G4" s="18">
        <v>-1147</v>
      </c>
      <c r="H4" s="18">
        <v>-810.7</v>
      </c>
      <c r="I4" s="18">
        <v>122</v>
      </c>
      <c r="J4" s="18">
        <v>122</v>
      </c>
      <c r="K4" s="18">
        <v>297.70000000000005</v>
      </c>
      <c r="L4" s="18">
        <v>242</v>
      </c>
      <c r="M4" s="18">
        <v>333.2</v>
      </c>
      <c r="N4" s="18">
        <v>-46.8</v>
      </c>
      <c r="O4" s="18">
        <v>-341.9</v>
      </c>
      <c r="P4" s="18">
        <v>-534</v>
      </c>
      <c r="Q4" s="18">
        <v>-411.09999999999997</v>
      </c>
      <c r="R4" s="18">
        <v>-360.1</v>
      </c>
      <c r="S4" s="18">
        <v>-539.6</v>
      </c>
      <c r="T4" s="18">
        <v>-244</v>
      </c>
      <c r="U4" s="18">
        <v>-955.3</v>
      </c>
      <c r="V4" s="18">
        <v>-1147</v>
      </c>
      <c r="W4" s="18">
        <v>-1147</v>
      </c>
      <c r="X4" s="18">
        <v>-1147</v>
      </c>
      <c r="Y4" s="18">
        <v>-1147</v>
      </c>
      <c r="Z4" s="19"/>
      <c r="AA4" s="112">
        <f>SUM(B4:Z4)</f>
        <v>-14596.6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252.03</v>
      </c>
      <c r="C7" s="118">
        <v>252.03</v>
      </c>
      <c r="D7" s="118">
        <v>251.78</v>
      </c>
      <c r="E7" s="118">
        <v>250</v>
      </c>
      <c r="F7" s="118">
        <v>251.78</v>
      </c>
      <c r="G7" s="118">
        <v>260.14</v>
      </c>
      <c r="H7" s="118">
        <v>290.07</v>
      </c>
      <c r="I7" s="118">
        <v>316.5</v>
      </c>
      <c r="J7" s="118">
        <v>333.7</v>
      </c>
      <c r="K7" s="118">
        <v>310</v>
      </c>
      <c r="L7" s="118">
        <v>265.26</v>
      </c>
      <c r="M7" s="118">
        <v>261.24</v>
      </c>
      <c r="N7" s="118">
        <v>256.79000000000002</v>
      </c>
      <c r="O7" s="118">
        <v>246.02</v>
      </c>
      <c r="P7" s="118">
        <v>251.78</v>
      </c>
      <c r="Q7" s="118">
        <v>272.64</v>
      </c>
      <c r="R7" s="118">
        <v>290</v>
      </c>
      <c r="S7" s="118">
        <v>317.91000000000003</v>
      </c>
      <c r="T7" s="118">
        <v>330</v>
      </c>
      <c r="U7" s="118">
        <v>300.63</v>
      </c>
      <c r="V7" s="118">
        <v>256.83999999999997</v>
      </c>
      <c r="W7" s="118">
        <v>271.01</v>
      </c>
      <c r="X7" s="118">
        <v>260.23</v>
      </c>
      <c r="Y7" s="118">
        <v>242.76</v>
      </c>
      <c r="Z7" s="119"/>
      <c r="AA7" s="120">
        <f>IF(SUM(B7:Z7)&lt;&gt;0,AVERAGEIF(B7:Z7,"&lt;&gt;"""),"")</f>
        <v>274.63083333333338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310.7</v>
      </c>
      <c r="I13" s="130"/>
      <c r="J13" s="130"/>
      <c r="K13" s="130"/>
      <c r="L13" s="130">
        <v>258</v>
      </c>
      <c r="M13" s="130">
        <v>166.8</v>
      </c>
      <c r="N13" s="130">
        <v>152</v>
      </c>
      <c r="O13" s="130">
        <v>170.4</v>
      </c>
      <c r="P13" s="130">
        <v>34</v>
      </c>
      <c r="Q13" s="130"/>
      <c r="R13" s="130">
        <v>276.3</v>
      </c>
      <c r="S13" s="130">
        <v>647</v>
      </c>
      <c r="T13" s="130">
        <v>647</v>
      </c>
      <c r="U13" s="130">
        <v>647</v>
      </c>
      <c r="V13" s="130">
        <v>647</v>
      </c>
      <c r="W13" s="130">
        <v>647</v>
      </c>
      <c r="X13" s="130">
        <v>647</v>
      </c>
      <c r="Y13" s="131">
        <v>647</v>
      </c>
      <c r="Z13" s="132"/>
      <c r="AA13" s="133">
        <f t="shared" si="0"/>
        <v>9779.2000000000007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110.4</v>
      </c>
      <c r="L15" s="134"/>
      <c r="M15" s="134"/>
      <c r="N15" s="134"/>
      <c r="O15" s="134">
        <v>171.5</v>
      </c>
      <c r="P15" s="134">
        <v>500</v>
      </c>
      <c r="Q15" s="134">
        <v>450.7</v>
      </c>
      <c r="R15" s="134">
        <v>83.8</v>
      </c>
      <c r="S15" s="134"/>
      <c r="T15" s="134"/>
      <c r="U15" s="134">
        <v>308.3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8124.7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1147</v>
      </c>
      <c r="C16" s="136">
        <f t="shared" si="1"/>
        <v>1147</v>
      </c>
      <c r="D16" s="136">
        <f t="shared" si="1"/>
        <v>1147</v>
      </c>
      <c r="E16" s="136">
        <f t="shared" si="1"/>
        <v>1147</v>
      </c>
      <c r="F16" s="136">
        <f t="shared" si="1"/>
        <v>1147</v>
      </c>
      <c r="G16" s="136">
        <f t="shared" si="1"/>
        <v>1147</v>
      </c>
      <c r="H16" s="136">
        <f t="shared" si="1"/>
        <v>810.7</v>
      </c>
      <c r="I16" s="136">
        <f t="shared" si="1"/>
        <v>500</v>
      </c>
      <c r="J16" s="136">
        <f t="shared" si="1"/>
        <v>500</v>
      </c>
      <c r="K16" s="136">
        <f t="shared" si="1"/>
        <v>110.4</v>
      </c>
      <c r="L16" s="136">
        <f t="shared" si="1"/>
        <v>258</v>
      </c>
      <c r="M16" s="136">
        <f t="shared" si="1"/>
        <v>166.8</v>
      </c>
      <c r="N16" s="136">
        <f t="shared" si="1"/>
        <v>152</v>
      </c>
      <c r="O16" s="136">
        <f t="shared" si="1"/>
        <v>341.9</v>
      </c>
      <c r="P16" s="136">
        <f t="shared" si="1"/>
        <v>534</v>
      </c>
      <c r="Q16" s="136">
        <f t="shared" si="1"/>
        <v>450.7</v>
      </c>
      <c r="R16" s="136">
        <f t="shared" si="1"/>
        <v>360.1</v>
      </c>
      <c r="S16" s="136">
        <f t="shared" si="1"/>
        <v>647</v>
      </c>
      <c r="T16" s="136">
        <f t="shared" si="1"/>
        <v>647</v>
      </c>
      <c r="U16" s="136">
        <f t="shared" si="1"/>
        <v>955.3</v>
      </c>
      <c r="V16" s="136">
        <f t="shared" si="1"/>
        <v>1147</v>
      </c>
      <c r="W16" s="136">
        <f t="shared" si="1"/>
        <v>1147</v>
      </c>
      <c r="X16" s="136">
        <f t="shared" si="1"/>
        <v>1147</v>
      </c>
      <c r="Y16" s="136">
        <f t="shared" si="1"/>
        <v>1147</v>
      </c>
      <c r="Z16" s="137" t="str">
        <f t="shared" si="1"/>
        <v/>
      </c>
      <c r="AA16" s="90">
        <f t="shared" si="0"/>
        <v>17903.900000000001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622</v>
      </c>
      <c r="J21" s="130">
        <v>622</v>
      </c>
      <c r="K21" s="130">
        <v>408.1</v>
      </c>
      <c r="L21" s="130"/>
      <c r="M21" s="130"/>
      <c r="N21" s="130"/>
      <c r="O21" s="130"/>
      <c r="P21" s="130"/>
      <c r="Q21" s="130">
        <v>39.6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1691.6999999999998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500</v>
      </c>
      <c r="M23" s="134">
        <v>500</v>
      </c>
      <c r="N23" s="134">
        <v>105.2</v>
      </c>
      <c r="O23" s="134"/>
      <c r="P23" s="134"/>
      <c r="Q23" s="134"/>
      <c r="R23" s="134"/>
      <c r="S23" s="134">
        <v>107.4</v>
      </c>
      <c r="T23" s="134">
        <v>403</v>
      </c>
      <c r="U23" s="134"/>
      <c r="V23" s="134"/>
      <c r="W23" s="134"/>
      <c r="X23" s="134"/>
      <c r="Y23" s="134"/>
      <c r="Z23" s="132"/>
      <c r="AA23" s="133">
        <f t="shared" si="2"/>
        <v>1615.6000000000001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622</v>
      </c>
      <c r="J24" s="136">
        <f t="shared" si="3"/>
        <v>622</v>
      </c>
      <c r="K24" s="136">
        <f t="shared" si="3"/>
        <v>408.1</v>
      </c>
      <c r="L24" s="136">
        <f t="shared" si="3"/>
        <v>500</v>
      </c>
      <c r="M24" s="136">
        <f t="shared" si="3"/>
        <v>500</v>
      </c>
      <c r="N24" s="136">
        <f t="shared" si="3"/>
        <v>105.2</v>
      </c>
      <c r="O24" s="136">
        <f t="shared" si="3"/>
        <v>0</v>
      </c>
      <c r="P24" s="136">
        <f t="shared" si="3"/>
        <v>0</v>
      </c>
      <c r="Q24" s="136">
        <f t="shared" si="3"/>
        <v>39.6</v>
      </c>
      <c r="R24" s="136">
        <f t="shared" si="3"/>
        <v>0</v>
      </c>
      <c r="S24" s="136">
        <f t="shared" si="3"/>
        <v>107.4</v>
      </c>
      <c r="T24" s="136">
        <f t="shared" si="3"/>
        <v>403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3307.2999999999997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2022-01-27T12:22:58Z</dcterms:created>
  <dcterms:modified xsi:type="dcterms:W3CDTF">2022-01-27T12:22:59Z</dcterms:modified>
</cp:coreProperties>
</file>