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<sst xmlns="http://schemas.openxmlformats.org/spreadsheetml/2006/main" count="117" uniqueCount="53">
  <si>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26/01/2022 14:18:08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</si>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</sst>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1192</c:v>
                </c:pt>
                <c:pt idx="1">
                  <c:v>1192</c:v>
                </c:pt>
                <c:pt idx="2">
                  <c:v>1192</c:v>
                </c:pt>
                <c:pt idx="3">
                  <c:v>1192</c:v>
                </c:pt>
                <c:pt idx="4">
                  <c:v>1192</c:v>
                </c:pt>
                <c:pt idx="5">
                  <c:v>1192</c:v>
                </c:pt>
                <c:pt idx="6">
                  <c:v>1192</c:v>
                </c:pt>
                <c:pt idx="7">
                  <c:v>1192</c:v>
                </c:pt>
                <c:pt idx="8">
                  <c:v>1192</c:v>
                </c:pt>
                <c:pt idx="9">
                  <c:v>1192</c:v>
                </c:pt>
                <c:pt idx="10">
                  <c:v>1192</c:v>
                </c:pt>
                <c:pt idx="11">
                  <c:v>1192</c:v>
                </c:pt>
                <c:pt idx="12">
                  <c:v>1192</c:v>
                </c:pt>
                <c:pt idx="13">
                  <c:v>1192</c:v>
                </c:pt>
                <c:pt idx="14">
                  <c:v>1192</c:v>
                </c:pt>
                <c:pt idx="15">
                  <c:v>1192</c:v>
                </c:pt>
                <c:pt idx="16">
                  <c:v>1192</c:v>
                </c:pt>
                <c:pt idx="17">
                  <c:v>1192</c:v>
                </c:pt>
                <c:pt idx="18">
                  <c:v>1212</c:v>
                </c:pt>
                <c:pt idx="19">
                  <c:v>1212</c:v>
                </c:pt>
                <c:pt idx="20">
                  <c:v>1212</c:v>
                </c:pt>
                <c:pt idx="21">
                  <c:v>1212</c:v>
                </c:pt>
                <c:pt idx="22">
                  <c:v>1212</c:v>
                </c:pt>
                <c:pt idx="23">
                  <c:v>1212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232</c:v>
                </c:pt>
                <c:pt idx="1">
                  <c:v>219</c:v>
                </c:pt>
                <c:pt idx="2">
                  <c:v>210</c:v>
                </c:pt>
                <c:pt idx="3">
                  <c:v>203</c:v>
                </c:pt>
                <c:pt idx="4">
                  <c:v>204</c:v>
                </c:pt>
                <c:pt idx="5">
                  <c:v>217</c:v>
                </c:pt>
                <c:pt idx="6">
                  <c:v>241</c:v>
                </c:pt>
                <c:pt idx="7">
                  <c:v>239.65</c:v>
                </c:pt>
                <c:pt idx="8">
                  <c:v>239.65</c:v>
                </c:pt>
                <c:pt idx="9">
                  <c:v>239.65</c:v>
                </c:pt>
                <c:pt idx="10">
                  <c:v>239.65</c:v>
                </c:pt>
                <c:pt idx="11">
                  <c:v>239.65</c:v>
                </c:pt>
                <c:pt idx="12">
                  <c:v>239.65</c:v>
                </c:pt>
                <c:pt idx="13">
                  <c:v>233.65</c:v>
                </c:pt>
                <c:pt idx="14">
                  <c:v>239.65</c:v>
                </c:pt>
                <c:pt idx="15">
                  <c:v>239.65</c:v>
                </c:pt>
                <c:pt idx="16">
                  <c:v>252.65</c:v>
                </c:pt>
                <c:pt idx="17">
                  <c:v>295</c:v>
                </c:pt>
                <c:pt idx="18">
                  <c:v>303</c:v>
                </c:pt>
                <c:pt idx="19">
                  <c:v>292</c:v>
                </c:pt>
                <c:pt idx="20">
                  <c:v>260</c:v>
                </c:pt>
                <c:pt idx="21">
                  <c:v>234.65</c:v>
                </c:pt>
                <c:pt idx="22">
                  <c:v>239.65</c:v>
                </c:pt>
                <c:pt idx="23">
                  <c:v>239.65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2171.1030000000001</c:v>
                </c:pt>
                <c:pt idx="1">
                  <c:v>1950.4659999999999</c:v>
                </c:pt>
                <c:pt idx="2">
                  <c:v>1772.002</c:v>
                </c:pt>
                <c:pt idx="3">
                  <c:v>1739.568</c:v>
                </c:pt>
                <c:pt idx="4">
                  <c:v>1754.1170000000002</c:v>
                </c:pt>
                <c:pt idx="5">
                  <c:v>2240.8919999999998</c:v>
                </c:pt>
                <c:pt idx="6">
                  <c:v>3097.7370000000001</c:v>
                </c:pt>
                <c:pt idx="7">
                  <c:v>3760.7939999999999</c:v>
                </c:pt>
                <c:pt idx="8">
                  <c:v>3934.4920000000002</c:v>
                </c:pt>
                <c:pt idx="9">
                  <c:v>3797.7550000000001</c:v>
                </c:pt>
                <c:pt idx="10">
                  <c:v>4238.55</c:v>
                </c:pt>
                <c:pt idx="11">
                  <c:v>3956.4070000000002</c:v>
                </c:pt>
                <c:pt idx="12">
                  <c:v>3753.2870000000003</c:v>
                </c:pt>
                <c:pt idx="13">
                  <c:v>3294.7420000000002</c:v>
                </c:pt>
                <c:pt idx="14">
                  <c:v>3721.277</c:v>
                </c:pt>
                <c:pt idx="15">
                  <c:v>4096.0889999999999</c:v>
                </c:pt>
                <c:pt idx="16">
                  <c:v>4319.8330000000005</c:v>
                </c:pt>
                <c:pt idx="17">
                  <c:v>4489.4079999999994</c:v>
                </c:pt>
                <c:pt idx="18">
                  <c:v>4491.2160000000003</c:v>
                </c:pt>
                <c:pt idx="19">
                  <c:v>4400.4519999999993</c:v>
                </c:pt>
                <c:pt idx="20">
                  <c:v>4258.0820000000003</c:v>
                </c:pt>
                <c:pt idx="21">
                  <c:v>3978.8679999999999</c:v>
                </c:pt>
                <c:pt idx="22">
                  <c:v>3430.607</c:v>
                </c:pt>
                <c:pt idx="23">
                  <c:v>2761.819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1681</c:v>
                </c:pt>
                <c:pt idx="1">
                  <c:v>1742</c:v>
                </c:pt>
                <c:pt idx="2">
                  <c:v>1771</c:v>
                </c:pt>
                <c:pt idx="3">
                  <c:v>1775</c:v>
                </c:pt>
                <c:pt idx="4">
                  <c:v>1811.835</c:v>
                </c:pt>
                <c:pt idx="5">
                  <c:v>1686.7</c:v>
                </c:pt>
                <c:pt idx="6">
                  <c:v>1247.5</c:v>
                </c:pt>
                <c:pt idx="7">
                  <c:v>1031</c:v>
                </c:pt>
                <c:pt idx="8">
                  <c:v>1015</c:v>
                </c:pt>
                <c:pt idx="9">
                  <c:v>990</c:v>
                </c:pt>
                <c:pt idx="10">
                  <c:v>519.20000000000005</c:v>
                </c:pt>
                <c:pt idx="11">
                  <c:v>605</c:v>
                </c:pt>
                <c:pt idx="12">
                  <c:v>739.9</c:v>
                </c:pt>
                <c:pt idx="13">
                  <c:v>1047.2</c:v>
                </c:pt>
                <c:pt idx="14">
                  <c:v>1120.5999999999999</c:v>
                </c:pt>
                <c:pt idx="15">
                  <c:v>1002.1</c:v>
                </c:pt>
                <c:pt idx="16">
                  <c:v>996</c:v>
                </c:pt>
                <c:pt idx="17">
                  <c:v>1301.7</c:v>
                </c:pt>
                <c:pt idx="18">
                  <c:v>1653.2159999999999</c:v>
                </c:pt>
                <c:pt idx="19">
                  <c:v>1674.3</c:v>
                </c:pt>
                <c:pt idx="20">
                  <c:v>1674.5</c:v>
                </c:pt>
                <c:pt idx="21">
                  <c:v>1671</c:v>
                </c:pt>
                <c:pt idx="22">
                  <c:v>1667</c:v>
                </c:pt>
                <c:pt idx="23">
                  <c:v>1693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718.99699999999996</c:v>
                </c:pt>
                <c:pt idx="1">
                  <c:v>713.33600000000001</c:v>
                </c:pt>
                <c:pt idx="2">
                  <c:v>707.04099999999983</c:v>
                </c:pt>
                <c:pt idx="3">
                  <c:v>700.18799999999999</c:v>
                </c:pt>
                <c:pt idx="4">
                  <c:v>682.18000000000006</c:v>
                </c:pt>
                <c:pt idx="5">
                  <c:v>674.351</c:v>
                </c:pt>
                <c:pt idx="6">
                  <c:v>676.34699999999998</c:v>
                </c:pt>
                <c:pt idx="7">
                  <c:v>995.58899999999994</c:v>
                </c:pt>
                <c:pt idx="8">
                  <c:v>1706.7199999999993</c:v>
                </c:pt>
                <c:pt idx="9">
                  <c:v>2298.0100000000002</c:v>
                </c:pt>
                <c:pt idx="10">
                  <c:v>2639.648000000001</c:v>
                </c:pt>
                <c:pt idx="11">
                  <c:v>2776.0520000000006</c:v>
                </c:pt>
                <c:pt idx="12">
                  <c:v>2706.4359999999992</c:v>
                </c:pt>
                <c:pt idx="13">
                  <c:v>2401.453</c:v>
                </c:pt>
                <c:pt idx="14">
                  <c:v>1888.7749999999999</c:v>
                </c:pt>
                <c:pt idx="15">
                  <c:v>1179.5430000000001</c:v>
                </c:pt>
                <c:pt idx="16">
                  <c:v>646.69499999999994</c:v>
                </c:pt>
                <c:pt idx="17">
                  <c:v>550.47299999999996</c:v>
                </c:pt>
                <c:pt idx="18">
                  <c:v>550.827</c:v>
                </c:pt>
                <c:pt idx="19">
                  <c:v>538.2940000000001</c:v>
                </c:pt>
                <c:pt idx="20">
                  <c:v>536.65900000000011</c:v>
                </c:pt>
                <c:pt idx="21">
                  <c:v>541.56999999999982</c:v>
                </c:pt>
                <c:pt idx="22">
                  <c:v>550.85799999999983</c:v>
                </c:pt>
                <c:pt idx="23">
                  <c:v>576.94500000000005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54</c:v>
                </c:pt>
                <c:pt idx="2">
                  <c:v>50</c:v>
                </c:pt>
                <c:pt idx="3">
                  <c:v>51</c:v>
                </c:pt>
                <c:pt idx="4">
                  <c:v>56</c:v>
                </c:pt>
                <c:pt idx="5">
                  <c:v>65</c:v>
                </c:pt>
                <c:pt idx="6">
                  <c:v>78</c:v>
                </c:pt>
                <c:pt idx="7">
                  <c:v>99</c:v>
                </c:pt>
                <c:pt idx="8">
                  <c:v>119</c:v>
                </c:pt>
                <c:pt idx="9">
                  <c:v>132</c:v>
                </c:pt>
                <c:pt idx="10">
                  <c:v>138</c:v>
                </c:pt>
                <c:pt idx="11">
                  <c:v>137</c:v>
                </c:pt>
                <c:pt idx="12">
                  <c:v>133</c:v>
                </c:pt>
                <c:pt idx="13">
                  <c:v>127</c:v>
                </c:pt>
                <c:pt idx="14">
                  <c:v>117</c:v>
                </c:pt>
                <c:pt idx="15">
                  <c:v>97</c:v>
                </c:pt>
                <c:pt idx="16">
                  <c:v>75</c:v>
                </c:pt>
                <c:pt idx="17">
                  <c:v>63</c:v>
                </c:pt>
                <c:pt idx="18">
                  <c:v>57</c:v>
                </c:pt>
                <c:pt idx="19">
                  <c:v>53</c:v>
                </c:pt>
                <c:pt idx="20">
                  <c:v>49</c:v>
                </c:pt>
                <c:pt idx="21">
                  <c:v>44</c:v>
                </c:pt>
                <c:pt idx="22">
                  <c:v>39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126</c:v>
                </c:pt>
                <c:pt idx="6">
                  <c:v>616.54099999999994</c:v>
                </c:pt>
                <c:pt idx="7">
                  <c:v>671</c:v>
                </c:pt>
                <c:pt idx="8">
                  <c:v>743</c:v>
                </c:pt>
                <c:pt idx="9">
                  <c:v>604.89400000000001</c:v>
                </c:pt>
                <c:pt idx="10">
                  <c:v>160</c:v>
                </c:pt>
                <c:pt idx="11">
                  <c:v>158</c:v>
                </c:pt>
                <c:pt idx="12">
                  <c:v>144</c:v>
                </c:pt>
                <c:pt idx="13">
                  <c:v>130</c:v>
                </c:pt>
                <c:pt idx="14">
                  <c:v>130</c:v>
                </c:pt>
                <c:pt idx="15">
                  <c:v>574</c:v>
                </c:pt>
                <c:pt idx="16">
                  <c:v>1072</c:v>
                </c:pt>
                <c:pt idx="17">
                  <c:v>1306</c:v>
                </c:pt>
                <c:pt idx="18">
                  <c:v>940.8</c:v>
                </c:pt>
                <c:pt idx="19">
                  <c:v>866.8</c:v>
                </c:pt>
                <c:pt idx="20">
                  <c:v>490</c:v>
                </c:pt>
                <c:pt idx="21">
                  <c:v>86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0858232"/>
        <c:axId val="290852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6059.1000000000022</c:v>
                </c:pt>
                <c:pt idx="1">
                  <c:v>5870.8019999999997</c:v>
                </c:pt>
                <c:pt idx="2">
                  <c:v>5702.0430000000006</c:v>
                </c:pt>
                <c:pt idx="3">
                  <c:v>5660.7559999999985</c:v>
                </c:pt>
                <c:pt idx="4">
                  <c:v>5700.1320000000005</c:v>
                </c:pt>
                <c:pt idx="5">
                  <c:v>6201.9060000000018</c:v>
                </c:pt>
                <c:pt idx="6">
                  <c:v>7149.1670000000013</c:v>
                </c:pt>
                <c:pt idx="7">
                  <c:v>7989.0249999999978</c:v>
                </c:pt>
                <c:pt idx="8">
                  <c:v>8949.9050000000043</c:v>
                </c:pt>
                <c:pt idx="9">
                  <c:v>9254.2890000000025</c:v>
                </c:pt>
                <c:pt idx="10">
                  <c:v>9127.0789999999997</c:v>
                </c:pt>
                <c:pt idx="11">
                  <c:v>9064.128999999999</c:v>
                </c:pt>
                <c:pt idx="12">
                  <c:v>8908.2290000000012</c:v>
                </c:pt>
                <c:pt idx="13">
                  <c:v>8426.0170000000016</c:v>
                </c:pt>
                <c:pt idx="14">
                  <c:v>8409.3019999999979</c:v>
                </c:pt>
                <c:pt idx="15">
                  <c:v>8380.3659999999982</c:v>
                </c:pt>
                <c:pt idx="16">
                  <c:v>8554.1830000000009</c:v>
                </c:pt>
                <c:pt idx="17">
                  <c:v>9197.5479999999989</c:v>
                </c:pt>
                <c:pt idx="18">
                  <c:v>9208.0089999999982</c:v>
                </c:pt>
                <c:pt idx="19">
                  <c:v>9036.8050000000076</c:v>
                </c:pt>
                <c:pt idx="20">
                  <c:v>8480.2890000000007</c:v>
                </c:pt>
                <c:pt idx="21">
                  <c:v>7768.0879999999988</c:v>
                </c:pt>
                <c:pt idx="22">
                  <c:v>7195.1150000000007</c:v>
                </c:pt>
                <c:pt idx="23">
                  <c:v>6518.4140000000016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8232"/>
        <c:axId val="290852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252.35</c:v>
                </c:pt>
                <c:pt idx="1">
                  <c:v>252.35</c:v>
                </c:pt>
                <c:pt idx="2">
                  <c:v>245.2</c:v>
                </c:pt>
                <c:pt idx="3">
                  <c:v>230</c:v>
                </c:pt>
                <c:pt idx="4">
                  <c:v>236.82</c:v>
                </c:pt>
                <c:pt idx="5">
                  <c:v>259.35000000000002</c:v>
                </c:pt>
                <c:pt idx="6">
                  <c:v>301.55</c:v>
                </c:pt>
                <c:pt idx="7">
                  <c:v>344.06</c:v>
                </c:pt>
                <c:pt idx="8">
                  <c:v>364.98</c:v>
                </c:pt>
                <c:pt idx="9">
                  <c:v>345.51</c:v>
                </c:pt>
                <c:pt idx="10">
                  <c:v>294.94</c:v>
                </c:pt>
                <c:pt idx="11">
                  <c:v>265.11</c:v>
                </c:pt>
                <c:pt idx="12">
                  <c:v>257.57</c:v>
                </c:pt>
                <c:pt idx="13">
                  <c:v>245</c:v>
                </c:pt>
                <c:pt idx="14">
                  <c:v>253.21</c:v>
                </c:pt>
                <c:pt idx="15">
                  <c:v>284.19</c:v>
                </c:pt>
                <c:pt idx="16">
                  <c:v>295.27</c:v>
                </c:pt>
                <c:pt idx="17">
                  <c:v>354.99</c:v>
                </c:pt>
                <c:pt idx="18">
                  <c:v>359.03</c:v>
                </c:pt>
                <c:pt idx="19">
                  <c:v>313.58999999999997</c:v>
                </c:pt>
                <c:pt idx="20">
                  <c:v>285.11</c:v>
                </c:pt>
                <c:pt idx="21">
                  <c:v>284.19</c:v>
                </c:pt>
                <c:pt idx="22">
                  <c:v>257.02</c:v>
                </c:pt>
                <c:pt idx="23">
                  <c:v>235.43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1568"/>
        <c:axId val="290853136"/>
      </c:lineChart>
      <c:catAx>
        <c:axId val="290858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52352"/>
        <c:crosses val="autoZero"/>
        <c:auto val="1"/>
        <c:lblAlgn val="ctr"/>
        <c:lblOffset val="100"/>
        <c:noMultiLvlLbl val="0"/>
      </c:catAx>
      <c:valAx>
        <c:axId val="29085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58232"/>
        <c:crosses val="autoZero"/>
        <c:crossBetween val="between"/>
      </c:valAx>
      <c:valAx>
        <c:axId val="290853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51568"/>
        <c:crosses val="max"/>
        <c:crossBetween val="between"/>
      </c:valAx>
      <c:catAx>
        <c:axId val="290851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853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6059.0999999999985</v>
      </c>
      <c r="C4" s="18">
        <v>5870.8019999999997</v>
      </c>
      <c r="D4" s="18">
        <v>5702.0430000000006</v>
      </c>
      <c r="E4" s="18">
        <v>5660.7560000000003</v>
      </c>
      <c r="F4" s="18">
        <v>5700.1319999999996</v>
      </c>
      <c r="G4" s="18">
        <v>6201.9429999999993</v>
      </c>
      <c r="H4" s="18">
        <v>7149.1249999999982</v>
      </c>
      <c r="I4" s="18">
        <v>7989.0330000000013</v>
      </c>
      <c r="J4" s="18">
        <v>8949.862000000001</v>
      </c>
      <c r="K4" s="18">
        <v>9254.3090000000011</v>
      </c>
      <c r="L4" s="18">
        <v>9127.0479999999989</v>
      </c>
      <c r="M4" s="18">
        <v>9064.1090000000004</v>
      </c>
      <c r="N4" s="18">
        <v>8908.273000000001</v>
      </c>
      <c r="O4" s="18">
        <v>8426.0449999999983</v>
      </c>
      <c r="P4" s="18">
        <v>8409.3020000000015</v>
      </c>
      <c r="Q4" s="18">
        <v>8380.3819999999996</v>
      </c>
      <c r="R4" s="18">
        <v>8554.1779999999999</v>
      </c>
      <c r="S4" s="18">
        <v>9197.5810000000019</v>
      </c>
      <c r="T4" s="18">
        <v>9208.0589999999993</v>
      </c>
      <c r="U4" s="18">
        <v>9036.8460000000014</v>
      </c>
      <c r="V4" s="18">
        <v>8480.2410000000018</v>
      </c>
      <c r="W4" s="18">
        <v>7768.0880000000006</v>
      </c>
      <c r="X4" s="18">
        <v>7195.1149999999989</v>
      </c>
      <c r="Y4" s="18">
        <v>6518.4140000000007</v>
      </c>
      <c r="Z4" s="19"/>
      <c r="AA4" s="20">
        <f>SUM(B4:Z4)</f>
        <v>186810.78599999996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252.35</v>
      </c>
      <c r="C7" s="28">
        <v>252.35</v>
      </c>
      <c r="D7" s="28">
        <v>245.2</v>
      </c>
      <c r="E7" s="28">
        <v>230</v>
      </c>
      <c r="F7" s="28">
        <v>236.82</v>
      </c>
      <c r="G7" s="28">
        <v>259.35000000000002</v>
      </c>
      <c r="H7" s="28">
        <v>301.55</v>
      </c>
      <c r="I7" s="28">
        <v>344.06</v>
      </c>
      <c r="J7" s="28">
        <v>364.98</v>
      </c>
      <c r="K7" s="28">
        <v>345.51</v>
      </c>
      <c r="L7" s="28">
        <v>294.94</v>
      </c>
      <c r="M7" s="28">
        <v>265.11</v>
      </c>
      <c r="N7" s="28">
        <v>257.57</v>
      </c>
      <c r="O7" s="28">
        <v>245</v>
      </c>
      <c r="P7" s="28">
        <v>253.21</v>
      </c>
      <c r="Q7" s="28">
        <v>284.19</v>
      </c>
      <c r="R7" s="28">
        <v>295.27</v>
      </c>
      <c r="S7" s="28">
        <v>354.99</v>
      </c>
      <c r="T7" s="28">
        <v>359.03</v>
      </c>
      <c r="U7" s="28">
        <v>313.58999999999997</v>
      </c>
      <c r="V7" s="28">
        <v>285.11</v>
      </c>
      <c r="W7" s="28">
        <v>284.19</v>
      </c>
      <c r="X7" s="28">
        <v>257.02</v>
      </c>
      <c r="Y7" s="28">
        <v>235.43</v>
      </c>
      <c r="Z7" s="29"/>
      <c r="AA7" s="30">
        <f>IF(SUM(B7:Z7)&lt;&gt;0,AVERAGEIF(B7:Z7,"&lt;&gt;"""),"")</f>
        <v>284.03416666666658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1192</v>
      </c>
      <c r="C10" s="42">
        <v>1192</v>
      </c>
      <c r="D10" s="42">
        <v>1192</v>
      </c>
      <c r="E10" s="42">
        <v>1192</v>
      </c>
      <c r="F10" s="42">
        <v>1192</v>
      </c>
      <c r="G10" s="42">
        <v>1192</v>
      </c>
      <c r="H10" s="42">
        <v>1192</v>
      </c>
      <c r="I10" s="42">
        <v>1192</v>
      </c>
      <c r="J10" s="42">
        <v>1192</v>
      </c>
      <c r="K10" s="42">
        <v>1192</v>
      </c>
      <c r="L10" s="42">
        <v>1192</v>
      </c>
      <c r="M10" s="42">
        <v>1192</v>
      </c>
      <c r="N10" s="42">
        <v>1192</v>
      </c>
      <c r="O10" s="42">
        <v>1192</v>
      </c>
      <c r="P10" s="42">
        <v>1192</v>
      </c>
      <c r="Q10" s="42">
        <v>1192</v>
      </c>
      <c r="R10" s="42">
        <v>1192</v>
      </c>
      <c r="S10" s="42">
        <v>1192</v>
      </c>
      <c r="T10" s="42">
        <v>1212</v>
      </c>
      <c r="U10" s="42">
        <v>1212</v>
      </c>
      <c r="V10" s="42">
        <v>1212</v>
      </c>
      <c r="W10" s="42">
        <v>1212</v>
      </c>
      <c r="X10" s="42">
        <v>1212</v>
      </c>
      <c r="Y10" s="42">
        <v>1212</v>
      </c>
      <c r="Z10" s="43"/>
      <c r="AA10" s="44">
        <f t="shared" ref="AA10:AA15" si="0">SUM(B10:Z10)</f>
        <v>28728</v>
      </c>
    </row>
    <row r="11" spans="1:27" ht="24.95" customHeight="1" x14ac:dyDescent="0.2">
      <c r="A11" s="45" t="s">
        <v>7</v>
      </c>
      <c r="B11" s="46">
        <v>232</v>
      </c>
      <c r="C11" s="47">
        <v>219</v>
      </c>
      <c r="D11" s="47">
        <v>210</v>
      </c>
      <c r="E11" s="47">
        <v>203</v>
      </c>
      <c r="F11" s="47">
        <v>204</v>
      </c>
      <c r="G11" s="47">
        <v>217</v>
      </c>
      <c r="H11" s="47">
        <v>241</v>
      </c>
      <c r="I11" s="47">
        <v>239.65</v>
      </c>
      <c r="J11" s="47">
        <v>239.65</v>
      </c>
      <c r="K11" s="47">
        <v>239.65</v>
      </c>
      <c r="L11" s="47">
        <v>239.65</v>
      </c>
      <c r="M11" s="47">
        <v>239.65</v>
      </c>
      <c r="N11" s="47">
        <v>239.65</v>
      </c>
      <c r="O11" s="47">
        <v>233.65</v>
      </c>
      <c r="P11" s="47">
        <v>239.65</v>
      </c>
      <c r="Q11" s="47">
        <v>239.65</v>
      </c>
      <c r="R11" s="47">
        <v>252.65</v>
      </c>
      <c r="S11" s="47">
        <v>295</v>
      </c>
      <c r="T11" s="47">
        <v>303</v>
      </c>
      <c r="U11" s="47">
        <v>292</v>
      </c>
      <c r="V11" s="47">
        <v>260</v>
      </c>
      <c r="W11" s="47">
        <v>234.65</v>
      </c>
      <c r="X11" s="47">
        <v>239.65</v>
      </c>
      <c r="Y11" s="47">
        <v>239.65</v>
      </c>
      <c r="Z11" s="48"/>
      <c r="AA11" s="49">
        <f t="shared" si="0"/>
        <v>5793.45</v>
      </c>
    </row>
    <row r="12" spans="1:27" ht="24.95" customHeight="1" x14ac:dyDescent="0.2">
      <c r="A12" s="50" t="s">
        <v>8</v>
      </c>
      <c r="B12" s="51">
        <v>2171.1030000000001</v>
      </c>
      <c r="C12" s="52">
        <v>1950.4659999999999</v>
      </c>
      <c r="D12" s="52">
        <v>1772.002</v>
      </c>
      <c r="E12" s="52">
        <v>1739.568</v>
      </c>
      <c r="F12" s="52">
        <v>1754.1170000000002</v>
      </c>
      <c r="G12" s="52">
        <v>2240.8919999999998</v>
      </c>
      <c r="H12" s="52">
        <v>3097.7370000000001</v>
      </c>
      <c r="I12" s="52">
        <v>3760.7939999999999</v>
      </c>
      <c r="J12" s="52">
        <v>3934.4920000000002</v>
      </c>
      <c r="K12" s="52">
        <v>3797.7550000000001</v>
      </c>
      <c r="L12" s="52">
        <v>4238.55</v>
      </c>
      <c r="M12" s="52">
        <v>3956.4070000000002</v>
      </c>
      <c r="N12" s="52">
        <v>3753.2870000000003</v>
      </c>
      <c r="O12" s="52">
        <v>3294.7420000000002</v>
      </c>
      <c r="P12" s="52">
        <v>3721.277</v>
      </c>
      <c r="Q12" s="52">
        <v>4096.0889999999999</v>
      </c>
      <c r="R12" s="52">
        <v>4319.8330000000005</v>
      </c>
      <c r="S12" s="52">
        <v>4489.4079999999994</v>
      </c>
      <c r="T12" s="52">
        <v>4491.2160000000003</v>
      </c>
      <c r="U12" s="52">
        <v>4400.4519999999993</v>
      </c>
      <c r="V12" s="52">
        <v>4258.0820000000003</v>
      </c>
      <c r="W12" s="52">
        <v>3978.8679999999999</v>
      </c>
      <c r="X12" s="52">
        <v>3430.607</v>
      </c>
      <c r="Y12" s="52">
        <v>2761.819</v>
      </c>
      <c r="Z12" s="53"/>
      <c r="AA12" s="54">
        <f t="shared" si="0"/>
        <v>81409.563000000009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126</v>
      </c>
      <c r="H13" s="52">
        <v>616.54099999999994</v>
      </c>
      <c r="I13" s="52">
        <v>671</v>
      </c>
      <c r="J13" s="52">
        <v>743</v>
      </c>
      <c r="K13" s="52">
        <v>604.89400000000001</v>
      </c>
      <c r="L13" s="52">
        <v>160</v>
      </c>
      <c r="M13" s="52">
        <v>158</v>
      </c>
      <c r="N13" s="52">
        <v>144</v>
      </c>
      <c r="O13" s="52">
        <v>130</v>
      </c>
      <c r="P13" s="52">
        <v>130</v>
      </c>
      <c r="Q13" s="52">
        <v>574</v>
      </c>
      <c r="R13" s="52">
        <v>1072</v>
      </c>
      <c r="S13" s="52">
        <v>1306</v>
      </c>
      <c r="T13" s="52">
        <v>940.8</v>
      </c>
      <c r="U13" s="52">
        <v>866.8</v>
      </c>
      <c r="V13" s="52">
        <v>490</v>
      </c>
      <c r="W13" s="52">
        <v>86</v>
      </c>
      <c r="X13" s="52">
        <v>56</v>
      </c>
      <c r="Y13" s="52"/>
      <c r="Z13" s="53"/>
      <c r="AA13" s="54">
        <f t="shared" si="0"/>
        <v>8875.0349999999999</v>
      </c>
    </row>
    <row r="14" spans="1:27" ht="24.95" customHeight="1" x14ac:dyDescent="0.2">
      <c r="A14" s="55" t="s">
        <v>10</v>
      </c>
      <c r="B14" s="56">
        <v>718.99699999999996</v>
      </c>
      <c r="C14" s="57">
        <v>713.33600000000001</v>
      </c>
      <c r="D14" s="57">
        <v>707.04099999999983</v>
      </c>
      <c r="E14" s="57">
        <v>700.18799999999999</v>
      </c>
      <c r="F14" s="57">
        <v>682.18000000000006</v>
      </c>
      <c r="G14" s="57">
        <v>674.351</v>
      </c>
      <c r="H14" s="57">
        <v>676.34699999999998</v>
      </c>
      <c r="I14" s="57">
        <v>995.58899999999994</v>
      </c>
      <c r="J14" s="57">
        <v>1706.7199999999993</v>
      </c>
      <c r="K14" s="57">
        <v>2298.0100000000002</v>
      </c>
      <c r="L14" s="57">
        <v>2639.648000000001</v>
      </c>
      <c r="M14" s="57">
        <v>2776.0520000000006</v>
      </c>
      <c r="N14" s="57">
        <v>2706.4359999999992</v>
      </c>
      <c r="O14" s="57">
        <v>2401.453</v>
      </c>
      <c r="P14" s="57">
        <v>1888.7749999999999</v>
      </c>
      <c r="Q14" s="57">
        <v>1179.5430000000001</v>
      </c>
      <c r="R14" s="57">
        <v>646.69499999999994</v>
      </c>
      <c r="S14" s="57">
        <v>550.47299999999996</v>
      </c>
      <c r="T14" s="57">
        <v>550.827</v>
      </c>
      <c r="U14" s="57">
        <v>538.2940000000001</v>
      </c>
      <c r="V14" s="57">
        <v>536.65900000000011</v>
      </c>
      <c r="W14" s="57">
        <v>541.56999999999982</v>
      </c>
      <c r="X14" s="57">
        <v>550.85799999999983</v>
      </c>
      <c r="Y14" s="57">
        <v>576.94500000000005</v>
      </c>
      <c r="Z14" s="58"/>
      <c r="AA14" s="59">
        <f t="shared" si="0"/>
        <v>27956.987000000005</v>
      </c>
    </row>
    <row r="15" spans="1:27" ht="24.95" customHeight="1" x14ac:dyDescent="0.2">
      <c r="A15" s="55" t="s">
        <v>11</v>
      </c>
      <c r="B15" s="56">
        <v>64</v>
      </c>
      <c r="C15" s="57">
        <v>54</v>
      </c>
      <c r="D15" s="57">
        <v>50</v>
      </c>
      <c r="E15" s="57">
        <v>51</v>
      </c>
      <c r="F15" s="57">
        <v>56</v>
      </c>
      <c r="G15" s="57">
        <v>65</v>
      </c>
      <c r="H15" s="57">
        <v>78</v>
      </c>
      <c r="I15" s="57">
        <v>99</v>
      </c>
      <c r="J15" s="57">
        <v>119</v>
      </c>
      <c r="K15" s="57">
        <v>132</v>
      </c>
      <c r="L15" s="57">
        <v>138</v>
      </c>
      <c r="M15" s="57">
        <v>137</v>
      </c>
      <c r="N15" s="57">
        <v>133</v>
      </c>
      <c r="O15" s="57">
        <v>127</v>
      </c>
      <c r="P15" s="57">
        <v>117</v>
      </c>
      <c r="Q15" s="57">
        <v>97</v>
      </c>
      <c r="R15" s="57">
        <v>75</v>
      </c>
      <c r="S15" s="57">
        <v>63</v>
      </c>
      <c r="T15" s="57">
        <v>57</v>
      </c>
      <c r="U15" s="57">
        <v>53</v>
      </c>
      <c r="V15" s="57">
        <v>49</v>
      </c>
      <c r="W15" s="57">
        <v>44</v>
      </c>
      <c r="X15" s="57">
        <v>39</v>
      </c>
      <c r="Y15" s="57">
        <v>35</v>
      </c>
      <c r="Z15" s="58"/>
      <c r="AA15" s="59">
        <f t="shared" si="0"/>
        <v>1932</v>
      </c>
    </row>
    <row r="16" spans="1:27" ht="30" customHeight="1" thickBot="1" x14ac:dyDescent="0.25">
      <c r="A16" s="60" t="s">
        <v>12</v>
      </c>
      <c r="B16" s="61">
        <f>IF(LEN(B$2)&gt;0,SUM(B10:B15),"")</f>
        <v>4378.1000000000004</v>
      </c>
      <c r="C16" s="62">
        <f t="shared" ref="C16:Z16" si="1">IF(LEN(C$2)&gt;0,SUM(C10:C15),"")</f>
        <v>4128.8019999999997</v>
      </c>
      <c r="D16" s="62">
        <f t="shared" si="1"/>
        <v>3931.0429999999997</v>
      </c>
      <c r="E16" s="62">
        <f t="shared" si="1"/>
        <v>3885.7560000000003</v>
      </c>
      <c r="F16" s="62">
        <f t="shared" si="1"/>
        <v>3888.2970000000005</v>
      </c>
      <c r="G16" s="62">
        <f t="shared" si="1"/>
        <v>4515.2429999999995</v>
      </c>
      <c r="H16" s="62">
        <f t="shared" si="1"/>
        <v>5901.625</v>
      </c>
      <c r="I16" s="62">
        <f t="shared" si="1"/>
        <v>6958.0329999999994</v>
      </c>
      <c r="J16" s="62">
        <f t="shared" si="1"/>
        <v>7934.8619999999992</v>
      </c>
      <c r="K16" s="62">
        <f t="shared" si="1"/>
        <v>8264.3090000000011</v>
      </c>
      <c r="L16" s="62">
        <f t="shared" si="1"/>
        <v>8607.8480000000018</v>
      </c>
      <c r="M16" s="62">
        <f t="shared" si="1"/>
        <v>8459.1090000000004</v>
      </c>
      <c r="N16" s="62">
        <f t="shared" si="1"/>
        <v>8168.3729999999996</v>
      </c>
      <c r="O16" s="62">
        <f t="shared" si="1"/>
        <v>7378.8449999999993</v>
      </c>
      <c r="P16" s="62">
        <f t="shared" si="1"/>
        <v>7288.7019999999993</v>
      </c>
      <c r="Q16" s="62">
        <f t="shared" si="1"/>
        <v>7378.2819999999992</v>
      </c>
      <c r="R16" s="62">
        <f t="shared" si="1"/>
        <v>7558.1779999999999</v>
      </c>
      <c r="S16" s="62">
        <f t="shared" si="1"/>
        <v>7895.8809999999994</v>
      </c>
      <c r="T16" s="62">
        <f t="shared" si="1"/>
        <v>7554.8430000000008</v>
      </c>
      <c r="U16" s="62">
        <f t="shared" si="1"/>
        <v>7362.5459999999994</v>
      </c>
      <c r="V16" s="62">
        <f t="shared" si="1"/>
        <v>6805.741</v>
      </c>
      <c r="W16" s="62">
        <f t="shared" si="1"/>
        <v>6097.0879999999997</v>
      </c>
      <c r="X16" s="62">
        <f t="shared" si="1"/>
        <v>5528.1149999999998</v>
      </c>
      <c r="Y16" s="62">
        <f t="shared" si="1"/>
        <v>4825.4139999999998</v>
      </c>
      <c r="Z16" s="63" t="str">
        <f t="shared" si="1"/>
        <v/>
      </c>
      <c r="AA16" s="64">
        <f>SUM(AA10:AA15)</f>
        <v>154695.035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1006.9</v>
      </c>
      <c r="C28" s="72">
        <v>969.9</v>
      </c>
      <c r="D28" s="72">
        <v>952.9</v>
      </c>
      <c r="E28" s="72">
        <v>945.9</v>
      </c>
      <c r="F28" s="72">
        <v>943.9</v>
      </c>
      <c r="G28" s="72">
        <v>1084.9000000000001</v>
      </c>
      <c r="H28" s="72">
        <v>1385.9</v>
      </c>
      <c r="I28" s="72">
        <v>1702.55</v>
      </c>
      <c r="J28" s="72">
        <v>2197.5500000000002</v>
      </c>
      <c r="K28" s="72">
        <v>2629.55</v>
      </c>
      <c r="L28" s="72">
        <v>2629.55</v>
      </c>
      <c r="M28" s="72">
        <v>2721.55</v>
      </c>
      <c r="N28" s="72">
        <v>2655.55</v>
      </c>
      <c r="O28" s="72">
        <v>2426.5500000000002</v>
      </c>
      <c r="P28" s="72">
        <v>2084.5500000000002</v>
      </c>
      <c r="Q28" s="72">
        <v>2033.55</v>
      </c>
      <c r="R28" s="72">
        <v>2165.5500000000002</v>
      </c>
      <c r="S28" s="72">
        <v>2174.9</v>
      </c>
      <c r="T28" s="72">
        <v>1872.9</v>
      </c>
      <c r="U28" s="72">
        <v>1879.9</v>
      </c>
      <c r="V28" s="72">
        <v>1510.9</v>
      </c>
      <c r="W28" s="72">
        <v>1007.55</v>
      </c>
      <c r="X28" s="72">
        <v>996.55</v>
      </c>
      <c r="Y28" s="72">
        <v>949.55</v>
      </c>
      <c r="Z28" s="73"/>
      <c r="AA28" s="74">
        <f>SUM(B28:Z28)</f>
        <v>40929.050000000003</v>
      </c>
    </row>
    <row r="29" spans="1:27" ht="24.95" customHeight="1" x14ac:dyDescent="0.2">
      <c r="A29" s="75" t="s">
        <v>23</v>
      </c>
      <c r="B29" s="76">
        <v>1171.0999999999999</v>
      </c>
      <c r="C29" s="77">
        <v>1239.8019999999999</v>
      </c>
      <c r="D29" s="77">
        <v>1088.0429999999999</v>
      </c>
      <c r="E29" s="77">
        <v>1053.7560000000001</v>
      </c>
      <c r="F29" s="77">
        <v>1095.1320000000001</v>
      </c>
      <c r="G29" s="77">
        <v>1573.2429999999999</v>
      </c>
      <c r="H29" s="77">
        <v>1904.625</v>
      </c>
      <c r="I29" s="77">
        <v>2187.3829999999998</v>
      </c>
      <c r="J29" s="77">
        <v>2653.212</v>
      </c>
      <c r="K29" s="77">
        <v>2306.6590000000001</v>
      </c>
      <c r="L29" s="77">
        <v>2483.1979999999999</v>
      </c>
      <c r="M29" s="77">
        <v>2289.4589999999998</v>
      </c>
      <c r="N29" s="77">
        <v>2058.723</v>
      </c>
      <c r="O29" s="77">
        <v>1512.1949999999999</v>
      </c>
      <c r="P29" s="77">
        <v>1711.0519999999999</v>
      </c>
      <c r="Q29" s="77">
        <v>1851.6320000000001</v>
      </c>
      <c r="R29" s="77">
        <v>1912.528</v>
      </c>
      <c r="S29" s="77">
        <v>2349.8809999999999</v>
      </c>
      <c r="T29" s="77">
        <v>2400.259</v>
      </c>
      <c r="U29" s="77">
        <v>2144.5459999999998</v>
      </c>
      <c r="V29" s="77">
        <v>2025.741</v>
      </c>
      <c r="W29" s="77">
        <v>1772.4380000000001</v>
      </c>
      <c r="X29" s="77">
        <v>1462.4649999999999</v>
      </c>
      <c r="Y29" s="77">
        <v>953.76400000000001</v>
      </c>
      <c r="Z29" s="78"/>
      <c r="AA29" s="79">
        <f>SUM(B29:Z29)</f>
        <v>43200.836000000003</v>
      </c>
    </row>
    <row r="30" spans="1:27" ht="24.95" customHeight="1" x14ac:dyDescent="0.2">
      <c r="A30" s="82" t="s">
        <v>24</v>
      </c>
      <c r="B30" s="80">
        <v>2734.1</v>
      </c>
      <c r="C30" s="81">
        <v>2514.1</v>
      </c>
      <c r="D30" s="81">
        <v>2514.1</v>
      </c>
      <c r="E30" s="81">
        <v>2514.1</v>
      </c>
      <c r="F30" s="81">
        <v>2514.1</v>
      </c>
      <c r="G30" s="81">
        <v>2580.1</v>
      </c>
      <c r="H30" s="81">
        <v>3101.1</v>
      </c>
      <c r="I30" s="81">
        <v>3599.1</v>
      </c>
      <c r="J30" s="81">
        <v>3599.1</v>
      </c>
      <c r="K30" s="81">
        <v>3818.1</v>
      </c>
      <c r="L30" s="81">
        <v>3976.1</v>
      </c>
      <c r="M30" s="81">
        <v>3926.1</v>
      </c>
      <c r="N30" s="81">
        <v>3926.1</v>
      </c>
      <c r="O30" s="81">
        <v>3926.1</v>
      </c>
      <c r="P30" s="81">
        <v>3976.1</v>
      </c>
      <c r="Q30" s="81">
        <v>3976.1</v>
      </c>
      <c r="R30" s="81">
        <v>3976.1</v>
      </c>
      <c r="S30" s="81">
        <v>3976.1</v>
      </c>
      <c r="T30" s="81">
        <v>3976.1</v>
      </c>
      <c r="U30" s="81">
        <v>3976.1</v>
      </c>
      <c r="V30" s="81">
        <v>3976.1</v>
      </c>
      <c r="W30" s="81">
        <v>3841.1</v>
      </c>
      <c r="X30" s="81">
        <v>3589.1</v>
      </c>
      <c r="Y30" s="81">
        <v>3468.1</v>
      </c>
      <c r="Z30" s="83"/>
      <c r="AA30" s="84">
        <f>SUM(B30:Z30)</f>
        <v>83973.400000000009</v>
      </c>
    </row>
    <row r="31" spans="1:27" ht="30" customHeight="1" thickBot="1" x14ac:dyDescent="0.25">
      <c r="A31" s="60" t="s">
        <v>25</v>
      </c>
      <c r="B31" s="61">
        <f>IF(LEN(B$2)&gt;0,SUM(B28:B30),"")</f>
        <v>4912.1000000000004</v>
      </c>
      <c r="C31" s="62">
        <f t="shared" ref="C31:Z31" si="4">IF(LEN(C$2)&gt;0,SUM(C28:C30),"")</f>
        <v>4723.8019999999997</v>
      </c>
      <c r="D31" s="62">
        <f t="shared" si="4"/>
        <v>4555.0429999999997</v>
      </c>
      <c r="E31" s="62">
        <f t="shared" si="4"/>
        <v>4513.7559999999994</v>
      </c>
      <c r="F31" s="62">
        <f t="shared" si="4"/>
        <v>4553.1319999999996</v>
      </c>
      <c r="G31" s="62">
        <f t="shared" si="4"/>
        <v>5238.2430000000004</v>
      </c>
      <c r="H31" s="62">
        <f t="shared" si="4"/>
        <v>6391.625</v>
      </c>
      <c r="I31" s="62">
        <f t="shared" si="4"/>
        <v>7489.0329999999994</v>
      </c>
      <c r="J31" s="62">
        <f t="shared" si="4"/>
        <v>8449.862000000001</v>
      </c>
      <c r="K31" s="62">
        <f t="shared" si="4"/>
        <v>8754.3090000000011</v>
      </c>
      <c r="L31" s="62">
        <f t="shared" si="4"/>
        <v>9088.848</v>
      </c>
      <c r="M31" s="62">
        <f t="shared" si="4"/>
        <v>8937.1090000000004</v>
      </c>
      <c r="N31" s="62">
        <f t="shared" si="4"/>
        <v>8640.3729999999996</v>
      </c>
      <c r="O31" s="62">
        <f t="shared" si="4"/>
        <v>7864.8449999999993</v>
      </c>
      <c r="P31" s="62">
        <f t="shared" si="4"/>
        <v>7771.7019999999993</v>
      </c>
      <c r="Q31" s="62">
        <f t="shared" si="4"/>
        <v>7861.2819999999992</v>
      </c>
      <c r="R31" s="62">
        <f t="shared" si="4"/>
        <v>8054.1779999999999</v>
      </c>
      <c r="S31" s="62">
        <f t="shared" si="4"/>
        <v>8500.8809999999994</v>
      </c>
      <c r="T31" s="62">
        <f t="shared" si="4"/>
        <v>8249.259</v>
      </c>
      <c r="U31" s="62">
        <f t="shared" si="4"/>
        <v>8000.5460000000003</v>
      </c>
      <c r="V31" s="62">
        <f t="shared" si="4"/>
        <v>7512.741</v>
      </c>
      <c r="W31" s="62">
        <f t="shared" si="4"/>
        <v>6621.0879999999997</v>
      </c>
      <c r="X31" s="62">
        <f t="shared" si="4"/>
        <v>6048.1149999999998</v>
      </c>
      <c r="Y31" s="62">
        <f t="shared" si="4"/>
        <v>5371.4139999999998</v>
      </c>
      <c r="Z31" s="63" t="str">
        <f t="shared" si="4"/>
        <v/>
      </c>
      <c r="AA31" s="64">
        <f>SUM(AA28:AA30)</f>
        <v>168103.28600000002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136</v>
      </c>
      <c r="C34" s="95">
        <v>182</v>
      </c>
      <c r="D34" s="95">
        <v>194</v>
      </c>
      <c r="E34" s="95">
        <v>168</v>
      </c>
      <c r="F34" s="95">
        <v>194</v>
      </c>
      <c r="G34" s="95">
        <v>277</v>
      </c>
      <c r="H34" s="95">
        <v>140</v>
      </c>
      <c r="I34" s="95">
        <v>243</v>
      </c>
      <c r="J34" s="95">
        <v>238</v>
      </c>
      <c r="K34" s="95">
        <v>238</v>
      </c>
      <c r="L34" s="95">
        <v>239</v>
      </c>
      <c r="M34" s="95">
        <v>236</v>
      </c>
      <c r="N34" s="95">
        <v>226</v>
      </c>
      <c r="O34" s="95">
        <v>239</v>
      </c>
      <c r="P34" s="95">
        <v>236</v>
      </c>
      <c r="Q34" s="95">
        <v>226</v>
      </c>
      <c r="R34" s="95">
        <v>239</v>
      </c>
      <c r="S34" s="95">
        <v>288</v>
      </c>
      <c r="T34" s="95">
        <v>310.416</v>
      </c>
      <c r="U34" s="95">
        <v>293</v>
      </c>
      <c r="V34" s="95">
        <v>307</v>
      </c>
      <c r="W34" s="95">
        <v>152</v>
      </c>
      <c r="X34" s="95">
        <v>136</v>
      </c>
      <c r="Y34" s="95">
        <v>148</v>
      </c>
      <c r="Z34" s="96"/>
      <c r="AA34" s="74">
        <f t="shared" ref="AA34:AA39" si="5">SUM(B34:Z34)</f>
        <v>5285.4160000000002</v>
      </c>
    </row>
    <row r="35" spans="1:27" ht="24.95" customHeight="1" x14ac:dyDescent="0.2">
      <c r="A35" s="97" t="s">
        <v>28</v>
      </c>
      <c r="B35" s="98">
        <v>326</v>
      </c>
      <c r="C35" s="99">
        <v>341</v>
      </c>
      <c r="D35" s="99">
        <v>358</v>
      </c>
      <c r="E35" s="99">
        <v>388</v>
      </c>
      <c r="F35" s="99">
        <v>398.83499999999998</v>
      </c>
      <c r="G35" s="99">
        <v>374</v>
      </c>
      <c r="H35" s="99">
        <v>278</v>
      </c>
      <c r="I35" s="99">
        <v>216</v>
      </c>
      <c r="J35" s="99">
        <v>205</v>
      </c>
      <c r="K35" s="99">
        <v>180</v>
      </c>
      <c r="L35" s="99">
        <v>170</v>
      </c>
      <c r="M35" s="99">
        <v>170</v>
      </c>
      <c r="N35" s="99">
        <v>174</v>
      </c>
      <c r="O35" s="99">
        <v>175</v>
      </c>
      <c r="P35" s="99">
        <v>175</v>
      </c>
      <c r="Q35" s="99">
        <v>185</v>
      </c>
      <c r="R35" s="99">
        <v>185</v>
      </c>
      <c r="S35" s="99">
        <v>245</v>
      </c>
      <c r="T35" s="99">
        <v>312</v>
      </c>
      <c r="U35" s="99">
        <v>273</v>
      </c>
      <c r="V35" s="99">
        <v>328</v>
      </c>
      <c r="W35" s="99">
        <v>300</v>
      </c>
      <c r="X35" s="99">
        <v>312</v>
      </c>
      <c r="Y35" s="99">
        <v>326</v>
      </c>
      <c r="Z35" s="100"/>
      <c r="AA35" s="79">
        <f t="shared" si="5"/>
        <v>6394.835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485.7</v>
      </c>
      <c r="H36" s="99">
        <v>279.5</v>
      </c>
      <c r="I36" s="99">
        <v>22</v>
      </c>
      <c r="J36" s="99">
        <v>22</v>
      </c>
      <c r="K36" s="99">
        <v>22</v>
      </c>
      <c r="L36" s="99">
        <v>60.2</v>
      </c>
      <c r="M36" s="99">
        <v>149</v>
      </c>
      <c r="N36" s="99">
        <v>289.89999999999998</v>
      </c>
      <c r="O36" s="99">
        <v>278.7</v>
      </c>
      <c r="P36" s="99">
        <v>159.6</v>
      </c>
      <c r="Q36" s="99">
        <v>41.1</v>
      </c>
      <c r="R36" s="99">
        <v>22</v>
      </c>
      <c r="S36" s="99">
        <v>218.7</v>
      </c>
      <c r="T36" s="99">
        <v>480.8</v>
      </c>
      <c r="U36" s="99">
        <v>558.29999999999995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9110.5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>
        <v>304.5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320.5</v>
      </c>
      <c r="W38" s="99">
        <v>500</v>
      </c>
      <c r="X38" s="99">
        <v>500</v>
      </c>
      <c r="Y38" s="99">
        <v>500</v>
      </c>
      <c r="Z38" s="100"/>
      <c r="AA38" s="79">
        <f t="shared" si="5"/>
        <v>10125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1681</v>
      </c>
      <c r="C39" s="88">
        <f t="shared" si="6"/>
        <v>1742</v>
      </c>
      <c r="D39" s="88">
        <f t="shared" si="6"/>
        <v>1771</v>
      </c>
      <c r="E39" s="88">
        <f t="shared" si="6"/>
        <v>1775</v>
      </c>
      <c r="F39" s="88">
        <f t="shared" si="6"/>
        <v>1811.835</v>
      </c>
      <c r="G39" s="88">
        <f t="shared" si="6"/>
        <v>1686.7</v>
      </c>
      <c r="H39" s="88">
        <f t="shared" si="6"/>
        <v>1247.5</v>
      </c>
      <c r="I39" s="88">
        <f t="shared" si="6"/>
        <v>1031</v>
      </c>
      <c r="J39" s="88">
        <f t="shared" si="6"/>
        <v>1015</v>
      </c>
      <c r="K39" s="88">
        <f t="shared" si="6"/>
        <v>990</v>
      </c>
      <c r="L39" s="88">
        <f t="shared" si="6"/>
        <v>519.20000000000005</v>
      </c>
      <c r="M39" s="88">
        <f t="shared" si="6"/>
        <v>605</v>
      </c>
      <c r="N39" s="88">
        <f t="shared" si="6"/>
        <v>739.9</v>
      </c>
      <c r="O39" s="88">
        <f t="shared" si="6"/>
        <v>1047.2</v>
      </c>
      <c r="P39" s="88">
        <f t="shared" si="6"/>
        <v>1120.5999999999999</v>
      </c>
      <c r="Q39" s="88">
        <f t="shared" si="6"/>
        <v>1002.1</v>
      </c>
      <c r="R39" s="88">
        <f t="shared" si="6"/>
        <v>996</v>
      </c>
      <c r="S39" s="88">
        <f t="shared" si="6"/>
        <v>1301.7</v>
      </c>
      <c r="T39" s="88">
        <f t="shared" si="6"/>
        <v>1653.2159999999999</v>
      </c>
      <c r="U39" s="88">
        <f t="shared" si="6"/>
        <v>1674.3</v>
      </c>
      <c r="V39" s="88">
        <f t="shared" si="6"/>
        <v>1674.5</v>
      </c>
      <c r="W39" s="88">
        <f t="shared" si="6"/>
        <v>1671</v>
      </c>
      <c r="X39" s="88">
        <f t="shared" si="6"/>
        <v>1667</v>
      </c>
      <c r="Y39" s="88">
        <f t="shared" si="6"/>
        <v>1693</v>
      </c>
      <c r="Z39" s="89" t="str">
        <f t="shared" si="6"/>
        <v/>
      </c>
      <c r="AA39" s="90">
        <f t="shared" si="5"/>
        <v>32115.751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463.7</v>
      </c>
      <c r="H44" s="99">
        <v>257.5</v>
      </c>
      <c r="I44" s="99"/>
      <c r="J44" s="99"/>
      <c r="K44" s="99"/>
      <c r="L44" s="99">
        <v>38.200000000000003</v>
      </c>
      <c r="M44" s="99">
        <v>127</v>
      </c>
      <c r="N44" s="99">
        <v>267.89999999999998</v>
      </c>
      <c r="O44" s="99">
        <v>256.7</v>
      </c>
      <c r="P44" s="99">
        <v>137.6</v>
      </c>
      <c r="Q44" s="99">
        <v>19.100000000000001</v>
      </c>
      <c r="R44" s="99"/>
      <c r="S44" s="99">
        <v>196.7</v>
      </c>
      <c r="T44" s="99">
        <v>458.8</v>
      </c>
      <c r="U44" s="99">
        <v>536.29999999999995</v>
      </c>
      <c r="V44" s="99">
        <v>647</v>
      </c>
      <c r="W44" s="99">
        <v>647</v>
      </c>
      <c r="X44" s="99">
        <v>647</v>
      </c>
      <c r="Y44" s="99">
        <v>647</v>
      </c>
      <c r="Z44" s="100"/>
      <c r="AA44" s="79">
        <f t="shared" si="7"/>
        <v>8582.5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>
        <v>304.5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320.5</v>
      </c>
      <c r="W46" s="99">
        <v>500</v>
      </c>
      <c r="X46" s="99">
        <v>500</v>
      </c>
      <c r="Y46" s="99">
        <v>500</v>
      </c>
      <c r="Z46" s="100"/>
      <c r="AA46" s="79">
        <f t="shared" si="7"/>
        <v>10125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1147</v>
      </c>
      <c r="C48" s="88">
        <f t="shared" ref="C48:Z48" si="8">IF(LEN(C$2)&gt;0,SUM(C42:C47),"")</f>
        <v>1147</v>
      </c>
      <c r="D48" s="88">
        <f t="shared" si="8"/>
        <v>1147</v>
      </c>
      <c r="E48" s="88">
        <f t="shared" si="8"/>
        <v>1147</v>
      </c>
      <c r="F48" s="88">
        <f t="shared" si="8"/>
        <v>1147</v>
      </c>
      <c r="G48" s="88">
        <f t="shared" si="8"/>
        <v>963.7</v>
      </c>
      <c r="H48" s="88">
        <f t="shared" si="8"/>
        <v>757.5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38.200000000000003</v>
      </c>
      <c r="M48" s="88">
        <f t="shared" si="8"/>
        <v>127</v>
      </c>
      <c r="N48" s="88">
        <f t="shared" si="8"/>
        <v>267.89999999999998</v>
      </c>
      <c r="O48" s="88">
        <f t="shared" si="8"/>
        <v>561.20000000000005</v>
      </c>
      <c r="P48" s="88">
        <f t="shared" si="8"/>
        <v>637.6</v>
      </c>
      <c r="Q48" s="88">
        <f t="shared" si="8"/>
        <v>519.1</v>
      </c>
      <c r="R48" s="88">
        <f t="shared" si="8"/>
        <v>500</v>
      </c>
      <c r="S48" s="88">
        <f t="shared" si="8"/>
        <v>696.7</v>
      </c>
      <c r="T48" s="88">
        <f t="shared" si="8"/>
        <v>958.8</v>
      </c>
      <c r="U48" s="88">
        <f t="shared" si="8"/>
        <v>1036.3</v>
      </c>
      <c r="V48" s="88">
        <f t="shared" si="8"/>
        <v>967.5</v>
      </c>
      <c r="W48" s="88">
        <f t="shared" si="8"/>
        <v>1147</v>
      </c>
      <c r="X48" s="88">
        <f t="shared" si="8"/>
        <v>1147</v>
      </c>
      <c r="Y48" s="88">
        <f t="shared" si="8"/>
        <v>1147</v>
      </c>
      <c r="Z48" s="89" t="str">
        <f t="shared" si="8"/>
        <v/>
      </c>
      <c r="AA48" s="90">
        <f t="shared" si="7"/>
        <v>18707.5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6059.1</v>
      </c>
      <c r="C51" s="88">
        <f t="shared" si="10"/>
        <v>5870.8019999999997</v>
      </c>
      <c r="D51" s="88">
        <f t="shared" si="10"/>
        <v>5702.0429999999997</v>
      </c>
      <c r="E51" s="88">
        <f t="shared" si="10"/>
        <v>5660.7560000000003</v>
      </c>
      <c r="F51" s="88">
        <f t="shared" si="10"/>
        <v>5700.1320000000005</v>
      </c>
      <c r="G51" s="88">
        <f t="shared" si="10"/>
        <v>6201.9429999999993</v>
      </c>
      <c r="H51" s="88">
        <f t="shared" si="10"/>
        <v>7149.125</v>
      </c>
      <c r="I51" s="88">
        <f t="shared" si="10"/>
        <v>7989.0329999999994</v>
      </c>
      <c r="J51" s="88">
        <f t="shared" si="10"/>
        <v>8949.8619999999992</v>
      </c>
      <c r="K51" s="88">
        <f t="shared" si="10"/>
        <v>9254.3090000000011</v>
      </c>
      <c r="L51" s="88">
        <f t="shared" si="10"/>
        <v>9127.0480000000025</v>
      </c>
      <c r="M51" s="88">
        <f t="shared" si="10"/>
        <v>9064.1090000000004</v>
      </c>
      <c r="N51" s="88">
        <f t="shared" si="10"/>
        <v>8908.2729999999992</v>
      </c>
      <c r="O51" s="88">
        <f t="shared" si="10"/>
        <v>8426.0450000000001</v>
      </c>
      <c r="P51" s="88">
        <f t="shared" si="10"/>
        <v>8409.3019999999997</v>
      </c>
      <c r="Q51" s="88">
        <f t="shared" si="10"/>
        <v>8380.3819999999996</v>
      </c>
      <c r="R51" s="88">
        <f t="shared" si="10"/>
        <v>8554.1779999999999</v>
      </c>
      <c r="S51" s="88">
        <f t="shared" si="10"/>
        <v>9197.5810000000001</v>
      </c>
      <c r="T51" s="88">
        <f t="shared" si="10"/>
        <v>9208.0590000000011</v>
      </c>
      <c r="U51" s="88">
        <f t="shared" si="10"/>
        <v>9036.8459999999995</v>
      </c>
      <c r="V51" s="88">
        <f t="shared" si="10"/>
        <v>8480.241</v>
      </c>
      <c r="W51" s="88">
        <f t="shared" si="10"/>
        <v>7768.0879999999997</v>
      </c>
      <c r="X51" s="88">
        <f t="shared" si="10"/>
        <v>7195.1149999999998</v>
      </c>
      <c r="Y51" s="88">
        <f t="shared" si="10"/>
        <v>6518.4139999999998</v>
      </c>
      <c r="Z51" s="89" t="str">
        <f t="shared" si="10"/>
        <v/>
      </c>
      <c r="AA51" s="105">
        <f>SUM(B51:Z51)</f>
        <v>186810.78599999996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6059.1000000000022</v>
      </c>
      <c r="C4" s="18">
        <v>5870.8019999999997</v>
      </c>
      <c r="D4" s="18">
        <v>5702.0430000000006</v>
      </c>
      <c r="E4" s="18">
        <v>5660.7559999999985</v>
      </c>
      <c r="F4" s="18">
        <v>5700.1320000000005</v>
      </c>
      <c r="G4" s="18">
        <v>6201.9060000000018</v>
      </c>
      <c r="H4" s="18">
        <v>7149.1670000000013</v>
      </c>
      <c r="I4" s="18">
        <v>7989.0249999999978</v>
      </c>
      <c r="J4" s="18">
        <v>8949.9050000000043</v>
      </c>
      <c r="K4" s="18">
        <v>9254.2890000000025</v>
      </c>
      <c r="L4" s="18">
        <v>9127.0789999999997</v>
      </c>
      <c r="M4" s="18">
        <v>9064.128999999999</v>
      </c>
      <c r="N4" s="18">
        <v>8908.2290000000012</v>
      </c>
      <c r="O4" s="18">
        <v>8426.0170000000016</v>
      </c>
      <c r="P4" s="18">
        <v>8409.3019999999979</v>
      </c>
      <c r="Q4" s="18">
        <v>8380.3659999999982</v>
      </c>
      <c r="R4" s="18">
        <v>8554.1830000000009</v>
      </c>
      <c r="S4" s="18">
        <v>9197.5479999999989</v>
      </c>
      <c r="T4" s="18">
        <v>9208.0089999999982</v>
      </c>
      <c r="U4" s="18">
        <v>9036.8050000000076</v>
      </c>
      <c r="V4" s="18">
        <v>8480.2890000000007</v>
      </c>
      <c r="W4" s="18">
        <v>7768.0879999999988</v>
      </c>
      <c r="X4" s="18">
        <v>7195.1150000000007</v>
      </c>
      <c r="Y4" s="18">
        <v>6518.4140000000016</v>
      </c>
      <c r="Z4" s="19"/>
      <c r="AA4" s="20">
        <f>SUM(B4:Z4)</f>
        <v>186810.69799999997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252.35</v>
      </c>
      <c r="C7" s="28">
        <v>252.35</v>
      </c>
      <c r="D7" s="28">
        <v>245.2</v>
      </c>
      <c r="E7" s="28">
        <v>230</v>
      </c>
      <c r="F7" s="28">
        <v>236.82</v>
      </c>
      <c r="G7" s="28">
        <v>259.35000000000002</v>
      </c>
      <c r="H7" s="28">
        <v>301.55</v>
      </c>
      <c r="I7" s="28">
        <v>344.06</v>
      </c>
      <c r="J7" s="28">
        <v>364.98</v>
      </c>
      <c r="K7" s="28">
        <v>345.51</v>
      </c>
      <c r="L7" s="28">
        <v>294.94</v>
      </c>
      <c r="M7" s="28">
        <v>265.11</v>
      </c>
      <c r="N7" s="28">
        <v>257.57</v>
      </c>
      <c r="O7" s="28">
        <v>245</v>
      </c>
      <c r="P7" s="28">
        <v>253.21</v>
      </c>
      <c r="Q7" s="28">
        <v>284.19</v>
      </c>
      <c r="R7" s="28">
        <v>295.27</v>
      </c>
      <c r="S7" s="28">
        <v>354.99</v>
      </c>
      <c r="T7" s="28">
        <v>359.03</v>
      </c>
      <c r="U7" s="28">
        <v>313.58999999999997</v>
      </c>
      <c r="V7" s="28">
        <v>285.11</v>
      </c>
      <c r="W7" s="28">
        <v>284.19</v>
      </c>
      <c r="X7" s="28">
        <v>257.02</v>
      </c>
      <c r="Y7" s="28">
        <v>235.43</v>
      </c>
      <c r="Z7" s="29"/>
      <c r="AA7" s="30">
        <f>IF(SUM(B7:Z7)&lt;&gt;0,AVERAGEIF(B7:Z7,"&lt;&gt;"""),"")</f>
        <v>284.03416666666658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886.02800000000002</v>
      </c>
      <c r="C19" s="72">
        <v>885.9899999999999</v>
      </c>
      <c r="D19" s="72">
        <v>899.97799999999995</v>
      </c>
      <c r="E19" s="72">
        <v>865.06099999999992</v>
      </c>
      <c r="F19" s="72">
        <v>900.17099999999994</v>
      </c>
      <c r="G19" s="72">
        <v>876.178</v>
      </c>
      <c r="H19" s="72">
        <v>884.28300000000002</v>
      </c>
      <c r="I19" s="72">
        <v>888.26099999999997</v>
      </c>
      <c r="J19" s="72">
        <v>834.36099999999999</v>
      </c>
      <c r="K19" s="72">
        <v>805.35799999999995</v>
      </c>
      <c r="L19" s="72">
        <v>765.37199999999996</v>
      </c>
      <c r="M19" s="72">
        <v>744.36099999999999</v>
      </c>
      <c r="N19" s="72">
        <v>748.29499999999996</v>
      </c>
      <c r="O19" s="72">
        <v>717.22399999999993</v>
      </c>
      <c r="P19" s="72">
        <v>720.18499999999995</v>
      </c>
      <c r="Q19" s="72">
        <v>728.21100000000001</v>
      </c>
      <c r="R19" s="72">
        <v>726.24899999999991</v>
      </c>
      <c r="S19" s="72">
        <v>736.29600000000005</v>
      </c>
      <c r="T19" s="72">
        <v>760.29100000000005</v>
      </c>
      <c r="U19" s="72">
        <v>747.21100000000001</v>
      </c>
      <c r="V19" s="72">
        <v>741.2109999999999</v>
      </c>
      <c r="W19" s="72">
        <v>709.18200000000002</v>
      </c>
      <c r="X19" s="72">
        <v>852.16</v>
      </c>
      <c r="Y19" s="72">
        <v>873.14299999999992</v>
      </c>
      <c r="Z19" s="73"/>
      <c r="AA19" s="74">
        <f t="shared" ref="AA19:AA24" si="2">SUM(B19:Z19)</f>
        <v>19295.059999999998</v>
      </c>
    </row>
    <row r="20" spans="1:27" ht="24.95" customHeight="1" x14ac:dyDescent="0.2">
      <c r="A20" s="75" t="s">
        <v>15</v>
      </c>
      <c r="B20" s="76">
        <v>1036.0329999999999</v>
      </c>
      <c r="C20" s="77">
        <v>1021.939</v>
      </c>
      <c r="D20" s="77">
        <v>1023.2069999999999</v>
      </c>
      <c r="E20" s="77">
        <v>1035.4539999999997</v>
      </c>
      <c r="F20" s="77">
        <v>1061.8390000000002</v>
      </c>
      <c r="G20" s="77">
        <v>1200.02</v>
      </c>
      <c r="H20" s="77">
        <v>1403.817</v>
      </c>
      <c r="I20" s="77">
        <v>1576.202</v>
      </c>
      <c r="J20" s="77">
        <v>1676.5540000000001</v>
      </c>
      <c r="K20" s="77">
        <v>1690.135</v>
      </c>
      <c r="L20" s="77">
        <v>1675.8989999999999</v>
      </c>
      <c r="M20" s="77">
        <v>1669.6669999999999</v>
      </c>
      <c r="N20" s="77">
        <v>1646.5849999999998</v>
      </c>
      <c r="O20" s="77">
        <v>1591.8310000000001</v>
      </c>
      <c r="P20" s="77">
        <v>1515.37</v>
      </c>
      <c r="Q20" s="77">
        <v>1442.405</v>
      </c>
      <c r="R20" s="77">
        <v>1373.7230000000002</v>
      </c>
      <c r="S20" s="77">
        <v>1370.6559999999999</v>
      </c>
      <c r="T20" s="77">
        <v>1340.2350000000001</v>
      </c>
      <c r="U20" s="77">
        <v>1304.1660000000004</v>
      </c>
      <c r="V20" s="77">
        <v>1211.067</v>
      </c>
      <c r="W20" s="77">
        <v>1131.2810000000004</v>
      </c>
      <c r="X20" s="77">
        <v>1088.0930000000001</v>
      </c>
      <c r="Y20" s="77">
        <v>1077.4469999999997</v>
      </c>
      <c r="Z20" s="78"/>
      <c r="AA20" s="79">
        <f t="shared" si="2"/>
        <v>32163.625</v>
      </c>
    </row>
    <row r="21" spans="1:27" ht="24.95" customHeight="1" x14ac:dyDescent="0.2">
      <c r="A21" s="75" t="s">
        <v>16</v>
      </c>
      <c r="B21" s="80">
        <v>3469.0390000000007</v>
      </c>
      <c r="C21" s="81">
        <v>3369.873</v>
      </c>
      <c r="D21" s="81">
        <v>3227.3579999999997</v>
      </c>
      <c r="E21" s="81">
        <v>3157.5239999999999</v>
      </c>
      <c r="F21" s="81">
        <v>3205.1220000000003</v>
      </c>
      <c r="G21" s="81">
        <v>3590.7079999999996</v>
      </c>
      <c r="H21" s="81">
        <v>4167.567</v>
      </c>
      <c r="I21" s="81">
        <v>4659.3619999999992</v>
      </c>
      <c r="J21" s="81">
        <v>5203.79</v>
      </c>
      <c r="K21" s="81">
        <v>5388.996000000001</v>
      </c>
      <c r="L21" s="81">
        <v>5421.9079999999994</v>
      </c>
      <c r="M21" s="81">
        <v>5487.1010000000006</v>
      </c>
      <c r="N21" s="81">
        <v>5388.7490000000016</v>
      </c>
      <c r="O21" s="81">
        <v>5176.4619999999995</v>
      </c>
      <c r="P21" s="81">
        <v>5257.762999999999</v>
      </c>
      <c r="Q21" s="81">
        <v>5283.25</v>
      </c>
      <c r="R21" s="81">
        <v>5378.0109999999986</v>
      </c>
      <c r="S21" s="81">
        <v>6029.5959999999995</v>
      </c>
      <c r="T21" s="81">
        <v>6123.4830000000011</v>
      </c>
      <c r="U21" s="81">
        <v>6027.927999999999</v>
      </c>
      <c r="V21" s="81">
        <v>5629.5110000000004</v>
      </c>
      <c r="W21" s="81">
        <v>5098.625</v>
      </c>
      <c r="X21" s="81">
        <v>4477.3620000000001</v>
      </c>
      <c r="Y21" s="81">
        <v>3862.3240000000001</v>
      </c>
      <c r="Z21" s="78"/>
      <c r="AA21" s="79">
        <f t="shared" si="2"/>
        <v>114081.41200000001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76.216999999999999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76.216999999999999</v>
      </c>
    </row>
    <row r="23" spans="1:27" ht="24.95" customHeight="1" x14ac:dyDescent="0.2">
      <c r="A23" s="85" t="s">
        <v>18</v>
      </c>
      <c r="B23" s="77">
        <v>153</v>
      </c>
      <c r="C23" s="77">
        <v>177</v>
      </c>
      <c r="D23" s="77">
        <v>173.5</v>
      </c>
      <c r="E23" s="77">
        <v>166.5</v>
      </c>
      <c r="F23" s="77">
        <v>167</v>
      </c>
      <c r="G23" s="77">
        <v>156</v>
      </c>
      <c r="H23" s="77">
        <v>184.5</v>
      </c>
      <c r="I23" s="77">
        <v>198</v>
      </c>
      <c r="J23" s="77">
        <v>203</v>
      </c>
      <c r="K23" s="77">
        <v>192.5</v>
      </c>
      <c r="L23" s="77">
        <v>196.5</v>
      </c>
      <c r="M23" s="77">
        <v>191</v>
      </c>
      <c r="N23" s="77">
        <v>186.5</v>
      </c>
      <c r="O23" s="77">
        <v>181.5</v>
      </c>
      <c r="P23" s="77">
        <v>183.5</v>
      </c>
      <c r="Q23" s="77">
        <v>209.5</v>
      </c>
      <c r="R23" s="77">
        <v>228.5</v>
      </c>
      <c r="S23" s="77">
        <v>276</v>
      </c>
      <c r="T23" s="77">
        <v>262</v>
      </c>
      <c r="U23" s="77">
        <v>251.5</v>
      </c>
      <c r="V23" s="77">
        <v>218.5</v>
      </c>
      <c r="W23" s="77">
        <v>193</v>
      </c>
      <c r="X23" s="77">
        <v>183.5</v>
      </c>
      <c r="Y23" s="77">
        <v>157.5</v>
      </c>
      <c r="Z23" s="77"/>
      <c r="AA23" s="79">
        <f t="shared" si="2"/>
        <v>4690</v>
      </c>
    </row>
    <row r="24" spans="1:27" ht="24.95" customHeight="1" x14ac:dyDescent="0.2">
      <c r="A24" s="85" t="s">
        <v>19</v>
      </c>
      <c r="B24" s="77">
        <v>296</v>
      </c>
      <c r="C24" s="77">
        <v>272.99999999999994</v>
      </c>
      <c r="D24" s="77">
        <v>260</v>
      </c>
      <c r="E24" s="77">
        <v>254</v>
      </c>
      <c r="F24" s="77">
        <v>260</v>
      </c>
      <c r="G24" s="77">
        <v>282</v>
      </c>
      <c r="H24" s="77">
        <v>323</v>
      </c>
      <c r="I24" s="77">
        <v>365</v>
      </c>
      <c r="J24" s="77">
        <v>415</v>
      </c>
      <c r="K24" s="77">
        <v>435.99999999999994</v>
      </c>
      <c r="L24" s="77">
        <v>452</v>
      </c>
      <c r="M24" s="77">
        <v>464</v>
      </c>
      <c r="N24" s="77">
        <v>476</v>
      </c>
      <c r="O24" s="77">
        <v>463</v>
      </c>
      <c r="P24" s="77">
        <v>451.00000000000006</v>
      </c>
      <c r="Q24" s="77">
        <v>452</v>
      </c>
      <c r="R24" s="77">
        <v>473.99999999999994</v>
      </c>
      <c r="S24" s="77">
        <v>508.00000000000006</v>
      </c>
      <c r="T24" s="77">
        <v>510.00000000000006</v>
      </c>
      <c r="U24" s="77">
        <v>494.99999999999994</v>
      </c>
      <c r="V24" s="77">
        <v>459.00000000000006</v>
      </c>
      <c r="W24" s="77">
        <v>411.99999999999994</v>
      </c>
      <c r="X24" s="77">
        <v>359</v>
      </c>
      <c r="Y24" s="77">
        <v>319</v>
      </c>
      <c r="Z24" s="77"/>
      <c r="AA24" s="79">
        <f t="shared" si="2"/>
        <v>9458</v>
      </c>
    </row>
    <row r="25" spans="1:27" ht="30" customHeight="1" thickBot="1" x14ac:dyDescent="0.25">
      <c r="A25" s="86" t="s">
        <v>20</v>
      </c>
      <c r="B25" s="87">
        <f t="shared" ref="B25:AA25" si="3">SUM(B19:B24)</f>
        <v>5840.1</v>
      </c>
      <c r="C25" s="88">
        <f t="shared" si="3"/>
        <v>5727.8019999999997</v>
      </c>
      <c r="D25" s="88">
        <f t="shared" si="3"/>
        <v>5584.0429999999997</v>
      </c>
      <c r="E25" s="88">
        <f t="shared" si="3"/>
        <v>5554.7559999999994</v>
      </c>
      <c r="F25" s="88">
        <f t="shared" si="3"/>
        <v>5594.1320000000005</v>
      </c>
      <c r="G25" s="88">
        <f t="shared" si="3"/>
        <v>6104.905999999999</v>
      </c>
      <c r="H25" s="88">
        <f t="shared" si="3"/>
        <v>6963.1669999999995</v>
      </c>
      <c r="I25" s="88">
        <f t="shared" si="3"/>
        <v>7686.8249999999989</v>
      </c>
      <c r="J25" s="88">
        <f t="shared" si="3"/>
        <v>8332.7049999999999</v>
      </c>
      <c r="K25" s="88">
        <f t="shared" si="3"/>
        <v>8512.9890000000014</v>
      </c>
      <c r="L25" s="88">
        <f t="shared" si="3"/>
        <v>8511.6790000000001</v>
      </c>
      <c r="M25" s="88">
        <f t="shared" si="3"/>
        <v>8556.1290000000008</v>
      </c>
      <c r="N25" s="88">
        <f t="shared" si="3"/>
        <v>8446.1290000000008</v>
      </c>
      <c r="O25" s="88">
        <f t="shared" si="3"/>
        <v>8130.0169999999998</v>
      </c>
      <c r="P25" s="88">
        <f t="shared" si="3"/>
        <v>8127.8179999999993</v>
      </c>
      <c r="Q25" s="88">
        <f t="shared" si="3"/>
        <v>8115.366</v>
      </c>
      <c r="R25" s="88">
        <f t="shared" si="3"/>
        <v>8180.4829999999984</v>
      </c>
      <c r="S25" s="88">
        <f t="shared" si="3"/>
        <v>8920.5479999999989</v>
      </c>
      <c r="T25" s="88">
        <f t="shared" si="3"/>
        <v>8996.0090000000018</v>
      </c>
      <c r="U25" s="88">
        <f t="shared" si="3"/>
        <v>8825.8050000000003</v>
      </c>
      <c r="V25" s="88">
        <f t="shared" si="3"/>
        <v>8259.2890000000007</v>
      </c>
      <c r="W25" s="88">
        <f t="shared" si="3"/>
        <v>7544.0880000000006</v>
      </c>
      <c r="X25" s="88">
        <f t="shared" si="3"/>
        <v>6960.1149999999998</v>
      </c>
      <c r="Y25" s="88">
        <f t="shared" si="3"/>
        <v>6289.4139999999998</v>
      </c>
      <c r="Z25" s="89">
        <f t="shared" si="3"/>
        <v>0</v>
      </c>
      <c r="AA25" s="90">
        <f t="shared" si="3"/>
        <v>179764.31400000001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534</v>
      </c>
      <c r="C28" s="72">
        <v>515</v>
      </c>
      <c r="D28" s="72">
        <v>498.5</v>
      </c>
      <c r="E28" s="72">
        <v>485.5</v>
      </c>
      <c r="F28" s="72">
        <v>492</v>
      </c>
      <c r="G28" s="72">
        <v>503</v>
      </c>
      <c r="H28" s="72">
        <v>572.5</v>
      </c>
      <c r="I28" s="72">
        <v>628</v>
      </c>
      <c r="J28" s="72">
        <v>683</v>
      </c>
      <c r="K28" s="72">
        <v>713.5</v>
      </c>
      <c r="L28" s="72">
        <v>733.5</v>
      </c>
      <c r="M28" s="72">
        <v>740</v>
      </c>
      <c r="N28" s="72">
        <v>747.5</v>
      </c>
      <c r="O28" s="72">
        <v>729.5</v>
      </c>
      <c r="P28" s="72">
        <v>719.5</v>
      </c>
      <c r="Q28" s="72">
        <v>746.5</v>
      </c>
      <c r="R28" s="72">
        <v>787.5</v>
      </c>
      <c r="S28" s="72">
        <v>869</v>
      </c>
      <c r="T28" s="72">
        <v>857</v>
      </c>
      <c r="U28" s="72">
        <v>831.5</v>
      </c>
      <c r="V28" s="72">
        <v>762.5</v>
      </c>
      <c r="W28" s="72">
        <v>690</v>
      </c>
      <c r="X28" s="72">
        <v>627.5</v>
      </c>
      <c r="Y28" s="72">
        <v>561.5</v>
      </c>
      <c r="Z28" s="73"/>
      <c r="AA28" s="74">
        <f>SUM(B28:Z28)</f>
        <v>16028</v>
      </c>
    </row>
    <row r="29" spans="1:27" ht="24.95" customHeight="1" x14ac:dyDescent="0.2">
      <c r="A29" s="75" t="s">
        <v>23</v>
      </c>
      <c r="B29" s="76">
        <v>5525.1</v>
      </c>
      <c r="C29" s="77">
        <v>5355.8019999999997</v>
      </c>
      <c r="D29" s="77">
        <v>5203.5429999999997</v>
      </c>
      <c r="E29" s="77">
        <v>5175.2560000000003</v>
      </c>
      <c r="F29" s="77">
        <v>5208.1319999999996</v>
      </c>
      <c r="G29" s="77">
        <v>5698.9059999999999</v>
      </c>
      <c r="H29" s="77">
        <v>6576.6670000000004</v>
      </c>
      <c r="I29" s="77">
        <v>7253.8249999999998</v>
      </c>
      <c r="J29" s="77">
        <v>7884.7049999999999</v>
      </c>
      <c r="K29" s="77">
        <v>8066.4889999999996</v>
      </c>
      <c r="L29" s="77">
        <v>8056.1790000000001</v>
      </c>
      <c r="M29" s="77">
        <v>8093.1289999999999</v>
      </c>
      <c r="N29" s="77">
        <v>7972.6289999999999</v>
      </c>
      <c r="O29" s="77">
        <v>7696.5169999999998</v>
      </c>
      <c r="P29" s="77">
        <v>7689.8019999999997</v>
      </c>
      <c r="Q29" s="77">
        <v>7633.866</v>
      </c>
      <c r="R29" s="77">
        <v>7669.9830000000002</v>
      </c>
      <c r="S29" s="77">
        <v>8328.5480000000007</v>
      </c>
      <c r="T29" s="77">
        <v>8351.009</v>
      </c>
      <c r="U29" s="77">
        <v>8205.3050000000003</v>
      </c>
      <c r="V29" s="77">
        <v>7717.7889999999998</v>
      </c>
      <c r="W29" s="77">
        <v>7078.0879999999997</v>
      </c>
      <c r="X29" s="77">
        <v>6567.6149999999998</v>
      </c>
      <c r="Y29" s="77">
        <v>5956.9139999999998</v>
      </c>
      <c r="Z29" s="78"/>
      <c r="AA29" s="79">
        <f>SUM(B29:Z29)</f>
        <v>168965.79799999992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6059.1</v>
      </c>
      <c r="C31" s="62">
        <f t="shared" si="4"/>
        <v>5870.8019999999997</v>
      </c>
      <c r="D31" s="62">
        <f t="shared" si="4"/>
        <v>5702.0429999999997</v>
      </c>
      <c r="E31" s="62">
        <f t="shared" si="4"/>
        <v>5660.7560000000003</v>
      </c>
      <c r="F31" s="62">
        <f t="shared" si="4"/>
        <v>5700.1319999999996</v>
      </c>
      <c r="G31" s="62">
        <f t="shared" si="4"/>
        <v>6201.9059999999999</v>
      </c>
      <c r="H31" s="62">
        <f t="shared" si="4"/>
        <v>7149.1670000000004</v>
      </c>
      <c r="I31" s="62">
        <f t="shared" si="4"/>
        <v>7881.8249999999998</v>
      </c>
      <c r="J31" s="62">
        <f t="shared" si="4"/>
        <v>8567.7049999999999</v>
      </c>
      <c r="K31" s="62">
        <f t="shared" si="4"/>
        <v>8779.9889999999996</v>
      </c>
      <c r="L31" s="62">
        <f t="shared" si="4"/>
        <v>8789.6790000000001</v>
      </c>
      <c r="M31" s="62">
        <f t="shared" si="4"/>
        <v>8833.1290000000008</v>
      </c>
      <c r="N31" s="62">
        <f t="shared" si="4"/>
        <v>8720.1290000000008</v>
      </c>
      <c r="O31" s="62">
        <f t="shared" si="4"/>
        <v>8426.0169999999998</v>
      </c>
      <c r="P31" s="62">
        <f t="shared" si="4"/>
        <v>8409.3019999999997</v>
      </c>
      <c r="Q31" s="62">
        <f t="shared" si="4"/>
        <v>8380.366</v>
      </c>
      <c r="R31" s="62">
        <f t="shared" si="4"/>
        <v>8457.4830000000002</v>
      </c>
      <c r="S31" s="62">
        <f t="shared" si="4"/>
        <v>9197.5480000000007</v>
      </c>
      <c r="T31" s="62">
        <f t="shared" si="4"/>
        <v>9208.009</v>
      </c>
      <c r="U31" s="62">
        <f t="shared" si="4"/>
        <v>9036.8050000000003</v>
      </c>
      <c r="V31" s="62">
        <f t="shared" si="4"/>
        <v>8480.2890000000007</v>
      </c>
      <c r="W31" s="62">
        <f t="shared" si="4"/>
        <v>7768.0879999999997</v>
      </c>
      <c r="X31" s="62">
        <f t="shared" si="4"/>
        <v>7195.1149999999998</v>
      </c>
      <c r="Y31" s="62">
        <f t="shared" si="4"/>
        <v>6518.4139999999998</v>
      </c>
      <c r="Z31" s="63">
        <f t="shared" si="4"/>
        <v>0</v>
      </c>
      <c r="AA31" s="64">
        <f t="shared" si="4"/>
        <v>184993.79799999992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114</v>
      </c>
      <c r="C34" s="95">
        <v>85</v>
      </c>
      <c r="D34" s="95">
        <v>63</v>
      </c>
      <c r="E34" s="95">
        <v>51</v>
      </c>
      <c r="F34" s="95">
        <v>51</v>
      </c>
      <c r="G34" s="95">
        <v>42</v>
      </c>
      <c r="H34" s="95">
        <v>67</v>
      </c>
      <c r="I34" s="95">
        <v>76</v>
      </c>
      <c r="J34" s="95">
        <v>100</v>
      </c>
      <c r="K34" s="95">
        <v>112</v>
      </c>
      <c r="L34" s="95">
        <v>123</v>
      </c>
      <c r="M34" s="95">
        <v>122</v>
      </c>
      <c r="N34" s="95">
        <v>119</v>
      </c>
      <c r="O34" s="95">
        <v>141</v>
      </c>
      <c r="P34" s="95">
        <v>126.48400000000001</v>
      </c>
      <c r="Q34" s="95">
        <v>110</v>
      </c>
      <c r="R34" s="95">
        <v>122</v>
      </c>
      <c r="S34" s="95">
        <v>122</v>
      </c>
      <c r="T34" s="95">
        <v>121</v>
      </c>
      <c r="U34" s="95">
        <v>120</v>
      </c>
      <c r="V34" s="95">
        <v>128</v>
      </c>
      <c r="W34" s="95">
        <v>126</v>
      </c>
      <c r="X34" s="95">
        <v>127</v>
      </c>
      <c r="Y34" s="95">
        <v>119</v>
      </c>
      <c r="Z34" s="96"/>
      <c r="AA34" s="74">
        <f t="shared" ref="AA34:AA39" si="5">SUM(B34:Z34)</f>
        <v>2487.4839999999999</v>
      </c>
    </row>
    <row r="35" spans="1:27" ht="24.95" customHeight="1" x14ac:dyDescent="0.2">
      <c r="A35" s="97" t="s">
        <v>41</v>
      </c>
      <c r="B35" s="98">
        <v>105</v>
      </c>
      <c r="C35" s="99">
        <v>58</v>
      </c>
      <c r="D35" s="99">
        <v>55</v>
      </c>
      <c r="E35" s="99">
        <v>55</v>
      </c>
      <c r="F35" s="99">
        <v>55</v>
      </c>
      <c r="G35" s="99">
        <v>55</v>
      </c>
      <c r="H35" s="99">
        <v>119</v>
      </c>
      <c r="I35" s="99">
        <v>119</v>
      </c>
      <c r="J35" s="99">
        <v>135</v>
      </c>
      <c r="K35" s="99">
        <v>155</v>
      </c>
      <c r="L35" s="99">
        <v>155</v>
      </c>
      <c r="M35" s="99">
        <v>155</v>
      </c>
      <c r="N35" s="99">
        <v>155</v>
      </c>
      <c r="O35" s="99">
        <v>155</v>
      </c>
      <c r="P35" s="99">
        <v>155</v>
      </c>
      <c r="Q35" s="99">
        <v>155</v>
      </c>
      <c r="R35" s="99">
        <v>155</v>
      </c>
      <c r="S35" s="99">
        <v>155</v>
      </c>
      <c r="T35" s="99">
        <v>91</v>
      </c>
      <c r="U35" s="99">
        <v>91</v>
      </c>
      <c r="V35" s="99">
        <v>93</v>
      </c>
      <c r="W35" s="99">
        <v>98</v>
      </c>
      <c r="X35" s="99">
        <v>108</v>
      </c>
      <c r="Y35" s="99">
        <v>110</v>
      </c>
      <c r="Z35" s="100"/>
      <c r="AA35" s="79">
        <f t="shared" si="5"/>
        <v>2742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107.2</v>
      </c>
      <c r="J36" s="99">
        <v>382.2</v>
      </c>
      <c r="K36" s="99">
        <v>474.3</v>
      </c>
      <c r="L36" s="99"/>
      <c r="M36" s="99"/>
      <c r="N36" s="99"/>
      <c r="O36" s="99"/>
      <c r="P36" s="99"/>
      <c r="Q36" s="99"/>
      <c r="R36" s="99">
        <v>96.7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1060.4000000000001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337.4</v>
      </c>
      <c r="M38" s="99">
        <v>231</v>
      </c>
      <c r="N38" s="99">
        <v>188.1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756.5</v>
      </c>
    </row>
    <row r="39" spans="1:27" ht="30" customHeight="1" thickBot="1" x14ac:dyDescent="0.25">
      <c r="A39" s="86" t="s">
        <v>45</v>
      </c>
      <c r="B39" s="87">
        <f t="shared" ref="B39:Z39" si="6">SUM(B34:B38)</f>
        <v>219</v>
      </c>
      <c r="C39" s="88">
        <f t="shared" si="6"/>
        <v>143</v>
      </c>
      <c r="D39" s="88">
        <f t="shared" si="6"/>
        <v>118</v>
      </c>
      <c r="E39" s="88">
        <f t="shared" si="6"/>
        <v>106</v>
      </c>
      <c r="F39" s="88">
        <f t="shared" si="6"/>
        <v>106</v>
      </c>
      <c r="G39" s="88">
        <f t="shared" si="6"/>
        <v>97</v>
      </c>
      <c r="H39" s="88">
        <f t="shared" si="6"/>
        <v>186</v>
      </c>
      <c r="I39" s="88">
        <f t="shared" si="6"/>
        <v>302.2</v>
      </c>
      <c r="J39" s="88">
        <f t="shared" si="6"/>
        <v>617.20000000000005</v>
      </c>
      <c r="K39" s="88">
        <f t="shared" si="6"/>
        <v>741.3</v>
      </c>
      <c r="L39" s="88">
        <f t="shared" si="6"/>
        <v>615.4</v>
      </c>
      <c r="M39" s="88">
        <f t="shared" si="6"/>
        <v>508</v>
      </c>
      <c r="N39" s="88">
        <f t="shared" si="6"/>
        <v>462.1</v>
      </c>
      <c r="O39" s="88">
        <f t="shared" si="6"/>
        <v>296</v>
      </c>
      <c r="P39" s="88">
        <f t="shared" si="6"/>
        <v>281.48400000000004</v>
      </c>
      <c r="Q39" s="88">
        <f t="shared" si="6"/>
        <v>265</v>
      </c>
      <c r="R39" s="88">
        <f t="shared" si="6"/>
        <v>373.7</v>
      </c>
      <c r="S39" s="88">
        <f t="shared" si="6"/>
        <v>277</v>
      </c>
      <c r="T39" s="88">
        <f t="shared" si="6"/>
        <v>212</v>
      </c>
      <c r="U39" s="88">
        <f t="shared" si="6"/>
        <v>211</v>
      </c>
      <c r="V39" s="88">
        <f t="shared" si="6"/>
        <v>221</v>
      </c>
      <c r="W39" s="88">
        <f t="shared" si="6"/>
        <v>224</v>
      </c>
      <c r="X39" s="88">
        <f t="shared" si="6"/>
        <v>235</v>
      </c>
      <c r="Y39" s="88">
        <f t="shared" si="6"/>
        <v>229</v>
      </c>
      <c r="Z39" s="89">
        <f t="shared" si="6"/>
        <v>0</v>
      </c>
      <c r="AA39" s="90">
        <f t="shared" si="5"/>
        <v>7046.384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107.2</v>
      </c>
      <c r="J44" s="99">
        <v>382.2</v>
      </c>
      <c r="K44" s="99">
        <v>474.3</v>
      </c>
      <c r="L44" s="99"/>
      <c r="M44" s="99"/>
      <c r="N44" s="99"/>
      <c r="O44" s="99"/>
      <c r="P44" s="99"/>
      <c r="Q44" s="99"/>
      <c r="R44" s="99">
        <v>96.7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1060.4000000000001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337.4</v>
      </c>
      <c r="M46" s="99">
        <v>231</v>
      </c>
      <c r="N46" s="99">
        <v>188.1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4</v>
      </c>
      <c r="I47" s="99">
        <v>26.35</v>
      </c>
      <c r="J47" s="99">
        <v>56.35</v>
      </c>
      <c r="K47" s="99">
        <v>64.349999999999994</v>
      </c>
      <c r="L47" s="99">
        <v>74.349999999999994</v>
      </c>
      <c r="M47" s="99">
        <v>87.35</v>
      </c>
      <c r="N47" s="99">
        <v>103.35</v>
      </c>
      <c r="O47" s="99">
        <v>102.35</v>
      </c>
      <c r="P47" s="99">
        <v>94.35</v>
      </c>
      <c r="Q47" s="99">
        <v>115.35</v>
      </c>
      <c r="R47" s="99">
        <v>146.35</v>
      </c>
      <c r="S47" s="99">
        <v>150</v>
      </c>
      <c r="T47" s="99">
        <v>150</v>
      </c>
      <c r="U47" s="99">
        <v>150</v>
      </c>
      <c r="V47" s="99">
        <v>150</v>
      </c>
      <c r="W47" s="99">
        <v>133.35</v>
      </c>
      <c r="X47" s="99">
        <v>80.349999999999994</v>
      </c>
      <c r="Y47" s="99">
        <v>44.35</v>
      </c>
      <c r="Z47" s="100"/>
      <c r="AA47" s="79">
        <f t="shared" si="7"/>
        <v>1732.5499999999997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</v>
      </c>
      <c r="I48" s="88">
        <f t="shared" si="8"/>
        <v>133.55000000000001</v>
      </c>
      <c r="J48" s="88">
        <f t="shared" si="8"/>
        <v>438.55</v>
      </c>
      <c r="K48" s="88">
        <f t="shared" si="8"/>
        <v>538.65</v>
      </c>
      <c r="L48" s="88">
        <f t="shared" si="8"/>
        <v>411.75</v>
      </c>
      <c r="M48" s="88">
        <f t="shared" si="8"/>
        <v>318.35000000000002</v>
      </c>
      <c r="N48" s="88">
        <f t="shared" si="8"/>
        <v>291.45</v>
      </c>
      <c r="O48" s="88">
        <f t="shared" si="8"/>
        <v>102.35</v>
      </c>
      <c r="P48" s="88">
        <f t="shared" si="8"/>
        <v>94.35</v>
      </c>
      <c r="Q48" s="88">
        <f t="shared" si="8"/>
        <v>115.35</v>
      </c>
      <c r="R48" s="88">
        <f t="shared" si="8"/>
        <v>243.05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133.35</v>
      </c>
      <c r="X48" s="88">
        <f t="shared" si="8"/>
        <v>80.349999999999994</v>
      </c>
      <c r="Y48" s="88">
        <f t="shared" si="8"/>
        <v>44.35</v>
      </c>
      <c r="Z48" s="89">
        <f t="shared" si="8"/>
        <v>0</v>
      </c>
      <c r="AA48" s="90">
        <f t="shared" si="7"/>
        <v>3549.4499999999994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6059.1</v>
      </c>
      <c r="C51" s="88">
        <f t="shared" si="10"/>
        <v>5870.8019999999997</v>
      </c>
      <c r="D51" s="88">
        <f t="shared" si="10"/>
        <v>5702.0429999999997</v>
      </c>
      <c r="E51" s="88">
        <f t="shared" si="10"/>
        <v>5660.7559999999994</v>
      </c>
      <c r="F51" s="88">
        <f t="shared" si="10"/>
        <v>5700.1320000000005</v>
      </c>
      <c r="G51" s="88">
        <f t="shared" si="10"/>
        <v>6201.905999999999</v>
      </c>
      <c r="H51" s="88">
        <f t="shared" si="10"/>
        <v>7149.1669999999995</v>
      </c>
      <c r="I51" s="88">
        <f t="shared" si="10"/>
        <v>7989.0249999999987</v>
      </c>
      <c r="J51" s="88">
        <f t="shared" si="10"/>
        <v>8949.9050000000007</v>
      </c>
      <c r="K51" s="88">
        <f t="shared" si="10"/>
        <v>9254.2890000000007</v>
      </c>
      <c r="L51" s="88">
        <f t="shared" si="10"/>
        <v>9127.0789999999997</v>
      </c>
      <c r="M51" s="88">
        <f t="shared" si="10"/>
        <v>9064.1290000000008</v>
      </c>
      <c r="N51" s="88">
        <f t="shared" si="10"/>
        <v>8908.2290000000012</v>
      </c>
      <c r="O51" s="88">
        <f t="shared" si="10"/>
        <v>8426.0169999999998</v>
      </c>
      <c r="P51" s="88">
        <f t="shared" si="10"/>
        <v>8409.3019999999997</v>
      </c>
      <c r="Q51" s="88">
        <f t="shared" si="10"/>
        <v>8380.366</v>
      </c>
      <c r="R51" s="88">
        <f t="shared" si="10"/>
        <v>8554.1829999999991</v>
      </c>
      <c r="S51" s="88">
        <f t="shared" si="10"/>
        <v>9197.5479999999989</v>
      </c>
      <c r="T51" s="88">
        <f t="shared" si="10"/>
        <v>9208.0090000000018</v>
      </c>
      <c r="U51" s="88">
        <f t="shared" si="10"/>
        <v>9036.8050000000003</v>
      </c>
      <c r="V51" s="88">
        <f t="shared" si="10"/>
        <v>8480.2890000000007</v>
      </c>
      <c r="W51" s="88">
        <f t="shared" si="10"/>
        <v>7768.0880000000006</v>
      </c>
      <c r="X51" s="88">
        <f t="shared" si="10"/>
        <v>7195.1149999999998</v>
      </c>
      <c r="Y51" s="88">
        <f t="shared" si="10"/>
        <v>6518.4139999999998</v>
      </c>
      <c r="Z51" s="89">
        <f t="shared" si="10"/>
        <v>0</v>
      </c>
      <c r="AA51" s="105">
        <f>SUM(B51:Z51)</f>
        <v>186810.69799999995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8" sqref="F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-1147</v>
      </c>
      <c r="E4" s="18">
        <v>-1147</v>
      </c>
      <c r="F4" s="18">
        <v>-1147</v>
      </c>
      <c r="G4" s="18">
        <v>-963.7</v>
      </c>
      <c r="H4" s="18">
        <v>-757.5</v>
      </c>
      <c r="I4" s="18">
        <v>-392.8</v>
      </c>
      <c r="J4" s="18">
        <v>-117.80000000000001</v>
      </c>
      <c r="K4" s="18">
        <v>-25.699999999999989</v>
      </c>
      <c r="L4" s="18">
        <v>299.2</v>
      </c>
      <c r="M4" s="18">
        <v>104</v>
      </c>
      <c r="N4" s="18">
        <v>-79.799999999999983</v>
      </c>
      <c r="O4" s="18">
        <v>-561.20000000000005</v>
      </c>
      <c r="P4" s="18">
        <v>-637.6</v>
      </c>
      <c r="Q4" s="18">
        <v>-519.1</v>
      </c>
      <c r="R4" s="18">
        <v>-403.3</v>
      </c>
      <c r="S4" s="18">
        <v>-696.7</v>
      </c>
      <c r="T4" s="18">
        <v>-958.8</v>
      </c>
      <c r="U4" s="18">
        <v>-1036.3</v>
      </c>
      <c r="V4" s="18">
        <v>-967.5</v>
      </c>
      <c r="W4" s="18">
        <v>-1147</v>
      </c>
      <c r="X4" s="18">
        <v>-1147</v>
      </c>
      <c r="Y4" s="18">
        <v>-1147</v>
      </c>
      <c r="Z4" s="19"/>
      <c r="AA4" s="112">
        <f>SUM(B4:Z4)</f>
        <v>-16890.599999999999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252.35</v>
      </c>
      <c r="C7" s="118">
        <v>252.35</v>
      </c>
      <c r="D7" s="118">
        <v>245.2</v>
      </c>
      <c r="E7" s="118">
        <v>230</v>
      </c>
      <c r="F7" s="118">
        <v>236.82</v>
      </c>
      <c r="G7" s="118">
        <v>259.35000000000002</v>
      </c>
      <c r="H7" s="118">
        <v>301.55</v>
      </c>
      <c r="I7" s="118">
        <v>344.06</v>
      </c>
      <c r="J7" s="118">
        <v>364.98</v>
      </c>
      <c r="K7" s="118">
        <v>345.51</v>
      </c>
      <c r="L7" s="118">
        <v>294.94</v>
      </c>
      <c r="M7" s="118">
        <v>265.11</v>
      </c>
      <c r="N7" s="118">
        <v>257.57</v>
      </c>
      <c r="O7" s="118">
        <v>245</v>
      </c>
      <c r="P7" s="118">
        <v>253.21</v>
      </c>
      <c r="Q7" s="118">
        <v>284.19</v>
      </c>
      <c r="R7" s="118">
        <v>295.27</v>
      </c>
      <c r="S7" s="118">
        <v>354.99</v>
      </c>
      <c r="T7" s="118">
        <v>359.03</v>
      </c>
      <c r="U7" s="118">
        <v>313.58999999999997</v>
      </c>
      <c r="V7" s="118">
        <v>285.11</v>
      </c>
      <c r="W7" s="118">
        <v>284.19</v>
      </c>
      <c r="X7" s="118">
        <v>257.02</v>
      </c>
      <c r="Y7" s="118">
        <v>235.43</v>
      </c>
      <c r="Z7" s="119"/>
      <c r="AA7" s="120">
        <f>IF(SUM(B7:Z7)&lt;&gt;0,AVERAGEIF(B7:Z7,"&lt;&gt;"""),"")</f>
        <v>284.03416666666658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463.7</v>
      </c>
      <c r="H13" s="130">
        <v>257.5</v>
      </c>
      <c r="I13" s="130"/>
      <c r="J13" s="130"/>
      <c r="K13" s="130"/>
      <c r="L13" s="130">
        <v>38.200000000000003</v>
      </c>
      <c r="M13" s="130">
        <v>127</v>
      </c>
      <c r="N13" s="130">
        <v>267.89999999999998</v>
      </c>
      <c r="O13" s="130">
        <v>256.7</v>
      </c>
      <c r="P13" s="130">
        <v>137.6</v>
      </c>
      <c r="Q13" s="130">
        <v>19.100000000000001</v>
      </c>
      <c r="R13" s="130"/>
      <c r="S13" s="130">
        <v>196.7</v>
      </c>
      <c r="T13" s="130">
        <v>458.8</v>
      </c>
      <c r="U13" s="130">
        <v>536.29999999999995</v>
      </c>
      <c r="V13" s="130">
        <v>647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8582.5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/>
      <c r="M15" s="134"/>
      <c r="N15" s="134"/>
      <c r="O15" s="134">
        <v>304.5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320.5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10125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1147</v>
      </c>
      <c r="E16" s="136">
        <f t="shared" si="1"/>
        <v>1147</v>
      </c>
      <c r="F16" s="136">
        <f t="shared" si="1"/>
        <v>1147</v>
      </c>
      <c r="G16" s="136">
        <f t="shared" si="1"/>
        <v>963.7</v>
      </c>
      <c r="H16" s="136">
        <f t="shared" si="1"/>
        <v>757.5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38.200000000000003</v>
      </c>
      <c r="M16" s="136">
        <f t="shared" si="1"/>
        <v>127</v>
      </c>
      <c r="N16" s="136">
        <f t="shared" si="1"/>
        <v>267.89999999999998</v>
      </c>
      <c r="O16" s="136">
        <f t="shared" si="1"/>
        <v>561.20000000000005</v>
      </c>
      <c r="P16" s="136">
        <f t="shared" si="1"/>
        <v>637.6</v>
      </c>
      <c r="Q16" s="136">
        <f t="shared" si="1"/>
        <v>519.1</v>
      </c>
      <c r="R16" s="136">
        <f t="shared" si="1"/>
        <v>500</v>
      </c>
      <c r="S16" s="136">
        <f t="shared" si="1"/>
        <v>696.7</v>
      </c>
      <c r="T16" s="136">
        <f t="shared" si="1"/>
        <v>958.8</v>
      </c>
      <c r="U16" s="136">
        <f t="shared" si="1"/>
        <v>1036.3</v>
      </c>
      <c r="V16" s="136">
        <f t="shared" si="1"/>
        <v>967.5</v>
      </c>
      <c r="W16" s="136">
        <f t="shared" si="1"/>
        <v>1147</v>
      </c>
      <c r="X16" s="136">
        <f t="shared" si="1"/>
        <v>1147</v>
      </c>
      <c r="Y16" s="136">
        <f t="shared" si="1"/>
        <v>1147</v>
      </c>
      <c r="Z16" s="137" t="str">
        <f t="shared" si="1"/>
        <v/>
      </c>
      <c r="AA16" s="90">
        <f t="shared" si="0"/>
        <v>18707.5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107.2</v>
      </c>
      <c r="J21" s="130">
        <v>382.2</v>
      </c>
      <c r="K21" s="130">
        <v>474.3</v>
      </c>
      <c r="L21" s="130"/>
      <c r="M21" s="130"/>
      <c r="N21" s="130"/>
      <c r="O21" s="130"/>
      <c r="P21" s="130"/>
      <c r="Q21" s="130"/>
      <c r="R21" s="130">
        <v>96.7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1060.4000000000001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337.4</v>
      </c>
      <c r="M23" s="134">
        <v>231</v>
      </c>
      <c r="N23" s="134">
        <v>188.1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756.5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107.2</v>
      </c>
      <c r="J24" s="136">
        <f t="shared" si="3"/>
        <v>382.2</v>
      </c>
      <c r="K24" s="136">
        <f t="shared" si="3"/>
        <v>474.3</v>
      </c>
      <c r="L24" s="136">
        <f t="shared" si="3"/>
        <v>337.4</v>
      </c>
      <c r="M24" s="136">
        <f t="shared" si="3"/>
        <v>231</v>
      </c>
      <c r="N24" s="136">
        <f t="shared" si="3"/>
        <v>188.1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96.7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1816.8999999999999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2022-01-26T12:18:08Z</dcterms:created>
  <dcterms:modified xsi:type="dcterms:W3CDTF">2022-01-26T12:18:09Z</dcterms:modified>
</cp:coreProperties>
</file>