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<sst xmlns="http://schemas.openxmlformats.org/spreadsheetml/2006/main" count="117" uniqueCount="53">
  <si>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25/01/2022 14:06:26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</si>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</sst>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1196</c:v>
                </c:pt>
                <c:pt idx="1">
                  <c:v>1196</c:v>
                </c:pt>
                <c:pt idx="2">
                  <c:v>1196</c:v>
                </c:pt>
                <c:pt idx="3">
                  <c:v>1196</c:v>
                </c:pt>
                <c:pt idx="4">
                  <c:v>1196</c:v>
                </c:pt>
                <c:pt idx="5">
                  <c:v>1196</c:v>
                </c:pt>
                <c:pt idx="6">
                  <c:v>1196</c:v>
                </c:pt>
                <c:pt idx="7">
                  <c:v>1196</c:v>
                </c:pt>
                <c:pt idx="8">
                  <c:v>1196</c:v>
                </c:pt>
                <c:pt idx="9">
                  <c:v>1196</c:v>
                </c:pt>
                <c:pt idx="10">
                  <c:v>1196</c:v>
                </c:pt>
                <c:pt idx="11">
                  <c:v>1196</c:v>
                </c:pt>
                <c:pt idx="12">
                  <c:v>1196</c:v>
                </c:pt>
                <c:pt idx="13">
                  <c:v>1196</c:v>
                </c:pt>
                <c:pt idx="14">
                  <c:v>1196</c:v>
                </c:pt>
                <c:pt idx="15">
                  <c:v>1196</c:v>
                </c:pt>
                <c:pt idx="16">
                  <c:v>1196</c:v>
                </c:pt>
                <c:pt idx="17">
                  <c:v>1196</c:v>
                </c:pt>
                <c:pt idx="18">
                  <c:v>1216</c:v>
                </c:pt>
                <c:pt idx="19">
                  <c:v>1216</c:v>
                </c:pt>
                <c:pt idx="20">
                  <c:v>1216</c:v>
                </c:pt>
                <c:pt idx="21">
                  <c:v>1216</c:v>
                </c:pt>
                <c:pt idx="22">
                  <c:v>1216</c:v>
                </c:pt>
                <c:pt idx="23">
                  <c:v>1216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227</c:v>
                </c:pt>
                <c:pt idx="1">
                  <c:v>218</c:v>
                </c:pt>
                <c:pt idx="2">
                  <c:v>209</c:v>
                </c:pt>
                <c:pt idx="3">
                  <c:v>203</c:v>
                </c:pt>
                <c:pt idx="4">
                  <c:v>203</c:v>
                </c:pt>
                <c:pt idx="5">
                  <c:v>213</c:v>
                </c:pt>
                <c:pt idx="6">
                  <c:v>233</c:v>
                </c:pt>
                <c:pt idx="7">
                  <c:v>251.65</c:v>
                </c:pt>
                <c:pt idx="8">
                  <c:v>251.65</c:v>
                </c:pt>
                <c:pt idx="9">
                  <c:v>251.65</c:v>
                </c:pt>
                <c:pt idx="10">
                  <c:v>241.65</c:v>
                </c:pt>
                <c:pt idx="11">
                  <c:v>241.65</c:v>
                </c:pt>
                <c:pt idx="12">
                  <c:v>241.65</c:v>
                </c:pt>
                <c:pt idx="13">
                  <c:v>241.65</c:v>
                </c:pt>
                <c:pt idx="14">
                  <c:v>197.15</c:v>
                </c:pt>
                <c:pt idx="15">
                  <c:v>209.15</c:v>
                </c:pt>
                <c:pt idx="16">
                  <c:v>213.15</c:v>
                </c:pt>
                <c:pt idx="17">
                  <c:v>236.15</c:v>
                </c:pt>
                <c:pt idx="18">
                  <c:v>268.14999999999998</c:v>
                </c:pt>
                <c:pt idx="19">
                  <c:v>276</c:v>
                </c:pt>
                <c:pt idx="20">
                  <c:v>276</c:v>
                </c:pt>
                <c:pt idx="21">
                  <c:v>256.64999999999998</c:v>
                </c:pt>
                <c:pt idx="22">
                  <c:v>261.64999999999998</c:v>
                </c:pt>
                <c:pt idx="23">
                  <c:v>240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1882.9</c:v>
                </c:pt>
                <c:pt idx="1">
                  <c:v>1882.9</c:v>
                </c:pt>
                <c:pt idx="2">
                  <c:v>1882.9</c:v>
                </c:pt>
                <c:pt idx="3">
                  <c:v>1882.9</c:v>
                </c:pt>
                <c:pt idx="4">
                  <c:v>1882.9</c:v>
                </c:pt>
                <c:pt idx="5">
                  <c:v>1999</c:v>
                </c:pt>
                <c:pt idx="6">
                  <c:v>3102.346</c:v>
                </c:pt>
                <c:pt idx="7">
                  <c:v>3606.3779999999997</c:v>
                </c:pt>
                <c:pt idx="8">
                  <c:v>3746.4479999999999</c:v>
                </c:pt>
                <c:pt idx="9">
                  <c:v>3791.8029999999999</c:v>
                </c:pt>
                <c:pt idx="10">
                  <c:v>3763.7849999999999</c:v>
                </c:pt>
                <c:pt idx="11">
                  <c:v>3679.65</c:v>
                </c:pt>
                <c:pt idx="12">
                  <c:v>3790.7349999999997</c:v>
                </c:pt>
                <c:pt idx="13">
                  <c:v>3680.4670000000001</c:v>
                </c:pt>
                <c:pt idx="14">
                  <c:v>3935.2139999999999</c:v>
                </c:pt>
                <c:pt idx="15">
                  <c:v>3942.3490000000002</c:v>
                </c:pt>
                <c:pt idx="16">
                  <c:v>3988.7260000000001</c:v>
                </c:pt>
                <c:pt idx="17">
                  <c:v>3938.8450000000003</c:v>
                </c:pt>
                <c:pt idx="18">
                  <c:v>3939.0479999999998</c:v>
                </c:pt>
                <c:pt idx="19">
                  <c:v>3938.6590000000001</c:v>
                </c:pt>
                <c:pt idx="20">
                  <c:v>3907.7919999999999</c:v>
                </c:pt>
                <c:pt idx="21">
                  <c:v>3805.183</c:v>
                </c:pt>
                <c:pt idx="22">
                  <c:v>3310.81</c:v>
                </c:pt>
                <c:pt idx="23">
                  <c:v>2968.4470000000001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1212.6999999999998</c:v>
                </c:pt>
                <c:pt idx="1">
                  <c:v>1264</c:v>
                </c:pt>
                <c:pt idx="2">
                  <c:v>1367</c:v>
                </c:pt>
                <c:pt idx="3">
                  <c:v>1373.213</c:v>
                </c:pt>
                <c:pt idx="4">
                  <c:v>1362</c:v>
                </c:pt>
                <c:pt idx="5">
                  <c:v>1182</c:v>
                </c:pt>
                <c:pt idx="6">
                  <c:v>1126.6590000000001</c:v>
                </c:pt>
                <c:pt idx="7">
                  <c:v>1103</c:v>
                </c:pt>
                <c:pt idx="8">
                  <c:v>640</c:v>
                </c:pt>
                <c:pt idx="9">
                  <c:v>777.6</c:v>
                </c:pt>
                <c:pt idx="10">
                  <c:v>879</c:v>
                </c:pt>
                <c:pt idx="11">
                  <c:v>912</c:v>
                </c:pt>
                <c:pt idx="12">
                  <c:v>891</c:v>
                </c:pt>
                <c:pt idx="13">
                  <c:v>943</c:v>
                </c:pt>
                <c:pt idx="14">
                  <c:v>1005</c:v>
                </c:pt>
                <c:pt idx="15">
                  <c:v>1042</c:v>
                </c:pt>
                <c:pt idx="16">
                  <c:v>1270</c:v>
                </c:pt>
                <c:pt idx="17">
                  <c:v>1282</c:v>
                </c:pt>
                <c:pt idx="18">
                  <c:v>1435.3</c:v>
                </c:pt>
                <c:pt idx="19">
                  <c:v>1321.9</c:v>
                </c:pt>
                <c:pt idx="20">
                  <c:v>1347.6</c:v>
                </c:pt>
                <c:pt idx="21">
                  <c:v>1302.9000000000001</c:v>
                </c:pt>
                <c:pt idx="22">
                  <c:v>1461.6</c:v>
                </c:pt>
                <c:pt idx="23">
                  <c:v>1476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1537.3190000000002</c:v>
                </c:pt>
                <c:pt idx="1">
                  <c:v>1548.058</c:v>
                </c:pt>
                <c:pt idx="2">
                  <c:v>1536.8810000000001</c:v>
                </c:pt>
                <c:pt idx="3">
                  <c:v>1518.49</c:v>
                </c:pt>
                <c:pt idx="4">
                  <c:v>1480.8029999999999</c:v>
                </c:pt>
                <c:pt idx="5">
                  <c:v>1434.5139999999997</c:v>
                </c:pt>
                <c:pt idx="6">
                  <c:v>1393.627</c:v>
                </c:pt>
                <c:pt idx="7">
                  <c:v>1660.9160000000002</c:v>
                </c:pt>
                <c:pt idx="8">
                  <c:v>2304.6509999999994</c:v>
                </c:pt>
                <c:pt idx="9">
                  <c:v>2813.8320000000003</c:v>
                </c:pt>
                <c:pt idx="10">
                  <c:v>3113.2240000000002</c:v>
                </c:pt>
                <c:pt idx="11">
                  <c:v>3215.31</c:v>
                </c:pt>
                <c:pt idx="12">
                  <c:v>3099.9960000000005</c:v>
                </c:pt>
                <c:pt idx="13">
                  <c:v>2790.6929999999993</c:v>
                </c:pt>
                <c:pt idx="14">
                  <c:v>2259.9369999999999</c:v>
                </c:pt>
                <c:pt idx="15">
                  <c:v>1476.1159999999998</c:v>
                </c:pt>
                <c:pt idx="16">
                  <c:v>883.37400000000002</c:v>
                </c:pt>
                <c:pt idx="17">
                  <c:v>755.73799999999994</c:v>
                </c:pt>
                <c:pt idx="18">
                  <c:v>733.42900000000009</c:v>
                </c:pt>
                <c:pt idx="19">
                  <c:v>710.25100000000032</c:v>
                </c:pt>
                <c:pt idx="20">
                  <c:v>695.01600000000008</c:v>
                </c:pt>
                <c:pt idx="21">
                  <c:v>681.51499999999999</c:v>
                </c:pt>
                <c:pt idx="22">
                  <c:v>662.54599999999994</c:v>
                </c:pt>
                <c:pt idx="23">
                  <c:v>653.63799999999992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73</c:v>
                </c:pt>
                <c:pt idx="1">
                  <c:v>62</c:v>
                </c:pt>
                <c:pt idx="2">
                  <c:v>60</c:v>
                </c:pt>
                <c:pt idx="3">
                  <c:v>61</c:v>
                </c:pt>
                <c:pt idx="4">
                  <c:v>67</c:v>
                </c:pt>
                <c:pt idx="5">
                  <c:v>78</c:v>
                </c:pt>
                <c:pt idx="6">
                  <c:v>95</c:v>
                </c:pt>
                <c:pt idx="7">
                  <c:v>116</c:v>
                </c:pt>
                <c:pt idx="8">
                  <c:v>138</c:v>
                </c:pt>
                <c:pt idx="9">
                  <c:v>155</c:v>
                </c:pt>
                <c:pt idx="10">
                  <c:v>166</c:v>
                </c:pt>
                <c:pt idx="11">
                  <c:v>168</c:v>
                </c:pt>
                <c:pt idx="12">
                  <c:v>165</c:v>
                </c:pt>
                <c:pt idx="13">
                  <c:v>157</c:v>
                </c:pt>
                <c:pt idx="14">
                  <c:v>147</c:v>
                </c:pt>
                <c:pt idx="15">
                  <c:v>134</c:v>
                </c:pt>
                <c:pt idx="16">
                  <c:v>122</c:v>
                </c:pt>
                <c:pt idx="17">
                  <c:v>120</c:v>
                </c:pt>
                <c:pt idx="18">
                  <c:v>120</c:v>
                </c:pt>
                <c:pt idx="19">
                  <c:v>117</c:v>
                </c:pt>
                <c:pt idx="20">
                  <c:v>109</c:v>
                </c:pt>
                <c:pt idx="21">
                  <c:v>98</c:v>
                </c:pt>
                <c:pt idx="22">
                  <c:v>86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206</c:v>
                </c:pt>
                <c:pt idx="6">
                  <c:v>431</c:v>
                </c:pt>
                <c:pt idx="7">
                  <c:v>441.11799999999999</c:v>
                </c:pt>
                <c:pt idx="8">
                  <c:v>855.298</c:v>
                </c:pt>
                <c:pt idx="9">
                  <c:v>477</c:v>
                </c:pt>
                <c:pt idx="10">
                  <c:v>290</c:v>
                </c:pt>
                <c:pt idx="11">
                  <c:v>288</c:v>
                </c:pt>
                <c:pt idx="12">
                  <c:v>144</c:v>
                </c:pt>
                <c:pt idx="13">
                  <c:v>130</c:v>
                </c:pt>
                <c:pt idx="14">
                  <c:v>295</c:v>
                </c:pt>
                <c:pt idx="15">
                  <c:v>792.88400000000001</c:v>
                </c:pt>
                <c:pt idx="16">
                  <c:v>1392.4960000000001</c:v>
                </c:pt>
                <c:pt idx="17">
                  <c:v>2112.962</c:v>
                </c:pt>
                <c:pt idx="18">
                  <c:v>1576.4180000000001</c:v>
                </c:pt>
                <c:pt idx="19">
                  <c:v>1512.1010000000001</c:v>
                </c:pt>
                <c:pt idx="20">
                  <c:v>1026.7909999999999</c:v>
                </c:pt>
                <c:pt idx="21">
                  <c:v>470</c:v>
                </c:pt>
                <c:pt idx="22">
                  <c:v>286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152528"/>
        <c:axId val="407152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6128.9220000000005</c:v>
                </c:pt>
                <c:pt idx="1">
                  <c:v>6170.9760000000006</c:v>
                </c:pt>
                <c:pt idx="2">
                  <c:v>6251.8020000000006</c:v>
                </c:pt>
                <c:pt idx="3">
                  <c:v>6234.6030000000019</c:v>
                </c:pt>
                <c:pt idx="4">
                  <c:v>6191.6850000000013</c:v>
                </c:pt>
                <c:pt idx="5">
                  <c:v>6308.442</c:v>
                </c:pt>
                <c:pt idx="6">
                  <c:v>7577.6320000000014</c:v>
                </c:pt>
                <c:pt idx="7">
                  <c:v>8375.0620000000017</c:v>
                </c:pt>
                <c:pt idx="8">
                  <c:v>9132.0079999999998</c:v>
                </c:pt>
                <c:pt idx="9">
                  <c:v>9462.8790000000008</c:v>
                </c:pt>
                <c:pt idx="10">
                  <c:v>9649.6589999999997</c:v>
                </c:pt>
                <c:pt idx="11">
                  <c:v>9700.6100000000024</c:v>
                </c:pt>
                <c:pt idx="12">
                  <c:v>9528.4280000000017</c:v>
                </c:pt>
                <c:pt idx="13">
                  <c:v>9138.7710000000043</c:v>
                </c:pt>
                <c:pt idx="14">
                  <c:v>9035.3410000000022</c:v>
                </c:pt>
                <c:pt idx="15">
                  <c:v>8792.4510000000009</c:v>
                </c:pt>
                <c:pt idx="16">
                  <c:v>9065.7160000000003</c:v>
                </c:pt>
                <c:pt idx="17">
                  <c:v>9641.6529999999984</c:v>
                </c:pt>
                <c:pt idx="18">
                  <c:v>9288.33</c:v>
                </c:pt>
                <c:pt idx="19">
                  <c:v>9091.9340000000011</c:v>
                </c:pt>
                <c:pt idx="20">
                  <c:v>8578.2059999999983</c:v>
                </c:pt>
                <c:pt idx="21">
                  <c:v>7830.2410000000009</c:v>
                </c:pt>
                <c:pt idx="22">
                  <c:v>7284.6420000000026</c:v>
                </c:pt>
                <c:pt idx="23">
                  <c:v>6628.0860000000021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52528"/>
        <c:axId val="407152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244.86</c:v>
                </c:pt>
                <c:pt idx="1">
                  <c:v>235</c:v>
                </c:pt>
                <c:pt idx="2">
                  <c:v>231.86</c:v>
                </c:pt>
                <c:pt idx="3">
                  <c:v>219.11</c:v>
                </c:pt>
                <c:pt idx="4">
                  <c:v>225.01</c:v>
                </c:pt>
                <c:pt idx="5">
                  <c:v>233.16</c:v>
                </c:pt>
                <c:pt idx="6">
                  <c:v>287.42</c:v>
                </c:pt>
                <c:pt idx="7">
                  <c:v>332.68</c:v>
                </c:pt>
                <c:pt idx="8">
                  <c:v>361.92</c:v>
                </c:pt>
                <c:pt idx="9">
                  <c:v>344.28</c:v>
                </c:pt>
                <c:pt idx="10">
                  <c:v>295.33</c:v>
                </c:pt>
                <c:pt idx="11">
                  <c:v>283.75</c:v>
                </c:pt>
                <c:pt idx="12">
                  <c:v>289.95</c:v>
                </c:pt>
                <c:pt idx="13">
                  <c:v>282.64999999999998</c:v>
                </c:pt>
                <c:pt idx="14">
                  <c:v>297.10000000000002</c:v>
                </c:pt>
                <c:pt idx="15">
                  <c:v>304.55</c:v>
                </c:pt>
                <c:pt idx="16">
                  <c:v>314.85000000000002</c:v>
                </c:pt>
                <c:pt idx="17">
                  <c:v>369.45</c:v>
                </c:pt>
                <c:pt idx="18">
                  <c:v>377.4</c:v>
                </c:pt>
                <c:pt idx="19">
                  <c:v>362.17</c:v>
                </c:pt>
                <c:pt idx="20">
                  <c:v>316.67</c:v>
                </c:pt>
                <c:pt idx="21">
                  <c:v>300</c:v>
                </c:pt>
                <c:pt idx="22">
                  <c:v>283.08</c:v>
                </c:pt>
                <c:pt idx="23">
                  <c:v>258.70999999999998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155864"/>
        <c:axId val="407155472"/>
      </c:lineChart>
      <c:catAx>
        <c:axId val="407152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52920"/>
        <c:crosses val="autoZero"/>
        <c:auto val="1"/>
        <c:lblAlgn val="ctr"/>
        <c:lblOffset val="100"/>
        <c:noMultiLvlLbl val="0"/>
      </c:catAx>
      <c:valAx>
        <c:axId val="40715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52528"/>
        <c:crosses val="autoZero"/>
        <c:crossBetween val="between"/>
      </c:valAx>
      <c:valAx>
        <c:axId val="4071554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7155864"/>
        <c:crosses val="max"/>
        <c:crossBetween val="between"/>
      </c:valAx>
      <c:catAx>
        <c:axId val="4071558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71554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6128.9190000000008</v>
      </c>
      <c r="C4" s="18">
        <v>6170.9580000000005</v>
      </c>
      <c r="D4" s="18">
        <v>6251.7810000000009</v>
      </c>
      <c r="E4" s="18">
        <v>6234.603000000001</v>
      </c>
      <c r="F4" s="18">
        <v>6191.7030000000013</v>
      </c>
      <c r="G4" s="18">
        <v>6308.514000000001</v>
      </c>
      <c r="H4" s="18">
        <v>7577.6319999999987</v>
      </c>
      <c r="I4" s="18">
        <v>8375.0620000000017</v>
      </c>
      <c r="J4" s="18">
        <v>9132.0470000000005</v>
      </c>
      <c r="K4" s="18">
        <v>9462.885000000002</v>
      </c>
      <c r="L4" s="18">
        <v>9649.6589999999997</v>
      </c>
      <c r="M4" s="18">
        <v>9700.6100000000024</v>
      </c>
      <c r="N4" s="18">
        <v>9528.3810000000012</v>
      </c>
      <c r="O4" s="18">
        <v>9138.8100000000013</v>
      </c>
      <c r="P4" s="18">
        <v>9035.3010000000013</v>
      </c>
      <c r="Q4" s="18">
        <v>8792.4989999999998</v>
      </c>
      <c r="R4" s="18">
        <v>9065.746000000001</v>
      </c>
      <c r="S4" s="18">
        <v>9641.6949999999979</v>
      </c>
      <c r="T4" s="18">
        <v>9288.3449999999975</v>
      </c>
      <c r="U4" s="18">
        <v>9091.9110000000001</v>
      </c>
      <c r="V4" s="18">
        <v>8578.1990000000005</v>
      </c>
      <c r="W4" s="18">
        <v>7830.2479999999996</v>
      </c>
      <c r="X4" s="18">
        <v>7284.6059999999989</v>
      </c>
      <c r="Y4" s="18">
        <v>6628.0850000000009</v>
      </c>
      <c r="Z4" s="19"/>
      <c r="AA4" s="20">
        <f>SUM(B4:Z4)</f>
        <v>195088.19899999999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244.86</v>
      </c>
      <c r="C7" s="28">
        <v>235</v>
      </c>
      <c r="D7" s="28">
        <v>231.86</v>
      </c>
      <c r="E7" s="28">
        <v>219.11</v>
      </c>
      <c r="F7" s="28">
        <v>225.01</v>
      </c>
      <c r="G7" s="28">
        <v>233.16</v>
      </c>
      <c r="H7" s="28">
        <v>287.42</v>
      </c>
      <c r="I7" s="28">
        <v>332.68</v>
      </c>
      <c r="J7" s="28">
        <v>361.92</v>
      </c>
      <c r="K7" s="28">
        <v>344.28</v>
      </c>
      <c r="L7" s="28">
        <v>295.33</v>
      </c>
      <c r="M7" s="28">
        <v>283.75</v>
      </c>
      <c r="N7" s="28">
        <v>289.95</v>
      </c>
      <c r="O7" s="28">
        <v>282.64999999999998</v>
      </c>
      <c r="P7" s="28">
        <v>297.10000000000002</v>
      </c>
      <c r="Q7" s="28">
        <v>304.55</v>
      </c>
      <c r="R7" s="28">
        <v>314.85000000000002</v>
      </c>
      <c r="S7" s="28">
        <v>369.45</v>
      </c>
      <c r="T7" s="28">
        <v>377.4</v>
      </c>
      <c r="U7" s="28">
        <v>362.17</v>
      </c>
      <c r="V7" s="28">
        <v>316.67</v>
      </c>
      <c r="W7" s="28">
        <v>300</v>
      </c>
      <c r="X7" s="28">
        <v>283.08</v>
      </c>
      <c r="Y7" s="28">
        <v>258.70999999999998</v>
      </c>
      <c r="Z7" s="29"/>
      <c r="AA7" s="30">
        <f>IF(SUM(B7:Z7)&lt;&gt;0,AVERAGEIF(B7:Z7,"&lt;&gt;"""),"")</f>
        <v>293.79000000000002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1196</v>
      </c>
      <c r="C10" s="42">
        <v>1196</v>
      </c>
      <c r="D10" s="42">
        <v>1196</v>
      </c>
      <c r="E10" s="42">
        <v>1196</v>
      </c>
      <c r="F10" s="42">
        <v>1196</v>
      </c>
      <c r="G10" s="42">
        <v>1196</v>
      </c>
      <c r="H10" s="42">
        <v>1196</v>
      </c>
      <c r="I10" s="42">
        <v>1196</v>
      </c>
      <c r="J10" s="42">
        <v>1196</v>
      </c>
      <c r="K10" s="42">
        <v>1196</v>
      </c>
      <c r="L10" s="42">
        <v>1196</v>
      </c>
      <c r="M10" s="42">
        <v>1196</v>
      </c>
      <c r="N10" s="42">
        <v>1196</v>
      </c>
      <c r="O10" s="42">
        <v>1196</v>
      </c>
      <c r="P10" s="42">
        <v>1196</v>
      </c>
      <c r="Q10" s="42">
        <v>1196</v>
      </c>
      <c r="R10" s="42">
        <v>1196</v>
      </c>
      <c r="S10" s="42">
        <v>1196</v>
      </c>
      <c r="T10" s="42">
        <v>1216</v>
      </c>
      <c r="U10" s="42">
        <v>1216</v>
      </c>
      <c r="V10" s="42">
        <v>1216</v>
      </c>
      <c r="W10" s="42">
        <v>1216</v>
      </c>
      <c r="X10" s="42">
        <v>1216</v>
      </c>
      <c r="Y10" s="42">
        <v>1216</v>
      </c>
      <c r="Z10" s="43"/>
      <c r="AA10" s="44">
        <f t="shared" ref="AA10:AA15" si="0">SUM(B10:Z10)</f>
        <v>28824</v>
      </c>
    </row>
    <row r="11" spans="1:27" ht="24.95" customHeight="1" x14ac:dyDescent="0.2">
      <c r="A11" s="45" t="s">
        <v>7</v>
      </c>
      <c r="B11" s="46">
        <v>227</v>
      </c>
      <c r="C11" s="47">
        <v>218</v>
      </c>
      <c r="D11" s="47">
        <v>209</v>
      </c>
      <c r="E11" s="47">
        <v>203</v>
      </c>
      <c r="F11" s="47">
        <v>203</v>
      </c>
      <c r="G11" s="47">
        <v>213</v>
      </c>
      <c r="H11" s="47">
        <v>233</v>
      </c>
      <c r="I11" s="47">
        <v>251.65</v>
      </c>
      <c r="J11" s="47">
        <v>251.65</v>
      </c>
      <c r="K11" s="47">
        <v>251.65</v>
      </c>
      <c r="L11" s="47">
        <v>241.65</v>
      </c>
      <c r="M11" s="47">
        <v>241.65</v>
      </c>
      <c r="N11" s="47">
        <v>241.65</v>
      </c>
      <c r="O11" s="47">
        <v>241.65</v>
      </c>
      <c r="P11" s="47">
        <v>197.15</v>
      </c>
      <c r="Q11" s="47">
        <v>209.15</v>
      </c>
      <c r="R11" s="47">
        <v>213.15</v>
      </c>
      <c r="S11" s="47">
        <v>236.15</v>
      </c>
      <c r="T11" s="47">
        <v>268.14999999999998</v>
      </c>
      <c r="U11" s="47">
        <v>276</v>
      </c>
      <c r="V11" s="47">
        <v>276</v>
      </c>
      <c r="W11" s="47">
        <v>256.64999999999998</v>
      </c>
      <c r="X11" s="47">
        <v>261.64999999999998</v>
      </c>
      <c r="Y11" s="47">
        <v>240</v>
      </c>
      <c r="Z11" s="48"/>
      <c r="AA11" s="49">
        <f t="shared" si="0"/>
        <v>5661.6</v>
      </c>
    </row>
    <row r="12" spans="1:27" ht="24.95" customHeight="1" x14ac:dyDescent="0.2">
      <c r="A12" s="50" t="s">
        <v>8</v>
      </c>
      <c r="B12" s="51">
        <v>1882.9</v>
      </c>
      <c r="C12" s="52">
        <v>1882.9</v>
      </c>
      <c r="D12" s="52">
        <v>1882.9</v>
      </c>
      <c r="E12" s="52">
        <v>1882.9</v>
      </c>
      <c r="F12" s="52">
        <v>1882.9</v>
      </c>
      <c r="G12" s="52">
        <v>1999</v>
      </c>
      <c r="H12" s="52">
        <v>3102.346</v>
      </c>
      <c r="I12" s="52">
        <v>3606.3779999999997</v>
      </c>
      <c r="J12" s="52">
        <v>3746.4479999999999</v>
      </c>
      <c r="K12" s="52">
        <v>3791.8029999999999</v>
      </c>
      <c r="L12" s="52">
        <v>3763.7849999999999</v>
      </c>
      <c r="M12" s="52">
        <v>3679.65</v>
      </c>
      <c r="N12" s="52">
        <v>3790.7349999999997</v>
      </c>
      <c r="O12" s="52">
        <v>3680.4670000000001</v>
      </c>
      <c r="P12" s="52">
        <v>3935.2139999999999</v>
      </c>
      <c r="Q12" s="52">
        <v>3942.3490000000002</v>
      </c>
      <c r="R12" s="52">
        <v>3988.7260000000001</v>
      </c>
      <c r="S12" s="52">
        <v>3938.8450000000003</v>
      </c>
      <c r="T12" s="52">
        <v>3939.0479999999998</v>
      </c>
      <c r="U12" s="52">
        <v>3938.6590000000001</v>
      </c>
      <c r="V12" s="52">
        <v>3907.7919999999999</v>
      </c>
      <c r="W12" s="52">
        <v>3805.183</v>
      </c>
      <c r="X12" s="52">
        <v>3310.81</v>
      </c>
      <c r="Y12" s="52">
        <v>2968.4470000000001</v>
      </c>
      <c r="Z12" s="53"/>
      <c r="AA12" s="54">
        <f t="shared" si="0"/>
        <v>78250.184999999998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206</v>
      </c>
      <c r="H13" s="52">
        <v>431</v>
      </c>
      <c r="I13" s="52">
        <v>441.11799999999999</v>
      </c>
      <c r="J13" s="52">
        <v>855.298</v>
      </c>
      <c r="K13" s="52">
        <v>477</v>
      </c>
      <c r="L13" s="52">
        <v>290</v>
      </c>
      <c r="M13" s="52">
        <v>288</v>
      </c>
      <c r="N13" s="52">
        <v>144</v>
      </c>
      <c r="O13" s="52">
        <v>130</v>
      </c>
      <c r="P13" s="52">
        <v>295</v>
      </c>
      <c r="Q13" s="52">
        <v>792.88400000000001</v>
      </c>
      <c r="R13" s="52">
        <v>1392.4960000000001</v>
      </c>
      <c r="S13" s="52">
        <v>2112.962</v>
      </c>
      <c r="T13" s="52">
        <v>1576.4180000000001</v>
      </c>
      <c r="U13" s="52">
        <v>1512.1010000000001</v>
      </c>
      <c r="V13" s="52">
        <v>1026.7909999999999</v>
      </c>
      <c r="W13" s="52">
        <v>470</v>
      </c>
      <c r="X13" s="52">
        <v>286</v>
      </c>
      <c r="Y13" s="52"/>
      <c r="Z13" s="53"/>
      <c r="AA13" s="54">
        <f t="shared" si="0"/>
        <v>12727.067999999999</v>
      </c>
    </row>
    <row r="14" spans="1:27" ht="24.95" customHeight="1" x14ac:dyDescent="0.2">
      <c r="A14" s="55" t="s">
        <v>10</v>
      </c>
      <c r="B14" s="56">
        <v>1537.3190000000002</v>
      </c>
      <c r="C14" s="57">
        <v>1548.058</v>
      </c>
      <c r="D14" s="57">
        <v>1536.8810000000001</v>
      </c>
      <c r="E14" s="57">
        <v>1518.49</v>
      </c>
      <c r="F14" s="57">
        <v>1480.8029999999999</v>
      </c>
      <c r="G14" s="57">
        <v>1434.5139999999997</v>
      </c>
      <c r="H14" s="57">
        <v>1393.627</v>
      </c>
      <c r="I14" s="57">
        <v>1660.9160000000002</v>
      </c>
      <c r="J14" s="57">
        <v>2304.6509999999994</v>
      </c>
      <c r="K14" s="57">
        <v>2813.8320000000003</v>
      </c>
      <c r="L14" s="57">
        <v>3113.2240000000002</v>
      </c>
      <c r="M14" s="57">
        <v>3215.31</v>
      </c>
      <c r="N14" s="57">
        <v>3099.9960000000005</v>
      </c>
      <c r="O14" s="57">
        <v>2790.6929999999993</v>
      </c>
      <c r="P14" s="57">
        <v>2259.9369999999999</v>
      </c>
      <c r="Q14" s="57">
        <v>1476.1159999999998</v>
      </c>
      <c r="R14" s="57">
        <v>883.37400000000002</v>
      </c>
      <c r="S14" s="57">
        <v>755.73799999999994</v>
      </c>
      <c r="T14" s="57">
        <v>733.42900000000009</v>
      </c>
      <c r="U14" s="57">
        <v>710.25100000000032</v>
      </c>
      <c r="V14" s="57">
        <v>695.01600000000008</v>
      </c>
      <c r="W14" s="57">
        <v>681.51499999999999</v>
      </c>
      <c r="X14" s="57">
        <v>662.54599999999994</v>
      </c>
      <c r="Y14" s="57">
        <v>653.63799999999992</v>
      </c>
      <c r="Z14" s="58"/>
      <c r="AA14" s="59">
        <f t="shared" si="0"/>
        <v>38959.874000000018</v>
      </c>
    </row>
    <row r="15" spans="1:27" ht="24.95" customHeight="1" x14ac:dyDescent="0.2">
      <c r="A15" s="55" t="s">
        <v>11</v>
      </c>
      <c r="B15" s="56">
        <v>73</v>
      </c>
      <c r="C15" s="57">
        <v>62</v>
      </c>
      <c r="D15" s="57">
        <v>60</v>
      </c>
      <c r="E15" s="57">
        <v>61</v>
      </c>
      <c r="F15" s="57">
        <v>67</v>
      </c>
      <c r="G15" s="57">
        <v>78</v>
      </c>
      <c r="H15" s="57">
        <v>95</v>
      </c>
      <c r="I15" s="57">
        <v>116</v>
      </c>
      <c r="J15" s="57">
        <v>138</v>
      </c>
      <c r="K15" s="57">
        <v>155</v>
      </c>
      <c r="L15" s="57">
        <v>166</v>
      </c>
      <c r="M15" s="57">
        <v>168</v>
      </c>
      <c r="N15" s="57">
        <v>165</v>
      </c>
      <c r="O15" s="57">
        <v>157</v>
      </c>
      <c r="P15" s="57">
        <v>147</v>
      </c>
      <c r="Q15" s="57">
        <v>134</v>
      </c>
      <c r="R15" s="57">
        <v>122</v>
      </c>
      <c r="S15" s="57">
        <v>120</v>
      </c>
      <c r="T15" s="57">
        <v>120</v>
      </c>
      <c r="U15" s="57">
        <v>117</v>
      </c>
      <c r="V15" s="57">
        <v>109</v>
      </c>
      <c r="W15" s="57">
        <v>98</v>
      </c>
      <c r="X15" s="57">
        <v>86</v>
      </c>
      <c r="Y15" s="57">
        <v>74</v>
      </c>
      <c r="Z15" s="58"/>
      <c r="AA15" s="59">
        <f t="shared" si="0"/>
        <v>2688</v>
      </c>
    </row>
    <row r="16" spans="1:27" ht="30" customHeight="1" thickBot="1" x14ac:dyDescent="0.25">
      <c r="A16" s="60" t="s">
        <v>12</v>
      </c>
      <c r="B16" s="61">
        <f>IF(LEN(B$2)&gt;0,SUM(B10:B15),"")</f>
        <v>4916.2190000000001</v>
      </c>
      <c r="C16" s="62">
        <f t="shared" ref="C16:Z16" si="1">IF(LEN(C$2)&gt;0,SUM(C10:C15),"")</f>
        <v>4906.9580000000005</v>
      </c>
      <c r="D16" s="62">
        <f t="shared" si="1"/>
        <v>4884.7809999999999</v>
      </c>
      <c r="E16" s="62">
        <f t="shared" si="1"/>
        <v>4861.3900000000003</v>
      </c>
      <c r="F16" s="62">
        <f t="shared" si="1"/>
        <v>4829.7029999999995</v>
      </c>
      <c r="G16" s="62">
        <f t="shared" si="1"/>
        <v>5126.5139999999992</v>
      </c>
      <c r="H16" s="62">
        <f t="shared" si="1"/>
        <v>6450.973</v>
      </c>
      <c r="I16" s="62">
        <f t="shared" si="1"/>
        <v>7272.0620000000008</v>
      </c>
      <c r="J16" s="62">
        <f t="shared" si="1"/>
        <v>8492.0469999999987</v>
      </c>
      <c r="K16" s="62">
        <f t="shared" si="1"/>
        <v>8685.2849999999999</v>
      </c>
      <c r="L16" s="62">
        <f t="shared" si="1"/>
        <v>8770.6589999999997</v>
      </c>
      <c r="M16" s="62">
        <f t="shared" si="1"/>
        <v>8788.61</v>
      </c>
      <c r="N16" s="62">
        <f t="shared" si="1"/>
        <v>8637.3810000000012</v>
      </c>
      <c r="O16" s="62">
        <f t="shared" si="1"/>
        <v>8195.81</v>
      </c>
      <c r="P16" s="62">
        <f t="shared" si="1"/>
        <v>8030.3009999999995</v>
      </c>
      <c r="Q16" s="62">
        <f t="shared" si="1"/>
        <v>7750.4989999999998</v>
      </c>
      <c r="R16" s="62">
        <f t="shared" si="1"/>
        <v>7795.7460000000001</v>
      </c>
      <c r="S16" s="62">
        <f t="shared" si="1"/>
        <v>8359.6949999999997</v>
      </c>
      <c r="T16" s="62">
        <f t="shared" si="1"/>
        <v>7853.0450000000001</v>
      </c>
      <c r="U16" s="62">
        <f t="shared" si="1"/>
        <v>7770.0110000000004</v>
      </c>
      <c r="V16" s="62">
        <f t="shared" si="1"/>
        <v>7230.5990000000002</v>
      </c>
      <c r="W16" s="62">
        <f t="shared" si="1"/>
        <v>6527.3480000000009</v>
      </c>
      <c r="X16" s="62">
        <f t="shared" si="1"/>
        <v>5823.0060000000003</v>
      </c>
      <c r="Y16" s="62">
        <f t="shared" si="1"/>
        <v>5152.085</v>
      </c>
      <c r="Z16" s="63" t="str">
        <f t="shared" si="1"/>
        <v/>
      </c>
      <c r="AA16" s="64">
        <f>SUM(AA10:AA15)</f>
        <v>167110.72700000001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1428.9</v>
      </c>
      <c r="C28" s="72">
        <v>1404.9</v>
      </c>
      <c r="D28" s="72">
        <v>1406.9</v>
      </c>
      <c r="E28" s="72">
        <v>1390.9</v>
      </c>
      <c r="F28" s="72">
        <v>1381.9</v>
      </c>
      <c r="G28" s="72">
        <v>1591.9</v>
      </c>
      <c r="H28" s="72">
        <v>1827.9</v>
      </c>
      <c r="I28" s="72">
        <v>2108.5500000000002</v>
      </c>
      <c r="J28" s="72">
        <v>2606.5500000000002</v>
      </c>
      <c r="K28" s="72">
        <v>2940.55</v>
      </c>
      <c r="L28" s="72">
        <v>3052.55</v>
      </c>
      <c r="M28" s="72">
        <v>3123.55</v>
      </c>
      <c r="N28" s="72">
        <v>2873.55</v>
      </c>
      <c r="O28" s="72">
        <v>2631.55</v>
      </c>
      <c r="P28" s="72">
        <v>2378.0500000000002</v>
      </c>
      <c r="Q28" s="72">
        <v>2178.0500000000002</v>
      </c>
      <c r="R28" s="72">
        <v>1986.05</v>
      </c>
      <c r="S28" s="72">
        <v>2059.0500000000002</v>
      </c>
      <c r="T28" s="72">
        <v>2060.0500000000002</v>
      </c>
      <c r="U28" s="72">
        <v>2063.9</v>
      </c>
      <c r="V28" s="72">
        <v>1916.9</v>
      </c>
      <c r="W28" s="72">
        <v>1396.55</v>
      </c>
      <c r="X28" s="72">
        <v>1291.55</v>
      </c>
      <c r="Y28" s="72">
        <v>969.9</v>
      </c>
      <c r="Z28" s="73"/>
      <c r="AA28" s="74">
        <f>SUM(B28:Z28)</f>
        <v>48070.200000000012</v>
      </c>
    </row>
    <row r="29" spans="1:27" ht="24.95" customHeight="1" x14ac:dyDescent="0.2">
      <c r="A29" s="75" t="s">
        <v>23</v>
      </c>
      <c r="B29" s="76">
        <v>1416.319</v>
      </c>
      <c r="C29" s="77">
        <v>1446.058</v>
      </c>
      <c r="D29" s="77">
        <v>1524.8810000000001</v>
      </c>
      <c r="E29" s="77">
        <v>1523.703</v>
      </c>
      <c r="F29" s="77">
        <v>1508.8030000000001</v>
      </c>
      <c r="G29" s="77">
        <v>1527.5139999999999</v>
      </c>
      <c r="H29" s="77">
        <v>2089.6320000000001</v>
      </c>
      <c r="I29" s="77">
        <v>2111.4119999999998</v>
      </c>
      <c r="J29" s="77">
        <v>2855.3969999999999</v>
      </c>
      <c r="K29" s="77">
        <v>2544.6350000000002</v>
      </c>
      <c r="L29" s="77">
        <v>2317.009</v>
      </c>
      <c r="M29" s="77">
        <v>2296.96</v>
      </c>
      <c r="N29" s="77">
        <v>2374.7310000000002</v>
      </c>
      <c r="O29" s="77">
        <v>2227.16</v>
      </c>
      <c r="P29" s="77">
        <v>2377.1509999999998</v>
      </c>
      <c r="Q29" s="77">
        <v>2334.3490000000002</v>
      </c>
      <c r="R29" s="77">
        <v>2799.596</v>
      </c>
      <c r="S29" s="77">
        <v>3302.5450000000001</v>
      </c>
      <c r="T29" s="77">
        <v>2825.895</v>
      </c>
      <c r="U29" s="77">
        <v>2730.011</v>
      </c>
      <c r="V29" s="77">
        <v>2201.5990000000002</v>
      </c>
      <c r="W29" s="77">
        <v>2052.6979999999999</v>
      </c>
      <c r="X29" s="77">
        <v>1725.356</v>
      </c>
      <c r="Y29" s="77">
        <v>1535.085</v>
      </c>
      <c r="Z29" s="78"/>
      <c r="AA29" s="79">
        <f>SUM(B29:Z29)</f>
        <v>51648.498999999989</v>
      </c>
    </row>
    <row r="30" spans="1:27" ht="24.95" customHeight="1" x14ac:dyDescent="0.2">
      <c r="A30" s="82" t="s">
        <v>24</v>
      </c>
      <c r="B30" s="80">
        <v>2673</v>
      </c>
      <c r="C30" s="81">
        <v>2673</v>
      </c>
      <c r="D30" s="81">
        <v>2673</v>
      </c>
      <c r="E30" s="81">
        <v>2673</v>
      </c>
      <c r="F30" s="81">
        <v>2673</v>
      </c>
      <c r="G30" s="81">
        <v>2789.1</v>
      </c>
      <c r="H30" s="81">
        <v>3160.1</v>
      </c>
      <c r="I30" s="81">
        <v>3655.1</v>
      </c>
      <c r="J30" s="81">
        <v>3670.1</v>
      </c>
      <c r="K30" s="81">
        <v>3716.1</v>
      </c>
      <c r="L30" s="81">
        <v>3780.1</v>
      </c>
      <c r="M30" s="81">
        <v>3780.1</v>
      </c>
      <c r="N30" s="81">
        <v>3780.1</v>
      </c>
      <c r="O30" s="81">
        <v>3780.1</v>
      </c>
      <c r="P30" s="81">
        <v>3780.1</v>
      </c>
      <c r="Q30" s="81">
        <v>3780.1</v>
      </c>
      <c r="R30" s="81">
        <v>3780.1</v>
      </c>
      <c r="S30" s="81">
        <v>3780.1</v>
      </c>
      <c r="T30" s="81">
        <v>3780.1</v>
      </c>
      <c r="U30" s="81">
        <v>3780.1</v>
      </c>
      <c r="V30" s="81">
        <v>3780.1</v>
      </c>
      <c r="W30" s="81">
        <v>3645.1</v>
      </c>
      <c r="X30" s="81">
        <v>3347.1</v>
      </c>
      <c r="Y30" s="81">
        <v>3228.1</v>
      </c>
      <c r="Z30" s="83"/>
      <c r="AA30" s="84">
        <f>SUM(B30:Z30)</f>
        <v>82156.900000000009</v>
      </c>
    </row>
    <row r="31" spans="1:27" ht="30" customHeight="1" thickBot="1" x14ac:dyDescent="0.25">
      <c r="A31" s="60" t="s">
        <v>25</v>
      </c>
      <c r="B31" s="61">
        <f>IF(LEN(B$2)&gt;0,SUM(B28:B30),"")</f>
        <v>5518.2190000000001</v>
      </c>
      <c r="C31" s="62">
        <f t="shared" ref="C31:Z31" si="4">IF(LEN(C$2)&gt;0,SUM(C28:C30),"")</f>
        <v>5523.9580000000005</v>
      </c>
      <c r="D31" s="62">
        <f t="shared" si="4"/>
        <v>5604.7809999999999</v>
      </c>
      <c r="E31" s="62">
        <f t="shared" si="4"/>
        <v>5587.6030000000001</v>
      </c>
      <c r="F31" s="62">
        <f t="shared" si="4"/>
        <v>5563.7030000000004</v>
      </c>
      <c r="G31" s="62">
        <f t="shared" si="4"/>
        <v>5908.5139999999992</v>
      </c>
      <c r="H31" s="62">
        <f t="shared" si="4"/>
        <v>7077.6319999999996</v>
      </c>
      <c r="I31" s="62">
        <f t="shared" si="4"/>
        <v>7875.0619999999999</v>
      </c>
      <c r="J31" s="62">
        <f t="shared" si="4"/>
        <v>9132.0470000000005</v>
      </c>
      <c r="K31" s="62">
        <f t="shared" si="4"/>
        <v>9201.2849999999999</v>
      </c>
      <c r="L31" s="62">
        <f t="shared" si="4"/>
        <v>9149.6589999999997</v>
      </c>
      <c r="M31" s="62">
        <f t="shared" si="4"/>
        <v>9200.61</v>
      </c>
      <c r="N31" s="62">
        <f t="shared" si="4"/>
        <v>9028.3810000000012</v>
      </c>
      <c r="O31" s="62">
        <f t="shared" si="4"/>
        <v>8638.81</v>
      </c>
      <c r="P31" s="62">
        <f t="shared" si="4"/>
        <v>8535.3009999999995</v>
      </c>
      <c r="Q31" s="62">
        <f t="shared" si="4"/>
        <v>8292.4989999999998</v>
      </c>
      <c r="R31" s="62">
        <f t="shared" si="4"/>
        <v>8565.7459999999992</v>
      </c>
      <c r="S31" s="62">
        <f t="shared" si="4"/>
        <v>9141.6949999999997</v>
      </c>
      <c r="T31" s="62">
        <f t="shared" si="4"/>
        <v>8666.0450000000001</v>
      </c>
      <c r="U31" s="62">
        <f t="shared" si="4"/>
        <v>8574.0110000000004</v>
      </c>
      <c r="V31" s="62">
        <f t="shared" si="4"/>
        <v>7898.5990000000002</v>
      </c>
      <c r="W31" s="62">
        <f t="shared" si="4"/>
        <v>7094.348</v>
      </c>
      <c r="X31" s="62">
        <f t="shared" si="4"/>
        <v>6364.0059999999994</v>
      </c>
      <c r="Y31" s="62">
        <f t="shared" si="4"/>
        <v>5733.085</v>
      </c>
      <c r="Z31" s="63" t="str">
        <f t="shared" si="4"/>
        <v/>
      </c>
      <c r="AA31" s="64">
        <f>SUM(AA28:AA30)</f>
        <v>181875.59899999999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152</v>
      </c>
      <c r="C34" s="95">
        <v>154</v>
      </c>
      <c r="D34" s="95">
        <v>227</v>
      </c>
      <c r="E34" s="95">
        <v>222.21299999999999</v>
      </c>
      <c r="F34" s="95">
        <v>231</v>
      </c>
      <c r="G34" s="95">
        <v>284</v>
      </c>
      <c r="H34" s="95">
        <v>238</v>
      </c>
      <c r="I34" s="95">
        <v>229</v>
      </c>
      <c r="J34" s="95">
        <v>265</v>
      </c>
      <c r="K34" s="95">
        <v>233</v>
      </c>
      <c r="L34" s="95">
        <v>170</v>
      </c>
      <c r="M34" s="95">
        <v>203</v>
      </c>
      <c r="N34" s="95">
        <v>157</v>
      </c>
      <c r="O34" s="95">
        <v>184</v>
      </c>
      <c r="P34" s="95">
        <v>220</v>
      </c>
      <c r="Q34" s="95">
        <v>225</v>
      </c>
      <c r="R34" s="95">
        <v>362</v>
      </c>
      <c r="S34" s="95">
        <v>390</v>
      </c>
      <c r="T34" s="95">
        <v>388</v>
      </c>
      <c r="U34" s="95">
        <v>398</v>
      </c>
      <c r="V34" s="95">
        <v>212</v>
      </c>
      <c r="W34" s="95">
        <v>174</v>
      </c>
      <c r="X34" s="95">
        <v>160</v>
      </c>
      <c r="Y34" s="95">
        <v>169</v>
      </c>
      <c r="Z34" s="96"/>
      <c r="AA34" s="74">
        <f t="shared" ref="AA34:AA39" si="5">SUM(B34:Z34)</f>
        <v>5647.2129999999997</v>
      </c>
    </row>
    <row r="35" spans="1:27" ht="24.95" customHeight="1" x14ac:dyDescent="0.2">
      <c r="A35" s="97" t="s">
        <v>28</v>
      </c>
      <c r="B35" s="98">
        <v>378</v>
      </c>
      <c r="C35" s="99">
        <v>391</v>
      </c>
      <c r="D35" s="99">
        <v>421</v>
      </c>
      <c r="E35" s="99">
        <v>432</v>
      </c>
      <c r="F35" s="99">
        <v>431</v>
      </c>
      <c r="G35" s="99">
        <v>426</v>
      </c>
      <c r="H35" s="99">
        <v>316.65899999999999</v>
      </c>
      <c r="I35" s="99">
        <v>302</v>
      </c>
      <c r="J35" s="99">
        <v>303</v>
      </c>
      <c r="K35" s="99">
        <v>211</v>
      </c>
      <c r="L35" s="99">
        <v>137</v>
      </c>
      <c r="M35" s="99">
        <v>137</v>
      </c>
      <c r="N35" s="99">
        <v>162</v>
      </c>
      <c r="O35" s="99">
        <v>187</v>
      </c>
      <c r="P35" s="99">
        <v>213</v>
      </c>
      <c r="Q35" s="99">
        <v>245</v>
      </c>
      <c r="R35" s="99">
        <v>336</v>
      </c>
      <c r="S35" s="99">
        <v>320</v>
      </c>
      <c r="T35" s="99">
        <v>353</v>
      </c>
      <c r="U35" s="99">
        <v>334</v>
      </c>
      <c r="V35" s="99">
        <v>384</v>
      </c>
      <c r="W35" s="99">
        <v>321</v>
      </c>
      <c r="X35" s="99">
        <v>309</v>
      </c>
      <c r="Y35" s="99">
        <v>340</v>
      </c>
      <c r="Z35" s="100"/>
      <c r="AA35" s="79">
        <f t="shared" si="5"/>
        <v>7389.6589999999997</v>
      </c>
    </row>
    <row r="36" spans="1:27" ht="24.95" customHeight="1" x14ac:dyDescent="0.2">
      <c r="A36" s="97" t="s">
        <v>29</v>
      </c>
      <c r="B36" s="98">
        <v>499.6</v>
      </c>
      <c r="C36" s="99">
        <v>669</v>
      </c>
      <c r="D36" s="99">
        <v>669</v>
      </c>
      <c r="E36" s="99">
        <v>669</v>
      </c>
      <c r="F36" s="99">
        <v>650</v>
      </c>
      <c r="G36" s="99">
        <v>22</v>
      </c>
      <c r="H36" s="99">
        <v>22</v>
      </c>
      <c r="I36" s="99">
        <v>22</v>
      </c>
      <c r="J36" s="99">
        <v>22</v>
      </c>
      <c r="K36" s="99">
        <v>22</v>
      </c>
      <c r="L36" s="99">
        <v>22</v>
      </c>
      <c r="M36" s="99">
        <v>22</v>
      </c>
      <c r="N36" s="99">
        <v>22</v>
      </c>
      <c r="O36" s="99">
        <v>22</v>
      </c>
      <c r="P36" s="99">
        <v>22</v>
      </c>
      <c r="Q36" s="99">
        <v>22</v>
      </c>
      <c r="R36" s="99">
        <v>22</v>
      </c>
      <c r="S36" s="99">
        <v>22</v>
      </c>
      <c r="T36" s="99">
        <v>144.30000000000001</v>
      </c>
      <c r="U36" s="99">
        <v>39.9</v>
      </c>
      <c r="V36" s="99">
        <v>201.6</v>
      </c>
      <c r="W36" s="99">
        <v>257.89999999999998</v>
      </c>
      <c r="X36" s="99">
        <v>442.6</v>
      </c>
      <c r="Y36" s="99">
        <v>417</v>
      </c>
      <c r="Z36" s="100"/>
      <c r="AA36" s="79">
        <f t="shared" si="5"/>
        <v>4945.9000000000005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133.1</v>
      </c>
      <c r="C38" s="99"/>
      <c r="D38" s="99"/>
      <c r="E38" s="99"/>
      <c r="F38" s="99"/>
      <c r="G38" s="99">
        <v>400</v>
      </c>
      <c r="H38" s="99">
        <v>500</v>
      </c>
      <c r="I38" s="99">
        <v>500</v>
      </c>
      <c r="J38" s="99"/>
      <c r="K38" s="99">
        <v>261.60000000000002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8794.7000000000007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1212.6999999999998</v>
      </c>
      <c r="C39" s="88">
        <f t="shared" si="6"/>
        <v>1264</v>
      </c>
      <c r="D39" s="88">
        <f t="shared" si="6"/>
        <v>1367</v>
      </c>
      <c r="E39" s="88">
        <f t="shared" si="6"/>
        <v>1373.213</v>
      </c>
      <c r="F39" s="88">
        <f t="shared" si="6"/>
        <v>1362</v>
      </c>
      <c r="G39" s="88">
        <f t="shared" si="6"/>
        <v>1182</v>
      </c>
      <c r="H39" s="88">
        <f t="shared" si="6"/>
        <v>1126.6590000000001</v>
      </c>
      <c r="I39" s="88">
        <f t="shared" si="6"/>
        <v>1103</v>
      </c>
      <c r="J39" s="88">
        <f t="shared" si="6"/>
        <v>640</v>
      </c>
      <c r="K39" s="88">
        <f t="shared" si="6"/>
        <v>777.6</v>
      </c>
      <c r="L39" s="88">
        <f t="shared" si="6"/>
        <v>879</v>
      </c>
      <c r="M39" s="88">
        <f t="shared" si="6"/>
        <v>912</v>
      </c>
      <c r="N39" s="88">
        <f t="shared" si="6"/>
        <v>891</v>
      </c>
      <c r="O39" s="88">
        <f t="shared" si="6"/>
        <v>943</v>
      </c>
      <c r="P39" s="88">
        <f t="shared" si="6"/>
        <v>1005</v>
      </c>
      <c r="Q39" s="88">
        <f t="shared" si="6"/>
        <v>1042</v>
      </c>
      <c r="R39" s="88">
        <f t="shared" si="6"/>
        <v>1270</v>
      </c>
      <c r="S39" s="88">
        <f t="shared" si="6"/>
        <v>1282</v>
      </c>
      <c r="T39" s="88">
        <f t="shared" si="6"/>
        <v>1435.3</v>
      </c>
      <c r="U39" s="88">
        <f t="shared" si="6"/>
        <v>1321.9</v>
      </c>
      <c r="V39" s="88">
        <f t="shared" si="6"/>
        <v>1347.6</v>
      </c>
      <c r="W39" s="88">
        <f t="shared" si="6"/>
        <v>1302.9000000000001</v>
      </c>
      <c r="X39" s="88">
        <f t="shared" si="6"/>
        <v>1461.6</v>
      </c>
      <c r="Y39" s="88">
        <f t="shared" si="6"/>
        <v>1476</v>
      </c>
      <c r="Z39" s="89" t="str">
        <f t="shared" si="6"/>
        <v/>
      </c>
      <c r="AA39" s="90">
        <f t="shared" si="5"/>
        <v>27977.471999999998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477.6</v>
      </c>
      <c r="C44" s="99">
        <v>647</v>
      </c>
      <c r="D44" s="99">
        <v>647</v>
      </c>
      <c r="E44" s="99">
        <v>647</v>
      </c>
      <c r="F44" s="99">
        <v>628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122.3</v>
      </c>
      <c r="U44" s="99">
        <v>17.899999999999999</v>
      </c>
      <c r="V44" s="99">
        <v>179.6</v>
      </c>
      <c r="W44" s="99">
        <v>235.9</v>
      </c>
      <c r="X44" s="99">
        <v>420.6</v>
      </c>
      <c r="Y44" s="99">
        <v>395</v>
      </c>
      <c r="Z44" s="100"/>
      <c r="AA44" s="79">
        <f t="shared" si="7"/>
        <v>4417.8999999999996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133.1</v>
      </c>
      <c r="C46" s="99"/>
      <c r="D46" s="99"/>
      <c r="E46" s="99"/>
      <c r="F46" s="99"/>
      <c r="G46" s="99">
        <v>400</v>
      </c>
      <c r="H46" s="99">
        <v>500</v>
      </c>
      <c r="I46" s="99">
        <v>500</v>
      </c>
      <c r="J46" s="99"/>
      <c r="K46" s="99">
        <v>261.60000000000002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8794.7000000000007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610.70000000000005</v>
      </c>
      <c r="C48" s="88">
        <f t="shared" ref="C48:Z48" si="8">IF(LEN(C$2)&gt;0,SUM(C42:C47),"")</f>
        <v>647</v>
      </c>
      <c r="D48" s="88">
        <f t="shared" si="8"/>
        <v>647</v>
      </c>
      <c r="E48" s="88">
        <f t="shared" si="8"/>
        <v>647</v>
      </c>
      <c r="F48" s="88">
        <f t="shared" si="8"/>
        <v>628</v>
      </c>
      <c r="G48" s="88">
        <f t="shared" si="8"/>
        <v>400</v>
      </c>
      <c r="H48" s="88">
        <f t="shared" si="8"/>
        <v>500</v>
      </c>
      <c r="I48" s="88">
        <f t="shared" si="8"/>
        <v>500</v>
      </c>
      <c r="J48" s="88">
        <f t="shared" si="8"/>
        <v>0</v>
      </c>
      <c r="K48" s="88">
        <f t="shared" si="8"/>
        <v>261.60000000000002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622.29999999999995</v>
      </c>
      <c r="U48" s="88">
        <f t="shared" si="8"/>
        <v>517.9</v>
      </c>
      <c r="V48" s="88">
        <f t="shared" si="8"/>
        <v>679.6</v>
      </c>
      <c r="W48" s="88">
        <f t="shared" si="8"/>
        <v>735.9</v>
      </c>
      <c r="X48" s="88">
        <f t="shared" si="8"/>
        <v>920.6</v>
      </c>
      <c r="Y48" s="88">
        <f t="shared" si="8"/>
        <v>895</v>
      </c>
      <c r="Z48" s="89" t="str">
        <f t="shared" si="8"/>
        <v/>
      </c>
      <c r="AA48" s="90">
        <f t="shared" si="7"/>
        <v>13212.599999999999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6128.9189999999999</v>
      </c>
      <c r="C51" s="88">
        <f t="shared" si="10"/>
        <v>6170.9580000000005</v>
      </c>
      <c r="D51" s="88">
        <f t="shared" si="10"/>
        <v>6251.7809999999999</v>
      </c>
      <c r="E51" s="88">
        <f t="shared" si="10"/>
        <v>6234.6030000000001</v>
      </c>
      <c r="F51" s="88">
        <f t="shared" si="10"/>
        <v>6191.7029999999995</v>
      </c>
      <c r="G51" s="88">
        <f t="shared" si="10"/>
        <v>6308.5139999999992</v>
      </c>
      <c r="H51" s="88">
        <f t="shared" si="10"/>
        <v>7577.6319999999996</v>
      </c>
      <c r="I51" s="88">
        <f t="shared" si="10"/>
        <v>8375.0620000000017</v>
      </c>
      <c r="J51" s="88">
        <f t="shared" si="10"/>
        <v>9132.0469999999987</v>
      </c>
      <c r="K51" s="88">
        <f t="shared" si="10"/>
        <v>9462.8850000000002</v>
      </c>
      <c r="L51" s="88">
        <f t="shared" si="10"/>
        <v>9649.6589999999997</v>
      </c>
      <c r="M51" s="88">
        <f t="shared" si="10"/>
        <v>9700.61</v>
      </c>
      <c r="N51" s="88">
        <f t="shared" si="10"/>
        <v>9528.3810000000012</v>
      </c>
      <c r="O51" s="88">
        <f t="shared" si="10"/>
        <v>9138.81</v>
      </c>
      <c r="P51" s="88">
        <f t="shared" si="10"/>
        <v>9035.3009999999995</v>
      </c>
      <c r="Q51" s="88">
        <f t="shared" si="10"/>
        <v>8792.4989999999998</v>
      </c>
      <c r="R51" s="88">
        <f t="shared" si="10"/>
        <v>9065.7459999999992</v>
      </c>
      <c r="S51" s="88">
        <f t="shared" si="10"/>
        <v>9641.6949999999997</v>
      </c>
      <c r="T51" s="88">
        <f t="shared" si="10"/>
        <v>9288.3449999999993</v>
      </c>
      <c r="U51" s="88">
        <f t="shared" si="10"/>
        <v>9091.9110000000001</v>
      </c>
      <c r="V51" s="88">
        <f t="shared" si="10"/>
        <v>8578.1990000000005</v>
      </c>
      <c r="W51" s="88">
        <f t="shared" si="10"/>
        <v>7830.2480000000014</v>
      </c>
      <c r="X51" s="88">
        <f t="shared" si="10"/>
        <v>7284.6059999999998</v>
      </c>
      <c r="Y51" s="88">
        <f t="shared" si="10"/>
        <v>6628.085</v>
      </c>
      <c r="Z51" s="89" t="str">
        <f t="shared" si="10"/>
        <v/>
      </c>
      <c r="AA51" s="105">
        <f>SUM(B51:Z51)</f>
        <v>195088.19899999999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6128.9220000000005</v>
      </c>
      <c r="C4" s="18">
        <v>6170.9760000000006</v>
      </c>
      <c r="D4" s="18">
        <v>6251.8020000000006</v>
      </c>
      <c r="E4" s="18">
        <v>6234.6030000000019</v>
      </c>
      <c r="F4" s="18">
        <v>6191.6850000000013</v>
      </c>
      <c r="G4" s="18">
        <v>6308.442</v>
      </c>
      <c r="H4" s="18">
        <v>7577.6320000000014</v>
      </c>
      <c r="I4" s="18">
        <v>8375.0620000000017</v>
      </c>
      <c r="J4" s="18">
        <v>9132.0079999999998</v>
      </c>
      <c r="K4" s="18">
        <v>9462.8790000000008</v>
      </c>
      <c r="L4" s="18">
        <v>9649.6589999999997</v>
      </c>
      <c r="M4" s="18">
        <v>9700.6100000000024</v>
      </c>
      <c r="N4" s="18">
        <v>9528.4280000000017</v>
      </c>
      <c r="O4" s="18">
        <v>9138.7710000000043</v>
      </c>
      <c r="P4" s="18">
        <v>9035.3410000000022</v>
      </c>
      <c r="Q4" s="18">
        <v>8792.4510000000009</v>
      </c>
      <c r="R4" s="18">
        <v>9065.7160000000003</v>
      </c>
      <c r="S4" s="18">
        <v>9641.6529999999984</v>
      </c>
      <c r="T4" s="18">
        <v>9288.33</v>
      </c>
      <c r="U4" s="18">
        <v>9091.9340000000011</v>
      </c>
      <c r="V4" s="18">
        <v>8578.2059999999983</v>
      </c>
      <c r="W4" s="18">
        <v>7830.2410000000009</v>
      </c>
      <c r="X4" s="18">
        <v>7284.6420000000026</v>
      </c>
      <c r="Y4" s="18">
        <v>6628.0860000000021</v>
      </c>
      <c r="Z4" s="19"/>
      <c r="AA4" s="20">
        <f>SUM(B4:Z4)</f>
        <v>195088.07900000003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244.86</v>
      </c>
      <c r="C7" s="28">
        <v>235</v>
      </c>
      <c r="D7" s="28">
        <v>231.86</v>
      </c>
      <c r="E7" s="28">
        <v>219.11</v>
      </c>
      <c r="F7" s="28">
        <v>225.01</v>
      </c>
      <c r="G7" s="28">
        <v>233.16</v>
      </c>
      <c r="H7" s="28">
        <v>287.42</v>
      </c>
      <c r="I7" s="28">
        <v>332.68</v>
      </c>
      <c r="J7" s="28">
        <v>361.92</v>
      </c>
      <c r="K7" s="28">
        <v>344.28</v>
      </c>
      <c r="L7" s="28">
        <v>295.33</v>
      </c>
      <c r="M7" s="28">
        <v>283.75</v>
      </c>
      <c r="N7" s="28">
        <v>289.95</v>
      </c>
      <c r="O7" s="28">
        <v>282.64999999999998</v>
      </c>
      <c r="P7" s="28">
        <v>297.10000000000002</v>
      </c>
      <c r="Q7" s="28">
        <v>304.55</v>
      </c>
      <c r="R7" s="28">
        <v>314.85000000000002</v>
      </c>
      <c r="S7" s="28">
        <v>369.45</v>
      </c>
      <c r="T7" s="28">
        <v>377.4</v>
      </c>
      <c r="U7" s="28">
        <v>362.17</v>
      </c>
      <c r="V7" s="28">
        <v>316.67</v>
      </c>
      <c r="W7" s="28">
        <v>300</v>
      </c>
      <c r="X7" s="28">
        <v>283.08</v>
      </c>
      <c r="Y7" s="28">
        <v>258.70999999999998</v>
      </c>
      <c r="Z7" s="29"/>
      <c r="AA7" s="30">
        <f>IF(SUM(B7:Z7)&lt;&gt;0,AVERAGEIF(B7:Z7,"&lt;&gt;"""),"")</f>
        <v>293.79000000000002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859.97799999999995</v>
      </c>
      <c r="C19" s="72">
        <v>896.93999999999994</v>
      </c>
      <c r="D19" s="72">
        <v>887.928</v>
      </c>
      <c r="E19" s="72">
        <v>884.01099999999997</v>
      </c>
      <c r="F19" s="72">
        <v>881.12099999999998</v>
      </c>
      <c r="G19" s="72">
        <v>870.12800000000004</v>
      </c>
      <c r="H19" s="72">
        <v>866.23300000000006</v>
      </c>
      <c r="I19" s="72">
        <v>881.24099999999999</v>
      </c>
      <c r="J19" s="72">
        <v>902.34100000000001</v>
      </c>
      <c r="K19" s="72">
        <v>906.35799999999995</v>
      </c>
      <c r="L19" s="72">
        <v>891.37199999999996</v>
      </c>
      <c r="M19" s="72">
        <v>893.36099999999999</v>
      </c>
      <c r="N19" s="72">
        <v>868.29499999999996</v>
      </c>
      <c r="O19" s="72">
        <v>856.22400000000005</v>
      </c>
      <c r="P19" s="72">
        <v>846.18799999999999</v>
      </c>
      <c r="Q19" s="72">
        <v>837.21400000000006</v>
      </c>
      <c r="R19" s="72">
        <v>835.24899999999991</v>
      </c>
      <c r="S19" s="72">
        <v>865.27600000000007</v>
      </c>
      <c r="T19" s="72">
        <v>871.27099999999996</v>
      </c>
      <c r="U19" s="72">
        <v>892.226</v>
      </c>
      <c r="V19" s="72">
        <v>887.19099999999992</v>
      </c>
      <c r="W19" s="72">
        <v>841.16200000000003</v>
      </c>
      <c r="X19" s="72">
        <v>843.14</v>
      </c>
      <c r="Y19" s="72">
        <v>843.12299999999993</v>
      </c>
      <c r="Z19" s="73"/>
      <c r="AA19" s="74">
        <f t="shared" ref="AA19:AA24" si="2">SUM(B19:Z19)</f>
        <v>20907.570999999996</v>
      </c>
    </row>
    <row r="20" spans="1:27" ht="24.95" customHeight="1" x14ac:dyDescent="0.2">
      <c r="A20" s="75" t="s">
        <v>15</v>
      </c>
      <c r="B20" s="76">
        <v>990.70200000000011</v>
      </c>
      <c r="C20" s="77">
        <v>983.303</v>
      </c>
      <c r="D20" s="77">
        <v>989.053</v>
      </c>
      <c r="E20" s="77">
        <v>986.22899999999993</v>
      </c>
      <c r="F20" s="77">
        <v>1035.578</v>
      </c>
      <c r="G20" s="77">
        <v>1141.7619999999999</v>
      </c>
      <c r="H20" s="77">
        <v>1279.0350000000001</v>
      </c>
      <c r="I20" s="77">
        <v>1376.1179999999997</v>
      </c>
      <c r="J20" s="77">
        <v>1402.4559999999999</v>
      </c>
      <c r="K20" s="77">
        <v>1414.7979999999998</v>
      </c>
      <c r="L20" s="77">
        <v>1406.6660000000002</v>
      </c>
      <c r="M20" s="77">
        <v>1382.7520000000002</v>
      </c>
      <c r="N20" s="77">
        <v>1361.443</v>
      </c>
      <c r="O20" s="77">
        <v>1335.5779999999997</v>
      </c>
      <c r="P20" s="77">
        <v>1285.8180000000002</v>
      </c>
      <c r="Q20" s="77">
        <v>1243.3049999999998</v>
      </c>
      <c r="R20" s="77">
        <v>1219.9750000000001</v>
      </c>
      <c r="S20" s="77">
        <v>1231.1699999999998</v>
      </c>
      <c r="T20" s="77">
        <v>1209.1510000000001</v>
      </c>
      <c r="U20" s="77">
        <v>1172.8890000000001</v>
      </c>
      <c r="V20" s="77">
        <v>1105.2369999999999</v>
      </c>
      <c r="W20" s="77">
        <v>1045.212</v>
      </c>
      <c r="X20" s="77">
        <v>1016.586</v>
      </c>
      <c r="Y20" s="77">
        <v>998.5390000000001</v>
      </c>
      <c r="Z20" s="78"/>
      <c r="AA20" s="79">
        <f t="shared" si="2"/>
        <v>28613.355</v>
      </c>
    </row>
    <row r="21" spans="1:27" ht="24.95" customHeight="1" x14ac:dyDescent="0.2">
      <c r="A21" s="75" t="s">
        <v>16</v>
      </c>
      <c r="B21" s="80">
        <v>3581.2419999999993</v>
      </c>
      <c r="C21" s="81">
        <v>3505.1329999999998</v>
      </c>
      <c r="D21" s="81">
        <v>3383.1210000000001</v>
      </c>
      <c r="E21" s="81">
        <v>3214.8629999999994</v>
      </c>
      <c r="F21" s="81">
        <v>3365.5859999999998</v>
      </c>
      <c r="G21" s="81">
        <v>3647.752</v>
      </c>
      <c r="H21" s="81">
        <v>4184.8640000000005</v>
      </c>
      <c r="I21" s="81">
        <v>4798.7029999999995</v>
      </c>
      <c r="J21" s="81">
        <v>5340.4109999999991</v>
      </c>
      <c r="K21" s="81">
        <v>5679.722999999999</v>
      </c>
      <c r="L21" s="81">
        <v>5802.1209999999992</v>
      </c>
      <c r="M21" s="81">
        <v>5857.4969999999985</v>
      </c>
      <c r="N21" s="81">
        <v>5773.1899999999987</v>
      </c>
      <c r="O21" s="81">
        <v>5490.9689999999991</v>
      </c>
      <c r="P21" s="81">
        <v>5543.1349999999993</v>
      </c>
      <c r="Q21" s="81">
        <v>5511.4319999999998</v>
      </c>
      <c r="R21" s="81">
        <v>5572.0920000000006</v>
      </c>
      <c r="S21" s="81">
        <v>6137.0070000000005</v>
      </c>
      <c r="T21" s="81">
        <v>6189.9080000000013</v>
      </c>
      <c r="U21" s="81">
        <v>6062.8189999999995</v>
      </c>
      <c r="V21" s="81">
        <v>5673.2780000000002</v>
      </c>
      <c r="W21" s="81">
        <v>5127.8670000000002</v>
      </c>
      <c r="X21" s="81">
        <v>4595.4160000000011</v>
      </c>
      <c r="Y21" s="81">
        <v>4061.4239999999995</v>
      </c>
      <c r="Z21" s="78"/>
      <c r="AA21" s="79">
        <f t="shared" si="2"/>
        <v>118099.55299999999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125</v>
      </c>
    </row>
    <row r="23" spans="1:27" ht="24.95" customHeight="1" x14ac:dyDescent="0.2">
      <c r="A23" s="85" t="s">
        <v>18</v>
      </c>
      <c r="B23" s="77">
        <v>137</v>
      </c>
      <c r="C23" s="77">
        <v>142</v>
      </c>
      <c r="D23" s="77">
        <v>136</v>
      </c>
      <c r="E23" s="77">
        <v>134.5</v>
      </c>
      <c r="F23" s="77">
        <v>117.5</v>
      </c>
      <c r="G23" s="77">
        <v>125.5</v>
      </c>
      <c r="H23" s="77">
        <v>140.5</v>
      </c>
      <c r="I23" s="77">
        <v>169</v>
      </c>
      <c r="J23" s="77">
        <v>179</v>
      </c>
      <c r="K23" s="77">
        <v>191.5</v>
      </c>
      <c r="L23" s="77">
        <v>198.5</v>
      </c>
      <c r="M23" s="77">
        <v>199</v>
      </c>
      <c r="N23" s="77">
        <v>186</v>
      </c>
      <c r="O23" s="77">
        <v>180</v>
      </c>
      <c r="P23" s="77">
        <v>197.5</v>
      </c>
      <c r="Q23" s="77">
        <v>219</v>
      </c>
      <c r="R23" s="77">
        <v>256.5</v>
      </c>
      <c r="S23" s="77">
        <v>262</v>
      </c>
      <c r="T23" s="77">
        <v>263</v>
      </c>
      <c r="U23" s="77">
        <v>256</v>
      </c>
      <c r="V23" s="77">
        <v>245.5</v>
      </c>
      <c r="W23" s="77">
        <v>194</v>
      </c>
      <c r="X23" s="77">
        <v>175.5</v>
      </c>
      <c r="Y23" s="77">
        <v>156</v>
      </c>
      <c r="Z23" s="77"/>
      <c r="AA23" s="79">
        <f t="shared" si="2"/>
        <v>4461</v>
      </c>
    </row>
    <row r="24" spans="1:27" ht="24.95" customHeight="1" x14ac:dyDescent="0.2">
      <c r="A24" s="85" t="s">
        <v>19</v>
      </c>
      <c r="B24" s="77">
        <v>299.99999999999994</v>
      </c>
      <c r="C24" s="77">
        <v>280.00000000000006</v>
      </c>
      <c r="D24" s="77">
        <v>269</v>
      </c>
      <c r="E24" s="77">
        <v>264</v>
      </c>
      <c r="F24" s="77">
        <v>270</v>
      </c>
      <c r="G24" s="77">
        <v>291.00000000000006</v>
      </c>
      <c r="H24" s="77">
        <v>328</v>
      </c>
      <c r="I24" s="77">
        <v>368.99999999999994</v>
      </c>
      <c r="J24" s="77">
        <v>399</v>
      </c>
      <c r="K24" s="77">
        <v>424.99999999999994</v>
      </c>
      <c r="L24" s="77">
        <v>440.00000000000006</v>
      </c>
      <c r="M24" s="77">
        <v>456</v>
      </c>
      <c r="N24" s="77">
        <v>476</v>
      </c>
      <c r="O24" s="77">
        <v>462</v>
      </c>
      <c r="P24" s="77">
        <v>454</v>
      </c>
      <c r="Q24" s="77">
        <v>462</v>
      </c>
      <c r="R24" s="77">
        <v>483</v>
      </c>
      <c r="S24" s="77">
        <v>505.99999999999989</v>
      </c>
      <c r="T24" s="77">
        <v>504.99999999999994</v>
      </c>
      <c r="U24" s="77">
        <v>491.00000000000006</v>
      </c>
      <c r="V24" s="77">
        <v>452</v>
      </c>
      <c r="W24" s="77">
        <v>406</v>
      </c>
      <c r="X24" s="77">
        <v>354</v>
      </c>
      <c r="Y24" s="77">
        <v>314</v>
      </c>
      <c r="Z24" s="77"/>
      <c r="AA24" s="79">
        <f t="shared" si="2"/>
        <v>9456</v>
      </c>
    </row>
    <row r="25" spans="1:27" ht="30" customHeight="1" thickBot="1" x14ac:dyDescent="0.25">
      <c r="A25" s="86" t="s">
        <v>20</v>
      </c>
      <c r="B25" s="87">
        <f t="shared" ref="B25:AA25" si="3">SUM(B19:B24)</f>
        <v>5868.9219999999996</v>
      </c>
      <c r="C25" s="88">
        <f t="shared" si="3"/>
        <v>5807.3760000000002</v>
      </c>
      <c r="D25" s="88">
        <f t="shared" si="3"/>
        <v>5665.1019999999999</v>
      </c>
      <c r="E25" s="88">
        <f t="shared" si="3"/>
        <v>5608.6029999999992</v>
      </c>
      <c r="F25" s="88">
        <f t="shared" si="3"/>
        <v>5669.7849999999999</v>
      </c>
      <c r="G25" s="88">
        <f t="shared" si="3"/>
        <v>6076.1419999999998</v>
      </c>
      <c r="H25" s="88">
        <f t="shared" si="3"/>
        <v>6798.6320000000005</v>
      </c>
      <c r="I25" s="88">
        <f t="shared" si="3"/>
        <v>7594.061999999999</v>
      </c>
      <c r="J25" s="88">
        <f t="shared" si="3"/>
        <v>8223.2079999999987</v>
      </c>
      <c r="K25" s="88">
        <f t="shared" si="3"/>
        <v>8617.378999999999</v>
      </c>
      <c r="L25" s="88">
        <f t="shared" si="3"/>
        <v>8738.6589999999997</v>
      </c>
      <c r="M25" s="88">
        <f t="shared" si="3"/>
        <v>8788.6099999999988</v>
      </c>
      <c r="N25" s="88">
        <f t="shared" si="3"/>
        <v>8664.9279999999981</v>
      </c>
      <c r="O25" s="88">
        <f t="shared" si="3"/>
        <v>8324.7709999999988</v>
      </c>
      <c r="P25" s="88">
        <f t="shared" si="3"/>
        <v>8326.6409999999996</v>
      </c>
      <c r="Q25" s="88">
        <f t="shared" si="3"/>
        <v>8272.9509999999991</v>
      </c>
      <c r="R25" s="88">
        <f t="shared" si="3"/>
        <v>8366.8160000000007</v>
      </c>
      <c r="S25" s="88">
        <f t="shared" si="3"/>
        <v>9001.4530000000013</v>
      </c>
      <c r="T25" s="88">
        <f t="shared" si="3"/>
        <v>9038.3300000000017</v>
      </c>
      <c r="U25" s="88">
        <f t="shared" si="3"/>
        <v>8874.9339999999993</v>
      </c>
      <c r="V25" s="88">
        <f t="shared" si="3"/>
        <v>8363.2060000000001</v>
      </c>
      <c r="W25" s="88">
        <f t="shared" si="3"/>
        <v>7614.241</v>
      </c>
      <c r="X25" s="88">
        <f t="shared" si="3"/>
        <v>6984.6420000000016</v>
      </c>
      <c r="Y25" s="88">
        <f t="shared" si="3"/>
        <v>6373.0859999999993</v>
      </c>
      <c r="Z25" s="89">
        <f t="shared" si="3"/>
        <v>0</v>
      </c>
      <c r="AA25" s="90">
        <f t="shared" si="3"/>
        <v>181662.47899999999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523</v>
      </c>
      <c r="C28" s="72">
        <v>487</v>
      </c>
      <c r="D28" s="72">
        <v>470</v>
      </c>
      <c r="E28" s="72">
        <v>463.5</v>
      </c>
      <c r="F28" s="72">
        <v>452.5</v>
      </c>
      <c r="G28" s="72">
        <v>481.5</v>
      </c>
      <c r="H28" s="72">
        <v>533.5</v>
      </c>
      <c r="I28" s="72">
        <v>603</v>
      </c>
      <c r="J28" s="72">
        <v>643</v>
      </c>
      <c r="K28" s="72">
        <v>701.5</v>
      </c>
      <c r="L28" s="72">
        <v>723.5</v>
      </c>
      <c r="M28" s="72">
        <v>740</v>
      </c>
      <c r="N28" s="72">
        <v>747</v>
      </c>
      <c r="O28" s="72">
        <v>727</v>
      </c>
      <c r="P28" s="72">
        <v>736.5</v>
      </c>
      <c r="Q28" s="72">
        <v>766</v>
      </c>
      <c r="R28" s="72">
        <v>824.5</v>
      </c>
      <c r="S28" s="72">
        <v>853</v>
      </c>
      <c r="T28" s="72">
        <v>853</v>
      </c>
      <c r="U28" s="72">
        <v>832</v>
      </c>
      <c r="V28" s="72">
        <v>782.5</v>
      </c>
      <c r="W28" s="72">
        <v>685</v>
      </c>
      <c r="X28" s="72">
        <v>614.5</v>
      </c>
      <c r="Y28" s="72">
        <v>555</v>
      </c>
      <c r="Z28" s="73"/>
      <c r="AA28" s="74">
        <f>SUM(B28:Z28)</f>
        <v>15798</v>
      </c>
    </row>
    <row r="29" spans="1:27" ht="24.95" customHeight="1" x14ac:dyDescent="0.2">
      <c r="A29" s="75" t="s">
        <v>23</v>
      </c>
      <c r="B29" s="76">
        <v>5605.9219999999996</v>
      </c>
      <c r="C29" s="77">
        <v>5485.3760000000002</v>
      </c>
      <c r="D29" s="77">
        <v>5328.1019999999999</v>
      </c>
      <c r="E29" s="77">
        <v>5271.1030000000001</v>
      </c>
      <c r="F29" s="77">
        <v>5343.2849999999999</v>
      </c>
      <c r="G29" s="77">
        <v>5703.6419999999998</v>
      </c>
      <c r="H29" s="77">
        <v>6422.1319999999996</v>
      </c>
      <c r="I29" s="77">
        <v>7150.0619999999999</v>
      </c>
      <c r="J29" s="77">
        <v>7764.2079999999996</v>
      </c>
      <c r="K29" s="77">
        <v>8179.8789999999999</v>
      </c>
      <c r="L29" s="77">
        <v>8304.1589999999997</v>
      </c>
      <c r="M29" s="77">
        <v>8338.61</v>
      </c>
      <c r="N29" s="77">
        <v>8204.9279999999999</v>
      </c>
      <c r="O29" s="77">
        <v>7865.7709999999997</v>
      </c>
      <c r="P29" s="77">
        <v>7853.1409999999996</v>
      </c>
      <c r="Q29" s="77">
        <v>7758.951</v>
      </c>
      <c r="R29" s="77">
        <v>7819.3159999999998</v>
      </c>
      <c r="S29" s="77">
        <v>8379.4529999999995</v>
      </c>
      <c r="T29" s="77">
        <v>8435.33</v>
      </c>
      <c r="U29" s="77">
        <v>8259.9339999999993</v>
      </c>
      <c r="V29" s="77">
        <v>7795.7060000000001</v>
      </c>
      <c r="W29" s="77">
        <v>7145.241</v>
      </c>
      <c r="X29" s="77">
        <v>6670.1419999999998</v>
      </c>
      <c r="Y29" s="77">
        <v>6073.0860000000002</v>
      </c>
      <c r="Z29" s="78"/>
      <c r="AA29" s="79">
        <f>SUM(B29:Z29)</f>
        <v>171157.47900000002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6128.9219999999996</v>
      </c>
      <c r="C31" s="62">
        <f t="shared" si="4"/>
        <v>5972.3760000000002</v>
      </c>
      <c r="D31" s="62">
        <f t="shared" si="4"/>
        <v>5798.1019999999999</v>
      </c>
      <c r="E31" s="62">
        <f t="shared" si="4"/>
        <v>5734.6030000000001</v>
      </c>
      <c r="F31" s="62">
        <f t="shared" si="4"/>
        <v>5795.7849999999999</v>
      </c>
      <c r="G31" s="62">
        <f t="shared" si="4"/>
        <v>6185.1419999999998</v>
      </c>
      <c r="H31" s="62">
        <f t="shared" si="4"/>
        <v>6955.6319999999996</v>
      </c>
      <c r="I31" s="62">
        <f t="shared" si="4"/>
        <v>7753.0619999999999</v>
      </c>
      <c r="J31" s="62">
        <f t="shared" si="4"/>
        <v>8407.2079999999987</v>
      </c>
      <c r="K31" s="62">
        <f t="shared" si="4"/>
        <v>8881.3790000000008</v>
      </c>
      <c r="L31" s="62">
        <f t="shared" si="4"/>
        <v>9027.6589999999997</v>
      </c>
      <c r="M31" s="62">
        <f t="shared" si="4"/>
        <v>9078.61</v>
      </c>
      <c r="N31" s="62">
        <f t="shared" si="4"/>
        <v>8951.9279999999999</v>
      </c>
      <c r="O31" s="62">
        <f t="shared" si="4"/>
        <v>8592.7710000000006</v>
      </c>
      <c r="P31" s="62">
        <f t="shared" si="4"/>
        <v>8589.6409999999996</v>
      </c>
      <c r="Q31" s="62">
        <f t="shared" si="4"/>
        <v>8524.9510000000009</v>
      </c>
      <c r="R31" s="62">
        <f t="shared" si="4"/>
        <v>8643.8159999999989</v>
      </c>
      <c r="S31" s="62">
        <f t="shared" si="4"/>
        <v>9232.4529999999995</v>
      </c>
      <c r="T31" s="62">
        <f t="shared" si="4"/>
        <v>9288.33</v>
      </c>
      <c r="U31" s="62">
        <f t="shared" si="4"/>
        <v>9091.9339999999993</v>
      </c>
      <c r="V31" s="62">
        <f t="shared" si="4"/>
        <v>8578.2060000000001</v>
      </c>
      <c r="W31" s="62">
        <f t="shared" si="4"/>
        <v>7830.241</v>
      </c>
      <c r="X31" s="62">
        <f t="shared" si="4"/>
        <v>7284.6419999999998</v>
      </c>
      <c r="Y31" s="62">
        <f t="shared" si="4"/>
        <v>6628.0860000000002</v>
      </c>
      <c r="Z31" s="63">
        <f t="shared" si="4"/>
        <v>0</v>
      </c>
      <c r="AA31" s="64">
        <f t="shared" si="4"/>
        <v>186955.47900000002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160</v>
      </c>
      <c r="C34" s="95">
        <v>111</v>
      </c>
      <c r="D34" s="95">
        <v>83</v>
      </c>
      <c r="E34" s="95">
        <v>76</v>
      </c>
      <c r="F34" s="95">
        <v>76</v>
      </c>
      <c r="G34" s="95">
        <v>59</v>
      </c>
      <c r="H34" s="95">
        <v>93</v>
      </c>
      <c r="I34" s="95">
        <v>95</v>
      </c>
      <c r="J34" s="95">
        <v>120</v>
      </c>
      <c r="K34" s="95">
        <v>138</v>
      </c>
      <c r="L34" s="95">
        <v>129</v>
      </c>
      <c r="M34" s="95">
        <v>130</v>
      </c>
      <c r="N34" s="95">
        <v>127</v>
      </c>
      <c r="O34" s="95">
        <v>124</v>
      </c>
      <c r="P34" s="95">
        <v>119</v>
      </c>
      <c r="Q34" s="95">
        <v>118</v>
      </c>
      <c r="R34" s="95">
        <v>130</v>
      </c>
      <c r="S34" s="95">
        <v>140</v>
      </c>
      <c r="T34" s="95">
        <v>149</v>
      </c>
      <c r="U34" s="95">
        <v>147</v>
      </c>
      <c r="V34" s="95">
        <v>145</v>
      </c>
      <c r="W34" s="95">
        <v>132</v>
      </c>
      <c r="X34" s="95">
        <v>160</v>
      </c>
      <c r="Y34" s="95">
        <v>153</v>
      </c>
      <c r="Z34" s="96"/>
      <c r="AA34" s="74">
        <f t="shared" ref="AA34:AA39" si="5">SUM(B34:Z34)</f>
        <v>2914</v>
      </c>
    </row>
    <row r="35" spans="1:27" ht="24.95" customHeight="1" x14ac:dyDescent="0.2">
      <c r="A35" s="97" t="s">
        <v>41</v>
      </c>
      <c r="B35" s="98">
        <v>100</v>
      </c>
      <c r="C35" s="99">
        <v>54</v>
      </c>
      <c r="D35" s="99">
        <v>50</v>
      </c>
      <c r="E35" s="99">
        <v>50</v>
      </c>
      <c r="F35" s="99">
        <v>50</v>
      </c>
      <c r="G35" s="99">
        <v>50</v>
      </c>
      <c r="H35" s="99">
        <v>64</v>
      </c>
      <c r="I35" s="99">
        <v>64</v>
      </c>
      <c r="J35" s="99">
        <v>64</v>
      </c>
      <c r="K35" s="99">
        <v>126</v>
      </c>
      <c r="L35" s="99">
        <v>160</v>
      </c>
      <c r="M35" s="99">
        <v>160</v>
      </c>
      <c r="N35" s="99">
        <v>160</v>
      </c>
      <c r="O35" s="99">
        <v>144</v>
      </c>
      <c r="P35" s="99">
        <v>144</v>
      </c>
      <c r="Q35" s="99">
        <v>134</v>
      </c>
      <c r="R35" s="99">
        <v>147</v>
      </c>
      <c r="S35" s="99">
        <v>91</v>
      </c>
      <c r="T35" s="99">
        <v>101</v>
      </c>
      <c r="U35" s="99">
        <v>70</v>
      </c>
      <c r="V35" s="99">
        <v>70</v>
      </c>
      <c r="W35" s="99">
        <v>84</v>
      </c>
      <c r="X35" s="99">
        <v>140</v>
      </c>
      <c r="Y35" s="99">
        <v>102</v>
      </c>
      <c r="Z35" s="100"/>
      <c r="AA35" s="79">
        <f t="shared" si="5"/>
        <v>2379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123.3</v>
      </c>
      <c r="H36" s="99">
        <v>622</v>
      </c>
      <c r="I36" s="99">
        <v>622</v>
      </c>
      <c r="J36" s="99">
        <v>622</v>
      </c>
      <c r="K36" s="99">
        <v>581.5</v>
      </c>
      <c r="L36" s="99">
        <v>622</v>
      </c>
      <c r="M36" s="99">
        <v>622</v>
      </c>
      <c r="N36" s="99">
        <v>576.5</v>
      </c>
      <c r="O36" s="99">
        <v>546</v>
      </c>
      <c r="P36" s="99">
        <v>445.7</v>
      </c>
      <c r="Q36" s="99">
        <v>267.5</v>
      </c>
      <c r="R36" s="99">
        <v>421.9</v>
      </c>
      <c r="S36" s="99">
        <v>409.2</v>
      </c>
      <c r="T36" s="99"/>
      <c r="U36" s="99"/>
      <c r="V36" s="99"/>
      <c r="W36" s="99"/>
      <c r="X36" s="99"/>
      <c r="Y36" s="99"/>
      <c r="Z36" s="100"/>
      <c r="AA36" s="79">
        <f t="shared" si="5"/>
        <v>6481.5999999999995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198.6</v>
      </c>
      <c r="D38" s="99">
        <v>453.7</v>
      </c>
      <c r="E38" s="99">
        <v>500</v>
      </c>
      <c r="F38" s="99">
        <v>395.9</v>
      </c>
      <c r="G38" s="99"/>
      <c r="H38" s="99"/>
      <c r="I38" s="99"/>
      <c r="J38" s="99">
        <v>102.8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1650.9999999999998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260</v>
      </c>
      <c r="C39" s="88">
        <f t="shared" si="6"/>
        <v>363.6</v>
      </c>
      <c r="D39" s="88">
        <f t="shared" si="6"/>
        <v>586.70000000000005</v>
      </c>
      <c r="E39" s="88">
        <f t="shared" si="6"/>
        <v>626</v>
      </c>
      <c r="F39" s="88">
        <f t="shared" si="6"/>
        <v>521.9</v>
      </c>
      <c r="G39" s="88">
        <f t="shared" si="6"/>
        <v>232.3</v>
      </c>
      <c r="H39" s="88">
        <f t="shared" si="6"/>
        <v>779</v>
      </c>
      <c r="I39" s="88">
        <f t="shared" si="6"/>
        <v>781</v>
      </c>
      <c r="J39" s="88">
        <f t="shared" si="6"/>
        <v>908.8</v>
      </c>
      <c r="K39" s="88">
        <f t="shared" si="6"/>
        <v>845.5</v>
      </c>
      <c r="L39" s="88">
        <f t="shared" si="6"/>
        <v>911</v>
      </c>
      <c r="M39" s="88">
        <f t="shared" si="6"/>
        <v>912</v>
      </c>
      <c r="N39" s="88">
        <f t="shared" si="6"/>
        <v>863.5</v>
      </c>
      <c r="O39" s="88">
        <f t="shared" si="6"/>
        <v>814</v>
      </c>
      <c r="P39" s="88">
        <f t="shared" si="6"/>
        <v>708.7</v>
      </c>
      <c r="Q39" s="88">
        <f t="shared" si="6"/>
        <v>519.5</v>
      </c>
      <c r="R39" s="88">
        <f t="shared" si="6"/>
        <v>698.9</v>
      </c>
      <c r="S39" s="88">
        <f t="shared" si="6"/>
        <v>640.20000000000005</v>
      </c>
      <c r="T39" s="88">
        <f t="shared" si="6"/>
        <v>250</v>
      </c>
      <c r="U39" s="88">
        <f t="shared" si="6"/>
        <v>217</v>
      </c>
      <c r="V39" s="88">
        <f t="shared" si="6"/>
        <v>215</v>
      </c>
      <c r="W39" s="88">
        <f t="shared" si="6"/>
        <v>216</v>
      </c>
      <c r="X39" s="88">
        <f t="shared" si="6"/>
        <v>300</v>
      </c>
      <c r="Y39" s="88">
        <f t="shared" si="6"/>
        <v>255</v>
      </c>
      <c r="Z39" s="89">
        <f t="shared" si="6"/>
        <v>0</v>
      </c>
      <c r="AA39" s="90">
        <f t="shared" si="5"/>
        <v>13425.6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123.3</v>
      </c>
      <c r="H44" s="99">
        <v>622</v>
      </c>
      <c r="I44" s="99">
        <v>622</v>
      </c>
      <c r="J44" s="99">
        <v>622</v>
      </c>
      <c r="K44" s="99">
        <v>581.5</v>
      </c>
      <c r="L44" s="99">
        <v>622</v>
      </c>
      <c r="M44" s="99">
        <v>622</v>
      </c>
      <c r="N44" s="99">
        <v>576.5</v>
      </c>
      <c r="O44" s="99">
        <v>546</v>
      </c>
      <c r="P44" s="99">
        <v>445.7</v>
      </c>
      <c r="Q44" s="99">
        <v>267.5</v>
      </c>
      <c r="R44" s="99">
        <v>421.9</v>
      </c>
      <c r="S44" s="99">
        <v>409.2</v>
      </c>
      <c r="T44" s="99"/>
      <c r="U44" s="99"/>
      <c r="V44" s="99"/>
      <c r="W44" s="99"/>
      <c r="X44" s="99"/>
      <c r="Y44" s="99"/>
      <c r="Z44" s="100"/>
      <c r="AA44" s="79">
        <f t="shared" si="7"/>
        <v>6481.5999999999995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198.6</v>
      </c>
      <c r="D46" s="99">
        <v>453.7</v>
      </c>
      <c r="E46" s="99">
        <v>500</v>
      </c>
      <c r="F46" s="99">
        <v>395.9</v>
      </c>
      <c r="G46" s="99"/>
      <c r="H46" s="99"/>
      <c r="I46" s="99"/>
      <c r="J46" s="99">
        <v>102.8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1650.9999999999998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>
        <v>1.35</v>
      </c>
      <c r="J47" s="99">
        <v>9.35</v>
      </c>
      <c r="K47" s="99">
        <v>18.350000000000001</v>
      </c>
      <c r="L47" s="99">
        <v>32.35</v>
      </c>
      <c r="M47" s="99">
        <v>46.35</v>
      </c>
      <c r="N47" s="99">
        <v>69.349999999999994</v>
      </c>
      <c r="O47" s="99">
        <v>63.35</v>
      </c>
      <c r="P47" s="99">
        <v>109.85</v>
      </c>
      <c r="Q47" s="99">
        <v>118.85</v>
      </c>
      <c r="R47" s="99">
        <v>147.85</v>
      </c>
      <c r="S47" s="99">
        <v>149.85</v>
      </c>
      <c r="T47" s="99">
        <v>116.85</v>
      </c>
      <c r="U47" s="99">
        <v>98</v>
      </c>
      <c r="V47" s="99">
        <v>67</v>
      </c>
      <c r="W47" s="99">
        <v>51.35</v>
      </c>
      <c r="X47" s="99">
        <v>6.35</v>
      </c>
      <c r="Y47" s="99"/>
      <c r="Z47" s="100"/>
      <c r="AA47" s="79">
        <f t="shared" si="7"/>
        <v>1106.3999999999999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198.6</v>
      </c>
      <c r="D48" s="88">
        <f t="shared" si="8"/>
        <v>453.7</v>
      </c>
      <c r="E48" s="88">
        <f t="shared" si="8"/>
        <v>500</v>
      </c>
      <c r="F48" s="88">
        <f t="shared" si="8"/>
        <v>395.9</v>
      </c>
      <c r="G48" s="88">
        <f t="shared" si="8"/>
        <v>123.3</v>
      </c>
      <c r="H48" s="88">
        <f t="shared" si="8"/>
        <v>622</v>
      </c>
      <c r="I48" s="88">
        <f t="shared" si="8"/>
        <v>623.35</v>
      </c>
      <c r="J48" s="88">
        <f t="shared" si="8"/>
        <v>734.15</v>
      </c>
      <c r="K48" s="88">
        <f t="shared" si="8"/>
        <v>599.85</v>
      </c>
      <c r="L48" s="88">
        <f t="shared" si="8"/>
        <v>654.35</v>
      </c>
      <c r="M48" s="88">
        <f t="shared" si="8"/>
        <v>668.35</v>
      </c>
      <c r="N48" s="88">
        <f t="shared" si="8"/>
        <v>645.85</v>
      </c>
      <c r="O48" s="88">
        <f t="shared" si="8"/>
        <v>609.35</v>
      </c>
      <c r="P48" s="88">
        <f t="shared" si="8"/>
        <v>555.54999999999995</v>
      </c>
      <c r="Q48" s="88">
        <f t="shared" si="8"/>
        <v>386.35</v>
      </c>
      <c r="R48" s="88">
        <f t="shared" si="8"/>
        <v>569.75</v>
      </c>
      <c r="S48" s="88">
        <f t="shared" si="8"/>
        <v>559.04999999999995</v>
      </c>
      <c r="T48" s="88">
        <f t="shared" si="8"/>
        <v>116.85</v>
      </c>
      <c r="U48" s="88">
        <f t="shared" si="8"/>
        <v>98</v>
      </c>
      <c r="V48" s="88">
        <f t="shared" si="8"/>
        <v>67</v>
      </c>
      <c r="W48" s="88">
        <f t="shared" si="8"/>
        <v>51.35</v>
      </c>
      <c r="X48" s="88">
        <f t="shared" si="8"/>
        <v>6.35</v>
      </c>
      <c r="Y48" s="88">
        <f t="shared" si="8"/>
        <v>0</v>
      </c>
      <c r="Z48" s="89">
        <f t="shared" si="8"/>
        <v>0</v>
      </c>
      <c r="AA48" s="90">
        <f t="shared" si="7"/>
        <v>9239.0000000000018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6128.9219999999996</v>
      </c>
      <c r="C51" s="88">
        <f t="shared" si="10"/>
        <v>6170.9760000000006</v>
      </c>
      <c r="D51" s="88">
        <f t="shared" si="10"/>
        <v>6251.8019999999997</v>
      </c>
      <c r="E51" s="88">
        <f t="shared" si="10"/>
        <v>6234.6029999999992</v>
      </c>
      <c r="F51" s="88">
        <f t="shared" si="10"/>
        <v>6191.6849999999995</v>
      </c>
      <c r="G51" s="88">
        <f t="shared" si="10"/>
        <v>6308.442</v>
      </c>
      <c r="H51" s="88">
        <f t="shared" si="10"/>
        <v>7577.6320000000005</v>
      </c>
      <c r="I51" s="88">
        <f t="shared" si="10"/>
        <v>8375.0619999999981</v>
      </c>
      <c r="J51" s="88">
        <f t="shared" si="10"/>
        <v>9132.007999999998</v>
      </c>
      <c r="K51" s="88">
        <f t="shared" si="10"/>
        <v>9462.878999999999</v>
      </c>
      <c r="L51" s="88">
        <f t="shared" si="10"/>
        <v>9649.6589999999997</v>
      </c>
      <c r="M51" s="88">
        <f t="shared" si="10"/>
        <v>9700.6099999999988</v>
      </c>
      <c r="N51" s="88">
        <f t="shared" si="10"/>
        <v>9528.4279999999981</v>
      </c>
      <c r="O51" s="88">
        <f t="shared" si="10"/>
        <v>9138.7709999999988</v>
      </c>
      <c r="P51" s="88">
        <f t="shared" si="10"/>
        <v>9035.3410000000003</v>
      </c>
      <c r="Q51" s="88">
        <f t="shared" si="10"/>
        <v>8792.4509999999991</v>
      </c>
      <c r="R51" s="88">
        <f t="shared" si="10"/>
        <v>9065.7160000000003</v>
      </c>
      <c r="S51" s="88">
        <f t="shared" si="10"/>
        <v>9641.6530000000021</v>
      </c>
      <c r="T51" s="88">
        <f t="shared" si="10"/>
        <v>9288.3300000000017</v>
      </c>
      <c r="U51" s="88">
        <f t="shared" si="10"/>
        <v>9091.9339999999993</v>
      </c>
      <c r="V51" s="88">
        <f t="shared" si="10"/>
        <v>8578.2060000000001</v>
      </c>
      <c r="W51" s="88">
        <f t="shared" si="10"/>
        <v>7830.241</v>
      </c>
      <c r="X51" s="88">
        <f t="shared" si="10"/>
        <v>7284.6420000000016</v>
      </c>
      <c r="Y51" s="88">
        <f t="shared" si="10"/>
        <v>6628.0859999999993</v>
      </c>
      <c r="Z51" s="89">
        <f t="shared" si="10"/>
        <v>0</v>
      </c>
      <c r="AA51" s="105">
        <f>SUM(B51:Z51)</f>
        <v>195088.079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-610.70000000000005</v>
      </c>
      <c r="C4" s="18">
        <v>-448.4</v>
      </c>
      <c r="D4" s="18">
        <v>-193.3</v>
      </c>
      <c r="E4" s="18">
        <v>-147</v>
      </c>
      <c r="F4" s="18">
        <v>-232.10000000000002</v>
      </c>
      <c r="G4" s="18">
        <v>-276.7</v>
      </c>
      <c r="H4" s="18">
        <v>122</v>
      </c>
      <c r="I4" s="18">
        <v>122</v>
      </c>
      <c r="J4" s="18">
        <v>724.8</v>
      </c>
      <c r="K4" s="18">
        <v>319.89999999999998</v>
      </c>
      <c r="L4" s="18">
        <v>122</v>
      </c>
      <c r="M4" s="18">
        <v>122</v>
      </c>
      <c r="N4" s="18">
        <v>76.5</v>
      </c>
      <c r="O4" s="18">
        <v>46</v>
      </c>
      <c r="P4" s="18">
        <v>-54.300000000000011</v>
      </c>
      <c r="Q4" s="18">
        <v>-232.5</v>
      </c>
      <c r="R4" s="18">
        <v>-78.100000000000023</v>
      </c>
      <c r="S4" s="18">
        <v>-90.800000000000011</v>
      </c>
      <c r="T4" s="18">
        <v>-622.29999999999995</v>
      </c>
      <c r="U4" s="18">
        <v>-517.9</v>
      </c>
      <c r="V4" s="18">
        <v>-679.6</v>
      </c>
      <c r="W4" s="18">
        <v>-735.9</v>
      </c>
      <c r="X4" s="18">
        <v>-920.6</v>
      </c>
      <c r="Y4" s="18">
        <v>-895</v>
      </c>
      <c r="Z4" s="19"/>
      <c r="AA4" s="112">
        <f>SUM(B4:Z4)</f>
        <v>-5080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244.86</v>
      </c>
      <c r="C7" s="118">
        <v>235</v>
      </c>
      <c r="D7" s="118">
        <v>231.86</v>
      </c>
      <c r="E7" s="118">
        <v>219.11</v>
      </c>
      <c r="F7" s="118">
        <v>225.01</v>
      </c>
      <c r="G7" s="118">
        <v>233.16</v>
      </c>
      <c r="H7" s="118">
        <v>287.42</v>
      </c>
      <c r="I7" s="118">
        <v>332.68</v>
      </c>
      <c r="J7" s="118">
        <v>361.92</v>
      </c>
      <c r="K7" s="118">
        <v>344.28</v>
      </c>
      <c r="L7" s="118">
        <v>295.33</v>
      </c>
      <c r="M7" s="118">
        <v>283.75</v>
      </c>
      <c r="N7" s="118">
        <v>289.95</v>
      </c>
      <c r="O7" s="118">
        <v>282.64999999999998</v>
      </c>
      <c r="P7" s="118">
        <v>297.10000000000002</v>
      </c>
      <c r="Q7" s="118">
        <v>304.55</v>
      </c>
      <c r="R7" s="118">
        <v>314.85000000000002</v>
      </c>
      <c r="S7" s="118">
        <v>369.45</v>
      </c>
      <c r="T7" s="118">
        <v>377.4</v>
      </c>
      <c r="U7" s="118">
        <v>362.17</v>
      </c>
      <c r="V7" s="118">
        <v>316.67</v>
      </c>
      <c r="W7" s="118">
        <v>300</v>
      </c>
      <c r="X7" s="118">
        <v>283.08</v>
      </c>
      <c r="Y7" s="118">
        <v>258.70999999999998</v>
      </c>
      <c r="Z7" s="119"/>
      <c r="AA7" s="120">
        <f>IF(SUM(B7:Z7)&lt;&gt;0,AVERAGEIF(B7:Z7,"&lt;&gt;"""),"")</f>
        <v>293.79000000000002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477.6</v>
      </c>
      <c r="C13" s="130">
        <v>647</v>
      </c>
      <c r="D13" s="130">
        <v>647</v>
      </c>
      <c r="E13" s="130">
        <v>647</v>
      </c>
      <c r="F13" s="130">
        <v>628</v>
      </c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>
        <v>122.3</v>
      </c>
      <c r="U13" s="130">
        <v>17.899999999999999</v>
      </c>
      <c r="V13" s="130">
        <v>179.6</v>
      </c>
      <c r="W13" s="130">
        <v>235.9</v>
      </c>
      <c r="X13" s="130">
        <v>420.6</v>
      </c>
      <c r="Y13" s="131">
        <v>395</v>
      </c>
      <c r="Z13" s="132"/>
      <c r="AA13" s="133">
        <f t="shared" si="0"/>
        <v>4417.8999999999996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133.1</v>
      </c>
      <c r="C15" s="134"/>
      <c r="D15" s="134"/>
      <c r="E15" s="134"/>
      <c r="F15" s="134"/>
      <c r="G15" s="134">
        <v>400</v>
      </c>
      <c r="H15" s="134">
        <v>500</v>
      </c>
      <c r="I15" s="134">
        <v>500</v>
      </c>
      <c r="J15" s="134"/>
      <c r="K15" s="134">
        <v>261.60000000000002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500</v>
      </c>
      <c r="S15" s="134">
        <v>500</v>
      </c>
      <c r="T15" s="134">
        <v>500</v>
      </c>
      <c r="U15" s="134">
        <v>500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8794.7000000000007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610.70000000000005</v>
      </c>
      <c r="C16" s="136">
        <f t="shared" si="1"/>
        <v>647</v>
      </c>
      <c r="D16" s="136">
        <f t="shared" si="1"/>
        <v>647</v>
      </c>
      <c r="E16" s="136">
        <f t="shared" si="1"/>
        <v>647</v>
      </c>
      <c r="F16" s="136">
        <f t="shared" si="1"/>
        <v>628</v>
      </c>
      <c r="G16" s="136">
        <f t="shared" si="1"/>
        <v>400</v>
      </c>
      <c r="H16" s="136">
        <f t="shared" si="1"/>
        <v>500</v>
      </c>
      <c r="I16" s="136">
        <f t="shared" si="1"/>
        <v>500</v>
      </c>
      <c r="J16" s="136">
        <f t="shared" si="1"/>
        <v>0</v>
      </c>
      <c r="K16" s="136">
        <f t="shared" si="1"/>
        <v>261.60000000000002</v>
      </c>
      <c r="L16" s="136">
        <f t="shared" si="1"/>
        <v>500</v>
      </c>
      <c r="M16" s="136">
        <f t="shared" si="1"/>
        <v>500</v>
      </c>
      <c r="N16" s="136">
        <f t="shared" si="1"/>
        <v>500</v>
      </c>
      <c r="O16" s="136">
        <f t="shared" si="1"/>
        <v>500</v>
      </c>
      <c r="P16" s="136">
        <f t="shared" si="1"/>
        <v>500</v>
      </c>
      <c r="Q16" s="136">
        <f t="shared" si="1"/>
        <v>500</v>
      </c>
      <c r="R16" s="136">
        <f t="shared" si="1"/>
        <v>500</v>
      </c>
      <c r="S16" s="136">
        <f t="shared" si="1"/>
        <v>500</v>
      </c>
      <c r="T16" s="136">
        <f t="shared" si="1"/>
        <v>622.29999999999995</v>
      </c>
      <c r="U16" s="136">
        <f t="shared" si="1"/>
        <v>517.9</v>
      </c>
      <c r="V16" s="136">
        <f t="shared" si="1"/>
        <v>679.6</v>
      </c>
      <c r="W16" s="136">
        <f t="shared" si="1"/>
        <v>735.9</v>
      </c>
      <c r="X16" s="136">
        <f t="shared" si="1"/>
        <v>920.6</v>
      </c>
      <c r="Y16" s="136">
        <f t="shared" si="1"/>
        <v>895</v>
      </c>
      <c r="Z16" s="137" t="str">
        <f t="shared" si="1"/>
        <v/>
      </c>
      <c r="AA16" s="90">
        <f t="shared" si="0"/>
        <v>13212.599999999999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>
        <v>123.3</v>
      </c>
      <c r="H21" s="130">
        <v>622</v>
      </c>
      <c r="I21" s="130">
        <v>622</v>
      </c>
      <c r="J21" s="130">
        <v>622</v>
      </c>
      <c r="K21" s="130">
        <v>581.5</v>
      </c>
      <c r="L21" s="130">
        <v>622</v>
      </c>
      <c r="M21" s="130">
        <v>622</v>
      </c>
      <c r="N21" s="130">
        <v>576.5</v>
      </c>
      <c r="O21" s="130">
        <v>546</v>
      </c>
      <c r="P21" s="130">
        <v>445.7</v>
      </c>
      <c r="Q21" s="130">
        <v>267.5</v>
      </c>
      <c r="R21" s="130">
        <v>421.9</v>
      </c>
      <c r="S21" s="130">
        <v>409.2</v>
      </c>
      <c r="T21" s="130"/>
      <c r="U21" s="130"/>
      <c r="V21" s="130"/>
      <c r="W21" s="130"/>
      <c r="X21" s="130"/>
      <c r="Y21" s="131"/>
      <c r="Z21" s="132"/>
      <c r="AA21" s="133">
        <f t="shared" si="2"/>
        <v>6481.5999999999995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198.6</v>
      </c>
      <c r="D23" s="134">
        <v>453.7</v>
      </c>
      <c r="E23" s="134">
        <v>500</v>
      </c>
      <c r="F23" s="134">
        <v>395.9</v>
      </c>
      <c r="G23" s="134"/>
      <c r="H23" s="134"/>
      <c r="I23" s="134"/>
      <c r="J23" s="134">
        <v>102.8</v>
      </c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1650.9999999999998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198.6</v>
      </c>
      <c r="D24" s="136">
        <f t="shared" si="3"/>
        <v>453.7</v>
      </c>
      <c r="E24" s="136">
        <f t="shared" si="3"/>
        <v>500</v>
      </c>
      <c r="F24" s="136">
        <f t="shared" si="3"/>
        <v>395.9</v>
      </c>
      <c r="G24" s="136">
        <f t="shared" si="3"/>
        <v>123.3</v>
      </c>
      <c r="H24" s="136">
        <f t="shared" si="3"/>
        <v>622</v>
      </c>
      <c r="I24" s="136">
        <f t="shared" si="3"/>
        <v>622</v>
      </c>
      <c r="J24" s="136">
        <f t="shared" si="3"/>
        <v>724.8</v>
      </c>
      <c r="K24" s="136">
        <f t="shared" si="3"/>
        <v>581.5</v>
      </c>
      <c r="L24" s="136">
        <f t="shared" si="3"/>
        <v>622</v>
      </c>
      <c r="M24" s="136">
        <f t="shared" si="3"/>
        <v>622</v>
      </c>
      <c r="N24" s="136">
        <f t="shared" si="3"/>
        <v>576.5</v>
      </c>
      <c r="O24" s="136">
        <f t="shared" si="3"/>
        <v>546</v>
      </c>
      <c r="P24" s="136">
        <f t="shared" si="3"/>
        <v>445.7</v>
      </c>
      <c r="Q24" s="136">
        <f t="shared" si="3"/>
        <v>267.5</v>
      </c>
      <c r="R24" s="136">
        <f t="shared" si="3"/>
        <v>421.9</v>
      </c>
      <c r="S24" s="136">
        <f t="shared" si="3"/>
        <v>409.2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8132.5999999999995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2022-01-25T12:06:26Z</dcterms:created>
  <dcterms:modified xsi:type="dcterms:W3CDTF">2022-01-25T12:06:27Z</dcterms:modified>
</cp:coreProperties>
</file>