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<sst xmlns="http://schemas.openxmlformats.org/spreadsheetml/2006/main" count="117" uniqueCount="53">
  <si>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24/01/2022 14:02:21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</si>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</sst>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967</c:v>
                </c:pt>
                <c:pt idx="1">
                  <c:v>967</c:v>
                </c:pt>
                <c:pt idx="2">
                  <c:v>967</c:v>
                </c:pt>
                <c:pt idx="3">
                  <c:v>967</c:v>
                </c:pt>
                <c:pt idx="4">
                  <c:v>967</c:v>
                </c:pt>
                <c:pt idx="5">
                  <c:v>967</c:v>
                </c:pt>
                <c:pt idx="6">
                  <c:v>967</c:v>
                </c:pt>
                <c:pt idx="7">
                  <c:v>967</c:v>
                </c:pt>
                <c:pt idx="8">
                  <c:v>967</c:v>
                </c:pt>
                <c:pt idx="9">
                  <c:v>967</c:v>
                </c:pt>
                <c:pt idx="10">
                  <c:v>967</c:v>
                </c:pt>
                <c:pt idx="11">
                  <c:v>967</c:v>
                </c:pt>
                <c:pt idx="12">
                  <c:v>967</c:v>
                </c:pt>
                <c:pt idx="13">
                  <c:v>967</c:v>
                </c:pt>
                <c:pt idx="14">
                  <c:v>967</c:v>
                </c:pt>
                <c:pt idx="15">
                  <c:v>967</c:v>
                </c:pt>
                <c:pt idx="16">
                  <c:v>967</c:v>
                </c:pt>
                <c:pt idx="17">
                  <c:v>967</c:v>
                </c:pt>
                <c:pt idx="18">
                  <c:v>1093</c:v>
                </c:pt>
                <c:pt idx="19">
                  <c:v>999</c:v>
                </c:pt>
                <c:pt idx="20">
                  <c:v>999</c:v>
                </c:pt>
                <c:pt idx="21">
                  <c:v>999</c:v>
                </c:pt>
                <c:pt idx="22">
                  <c:v>999</c:v>
                </c:pt>
                <c:pt idx="23">
                  <c:v>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223</c:v>
                </c:pt>
                <c:pt idx="3">
                  <c:v>223</c:v>
                </c:pt>
                <c:pt idx="4">
                  <c:v>223</c:v>
                </c:pt>
                <c:pt idx="5">
                  <c:v>235</c:v>
                </c:pt>
                <c:pt idx="6">
                  <c:v>241</c:v>
                </c:pt>
                <c:pt idx="7">
                  <c:v>239.65</c:v>
                </c:pt>
                <c:pt idx="8">
                  <c:v>239.65</c:v>
                </c:pt>
                <c:pt idx="9">
                  <c:v>239.65</c:v>
                </c:pt>
                <c:pt idx="10">
                  <c:v>233.65</c:v>
                </c:pt>
                <c:pt idx="11">
                  <c:v>233.65</c:v>
                </c:pt>
                <c:pt idx="12">
                  <c:v>233.65</c:v>
                </c:pt>
                <c:pt idx="13">
                  <c:v>233.65</c:v>
                </c:pt>
                <c:pt idx="14">
                  <c:v>233.65</c:v>
                </c:pt>
                <c:pt idx="15">
                  <c:v>239.65</c:v>
                </c:pt>
                <c:pt idx="16">
                  <c:v>239.65</c:v>
                </c:pt>
                <c:pt idx="17">
                  <c:v>247.65</c:v>
                </c:pt>
                <c:pt idx="18">
                  <c:v>277.64999999999998</c:v>
                </c:pt>
                <c:pt idx="19">
                  <c:v>254</c:v>
                </c:pt>
                <c:pt idx="20">
                  <c:v>254</c:v>
                </c:pt>
                <c:pt idx="21">
                  <c:v>234.65</c:v>
                </c:pt>
                <c:pt idx="22">
                  <c:v>239.65</c:v>
                </c:pt>
                <c:pt idx="23">
                  <c:v>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2158.9</c:v>
                </c:pt>
                <c:pt idx="1">
                  <c:v>1893.9</c:v>
                </c:pt>
                <c:pt idx="2">
                  <c:v>1893.9</c:v>
                </c:pt>
                <c:pt idx="3">
                  <c:v>1857.4</c:v>
                </c:pt>
                <c:pt idx="4">
                  <c:v>1883.914</c:v>
                </c:pt>
                <c:pt idx="5">
                  <c:v>1905</c:v>
                </c:pt>
                <c:pt idx="6">
                  <c:v>3066.627</c:v>
                </c:pt>
                <c:pt idx="7">
                  <c:v>3672.7469999999998</c:v>
                </c:pt>
                <c:pt idx="8">
                  <c:v>4336.8990000000003</c:v>
                </c:pt>
                <c:pt idx="9">
                  <c:v>3533.0479999999998</c:v>
                </c:pt>
                <c:pt idx="10">
                  <c:v>3584.6769999999997</c:v>
                </c:pt>
                <c:pt idx="11">
                  <c:v>3594.5940000000001</c:v>
                </c:pt>
                <c:pt idx="12">
                  <c:v>3797.1660000000002</c:v>
                </c:pt>
                <c:pt idx="13">
                  <c:v>3865.0479999999998</c:v>
                </c:pt>
                <c:pt idx="14">
                  <c:v>4029.7809999999999</c:v>
                </c:pt>
                <c:pt idx="15">
                  <c:v>4025.7349999999997</c:v>
                </c:pt>
                <c:pt idx="16">
                  <c:v>4055.92</c:v>
                </c:pt>
                <c:pt idx="17">
                  <c:v>4682.7039999999997</c:v>
                </c:pt>
                <c:pt idx="18">
                  <c:v>4658.9269999999997</c:v>
                </c:pt>
                <c:pt idx="19">
                  <c:v>4676.259</c:v>
                </c:pt>
                <c:pt idx="20">
                  <c:v>4136.2479999999996</c:v>
                </c:pt>
                <c:pt idx="21">
                  <c:v>3504.1019999999999</c:v>
                </c:pt>
                <c:pt idx="22">
                  <c:v>3065.1019999999999</c:v>
                </c:pt>
                <c:pt idx="23">
                  <c:v>2693.5909999999999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772</c:v>
                </c:pt>
                <c:pt idx="1">
                  <c:v>771</c:v>
                </c:pt>
                <c:pt idx="2">
                  <c:v>842</c:v>
                </c:pt>
                <c:pt idx="3">
                  <c:v>815</c:v>
                </c:pt>
                <c:pt idx="4">
                  <c:v>586.09999999999991</c:v>
                </c:pt>
                <c:pt idx="5">
                  <c:v>877.7</c:v>
                </c:pt>
                <c:pt idx="6">
                  <c:v>883.09899999999993</c:v>
                </c:pt>
                <c:pt idx="7">
                  <c:v>192</c:v>
                </c:pt>
                <c:pt idx="8">
                  <c:v>373.1</c:v>
                </c:pt>
                <c:pt idx="9">
                  <c:v>714</c:v>
                </c:pt>
                <c:pt idx="10">
                  <c:v>669</c:v>
                </c:pt>
                <c:pt idx="11">
                  <c:v>670</c:v>
                </c:pt>
                <c:pt idx="12">
                  <c:v>770.37699999999995</c:v>
                </c:pt>
                <c:pt idx="13">
                  <c:v>731</c:v>
                </c:pt>
                <c:pt idx="14">
                  <c:v>752.38499999999999</c:v>
                </c:pt>
                <c:pt idx="15">
                  <c:v>777</c:v>
                </c:pt>
                <c:pt idx="16">
                  <c:v>747.2</c:v>
                </c:pt>
                <c:pt idx="17">
                  <c:v>347</c:v>
                </c:pt>
                <c:pt idx="18">
                  <c:v>264</c:v>
                </c:pt>
                <c:pt idx="19">
                  <c:v>347</c:v>
                </c:pt>
                <c:pt idx="20">
                  <c:v>635.20000000000005</c:v>
                </c:pt>
                <c:pt idx="21">
                  <c:v>988.1</c:v>
                </c:pt>
                <c:pt idx="22">
                  <c:v>1073.5</c:v>
                </c:pt>
                <c:pt idx="23">
                  <c:v>1572.3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2479.9780000000001</c:v>
                </c:pt>
                <c:pt idx="1">
                  <c:v>2447.6239999999998</c:v>
                </c:pt>
                <c:pt idx="2">
                  <c:v>2420.25</c:v>
                </c:pt>
                <c:pt idx="3">
                  <c:v>2396.3579999999997</c:v>
                </c:pt>
                <c:pt idx="4">
                  <c:v>2381.12</c:v>
                </c:pt>
                <c:pt idx="5">
                  <c:v>2360.5010000000002</c:v>
                </c:pt>
                <c:pt idx="6">
                  <c:v>2331.5889999999999</c:v>
                </c:pt>
                <c:pt idx="7">
                  <c:v>2583.674</c:v>
                </c:pt>
                <c:pt idx="8">
                  <c:v>3189.8950000000004</c:v>
                </c:pt>
                <c:pt idx="9">
                  <c:v>3697.0679999999998</c:v>
                </c:pt>
                <c:pt idx="10">
                  <c:v>3983.3260000000014</c:v>
                </c:pt>
                <c:pt idx="11">
                  <c:v>4088.2109999999998</c:v>
                </c:pt>
                <c:pt idx="12">
                  <c:v>3972.7230000000004</c:v>
                </c:pt>
                <c:pt idx="13">
                  <c:v>3676.3849999999998</c:v>
                </c:pt>
                <c:pt idx="14">
                  <c:v>3167.6829999999995</c:v>
                </c:pt>
                <c:pt idx="15">
                  <c:v>2405.6730000000002</c:v>
                </c:pt>
                <c:pt idx="16">
                  <c:v>1807.9650000000004</c:v>
                </c:pt>
                <c:pt idx="17">
                  <c:v>1667.1469999999995</c:v>
                </c:pt>
                <c:pt idx="18">
                  <c:v>1634.4899999999998</c:v>
                </c:pt>
                <c:pt idx="19">
                  <c:v>1582.5709999999997</c:v>
                </c:pt>
                <c:pt idx="20">
                  <c:v>1547.79</c:v>
                </c:pt>
                <c:pt idx="21">
                  <c:v>1505.0280000000002</c:v>
                </c:pt>
                <c:pt idx="22">
                  <c:v>1447.865</c:v>
                </c:pt>
                <c:pt idx="23">
                  <c:v>1405.329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28</c:v>
                </c:pt>
                <c:pt idx="2">
                  <c:v>27</c:v>
                </c:pt>
                <c:pt idx="3">
                  <c:v>29</c:v>
                </c:pt>
                <c:pt idx="4">
                  <c:v>34</c:v>
                </c:pt>
                <c:pt idx="5">
                  <c:v>45</c:v>
                </c:pt>
                <c:pt idx="6">
                  <c:v>61</c:v>
                </c:pt>
                <c:pt idx="7">
                  <c:v>78</c:v>
                </c:pt>
                <c:pt idx="8">
                  <c:v>95</c:v>
                </c:pt>
                <c:pt idx="9">
                  <c:v>116</c:v>
                </c:pt>
                <c:pt idx="10">
                  <c:v>136</c:v>
                </c:pt>
                <c:pt idx="11">
                  <c:v>151</c:v>
                </c:pt>
                <c:pt idx="12">
                  <c:v>159</c:v>
                </c:pt>
                <c:pt idx="13">
                  <c:v>159</c:v>
                </c:pt>
                <c:pt idx="14">
                  <c:v>152</c:v>
                </c:pt>
                <c:pt idx="15">
                  <c:v>141</c:v>
                </c:pt>
                <c:pt idx="16">
                  <c:v>135</c:v>
                </c:pt>
                <c:pt idx="17">
                  <c:v>136</c:v>
                </c:pt>
                <c:pt idx="18">
                  <c:v>137</c:v>
                </c:pt>
                <c:pt idx="19">
                  <c:v>134</c:v>
                </c:pt>
                <c:pt idx="20">
                  <c:v>127</c:v>
                </c:pt>
                <c:pt idx="21">
                  <c:v>115</c:v>
                </c:pt>
                <c:pt idx="22">
                  <c:v>100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180</c:v>
                </c:pt>
                <c:pt idx="6">
                  <c:v>371</c:v>
                </c:pt>
                <c:pt idx="7">
                  <c:v>1715</c:v>
                </c:pt>
                <c:pt idx="8">
                  <c:v>565</c:v>
                </c:pt>
                <c:pt idx="9">
                  <c:v>970.19799999999998</c:v>
                </c:pt>
                <c:pt idx="10">
                  <c:v>843.80899999999997</c:v>
                </c:pt>
                <c:pt idx="11">
                  <c:v>841.86599999999999</c:v>
                </c:pt>
                <c:pt idx="12">
                  <c:v>575</c:v>
                </c:pt>
                <c:pt idx="13">
                  <c:v>461</c:v>
                </c:pt>
                <c:pt idx="14">
                  <c:v>671</c:v>
                </c:pt>
                <c:pt idx="15">
                  <c:v>1201.855</c:v>
                </c:pt>
                <c:pt idx="16">
                  <c:v>1673</c:v>
                </c:pt>
                <c:pt idx="17">
                  <c:v>2064.4700000000003</c:v>
                </c:pt>
                <c:pt idx="18">
                  <c:v>1892</c:v>
                </c:pt>
                <c:pt idx="19">
                  <c:v>2093.9949999999999</c:v>
                </c:pt>
                <c:pt idx="20">
                  <c:v>1613</c:v>
                </c:pt>
                <c:pt idx="21">
                  <c:v>770</c:v>
                </c:pt>
                <c:pt idx="22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77184"/>
        <c:axId val="313277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6647.9210000000003</c:v>
                </c:pt>
                <c:pt idx="1">
                  <c:v>6342.5610000000006</c:v>
                </c:pt>
                <c:pt idx="2">
                  <c:v>6373.1479999999992</c:v>
                </c:pt>
                <c:pt idx="3">
                  <c:v>6287.7560000000012</c:v>
                </c:pt>
                <c:pt idx="4">
                  <c:v>6075.1180000000004</c:v>
                </c:pt>
                <c:pt idx="5">
                  <c:v>6570.2319999999991</c:v>
                </c:pt>
                <c:pt idx="6">
                  <c:v>7921.3149999999996</c:v>
                </c:pt>
                <c:pt idx="7">
                  <c:v>9448.0710000000017</c:v>
                </c:pt>
                <c:pt idx="8">
                  <c:v>9766.5190000000039</c:v>
                </c:pt>
                <c:pt idx="9">
                  <c:v>10236.964</c:v>
                </c:pt>
                <c:pt idx="10">
                  <c:v>10417.461999999998</c:v>
                </c:pt>
                <c:pt idx="11">
                  <c:v>10546.321000000004</c:v>
                </c:pt>
                <c:pt idx="12">
                  <c:v>10474.916000000001</c:v>
                </c:pt>
                <c:pt idx="13">
                  <c:v>10093.083000000004</c:v>
                </c:pt>
                <c:pt idx="14">
                  <c:v>9973.4990000000034</c:v>
                </c:pt>
                <c:pt idx="15">
                  <c:v>9757.9129999999986</c:v>
                </c:pt>
                <c:pt idx="16">
                  <c:v>9625.777</c:v>
                </c:pt>
                <c:pt idx="17">
                  <c:v>10111.965</c:v>
                </c:pt>
                <c:pt idx="18">
                  <c:v>9957.0699999999979</c:v>
                </c:pt>
                <c:pt idx="19">
                  <c:v>10086.806</c:v>
                </c:pt>
                <c:pt idx="20">
                  <c:v>9312.17</c:v>
                </c:pt>
                <c:pt idx="21">
                  <c:v>8115.8829999999998</c:v>
                </c:pt>
                <c:pt idx="22">
                  <c:v>7585.0889999999999</c:v>
                </c:pt>
                <c:pt idx="23">
                  <c:v>7004.1980000000003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77184"/>
        <c:axId val="313277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220.27</c:v>
                </c:pt>
                <c:pt idx="1">
                  <c:v>212.9</c:v>
                </c:pt>
                <c:pt idx="2">
                  <c:v>203.75</c:v>
                </c:pt>
                <c:pt idx="3">
                  <c:v>196.24</c:v>
                </c:pt>
                <c:pt idx="4">
                  <c:v>198.89</c:v>
                </c:pt>
                <c:pt idx="5">
                  <c:v>217.71</c:v>
                </c:pt>
                <c:pt idx="6">
                  <c:v>279.08999999999997</c:v>
                </c:pt>
                <c:pt idx="7">
                  <c:v>324.42</c:v>
                </c:pt>
                <c:pt idx="8">
                  <c:v>325.72000000000003</c:v>
                </c:pt>
                <c:pt idx="9">
                  <c:v>322.51</c:v>
                </c:pt>
                <c:pt idx="10">
                  <c:v>305.13</c:v>
                </c:pt>
                <c:pt idx="11">
                  <c:v>305.23</c:v>
                </c:pt>
                <c:pt idx="12">
                  <c:v>301.26</c:v>
                </c:pt>
                <c:pt idx="13">
                  <c:v>284.23</c:v>
                </c:pt>
                <c:pt idx="14">
                  <c:v>295.69</c:v>
                </c:pt>
                <c:pt idx="15">
                  <c:v>305.23</c:v>
                </c:pt>
                <c:pt idx="16">
                  <c:v>311.33</c:v>
                </c:pt>
                <c:pt idx="17">
                  <c:v>349.27</c:v>
                </c:pt>
                <c:pt idx="18">
                  <c:v>357.91</c:v>
                </c:pt>
                <c:pt idx="19">
                  <c:v>347.27</c:v>
                </c:pt>
                <c:pt idx="20">
                  <c:v>306.79000000000002</c:v>
                </c:pt>
                <c:pt idx="21">
                  <c:v>278.89999999999998</c:v>
                </c:pt>
                <c:pt idx="22">
                  <c:v>252.72</c:v>
                </c:pt>
                <c:pt idx="23">
                  <c:v>237.04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78360"/>
        <c:axId val="313277968"/>
      </c:lineChart>
      <c:catAx>
        <c:axId val="31327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77576"/>
        <c:crosses val="autoZero"/>
        <c:auto val="1"/>
        <c:lblAlgn val="ctr"/>
        <c:lblOffset val="100"/>
        <c:noMultiLvlLbl val="0"/>
      </c:catAx>
      <c:valAx>
        <c:axId val="31327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77184"/>
        <c:crosses val="autoZero"/>
        <c:crossBetween val="between"/>
      </c:valAx>
      <c:valAx>
        <c:axId val="313277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78360"/>
        <c:crosses val="max"/>
        <c:crossBetween val="between"/>
      </c:valAx>
      <c:catAx>
        <c:axId val="313278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27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6647.8780000000006</v>
      </c>
      <c r="C4" s="18">
        <v>6342.5240000000013</v>
      </c>
      <c r="D4" s="18">
        <v>6373.1500000000005</v>
      </c>
      <c r="E4" s="18">
        <v>6287.7579999999998</v>
      </c>
      <c r="F4" s="18">
        <v>6075.1340000000009</v>
      </c>
      <c r="G4" s="18">
        <v>6570.2009999999991</v>
      </c>
      <c r="H4" s="18">
        <v>7921.3150000000005</v>
      </c>
      <c r="I4" s="18">
        <v>9448.0709999999981</v>
      </c>
      <c r="J4" s="18">
        <v>9766.5440000000017</v>
      </c>
      <c r="K4" s="18">
        <v>10236.964000000002</v>
      </c>
      <c r="L4" s="18">
        <v>10417.462</v>
      </c>
      <c r="M4" s="18">
        <v>10546.320999999998</v>
      </c>
      <c r="N4" s="18">
        <v>10474.915999999999</v>
      </c>
      <c r="O4" s="18">
        <v>10093.082999999997</v>
      </c>
      <c r="P4" s="18">
        <v>9973.4989999999998</v>
      </c>
      <c r="Q4" s="18">
        <v>9757.9129999999986</v>
      </c>
      <c r="R4" s="18">
        <v>9625.7349999999988</v>
      </c>
      <c r="S4" s="18">
        <v>10111.971000000001</v>
      </c>
      <c r="T4" s="18">
        <v>9957.0669999999991</v>
      </c>
      <c r="U4" s="18">
        <v>10086.825000000001</v>
      </c>
      <c r="V4" s="18">
        <v>9312.238000000003</v>
      </c>
      <c r="W4" s="18">
        <v>8115.8799999999992</v>
      </c>
      <c r="X4" s="18">
        <v>7585.1169999999993</v>
      </c>
      <c r="Y4" s="18">
        <v>7004.2199999999993</v>
      </c>
      <c r="Z4" s="19"/>
      <c r="AA4" s="20">
        <f>SUM(B4:Z4)</f>
        <v>208731.78599999999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220.27</v>
      </c>
      <c r="C7" s="28">
        <v>212.9</v>
      </c>
      <c r="D7" s="28">
        <v>203.75</v>
      </c>
      <c r="E7" s="28">
        <v>196.24</v>
      </c>
      <c r="F7" s="28">
        <v>198.89</v>
      </c>
      <c r="G7" s="28">
        <v>217.71</v>
      </c>
      <c r="H7" s="28">
        <v>279.08999999999997</v>
      </c>
      <c r="I7" s="28">
        <v>324.42</v>
      </c>
      <c r="J7" s="28">
        <v>325.72000000000003</v>
      </c>
      <c r="K7" s="28">
        <v>322.51</v>
      </c>
      <c r="L7" s="28">
        <v>305.13</v>
      </c>
      <c r="M7" s="28">
        <v>305.23</v>
      </c>
      <c r="N7" s="28">
        <v>301.26</v>
      </c>
      <c r="O7" s="28">
        <v>284.23</v>
      </c>
      <c r="P7" s="28">
        <v>295.69</v>
      </c>
      <c r="Q7" s="28">
        <v>305.23</v>
      </c>
      <c r="R7" s="28">
        <v>311.33</v>
      </c>
      <c r="S7" s="28">
        <v>349.27</v>
      </c>
      <c r="T7" s="28">
        <v>357.91</v>
      </c>
      <c r="U7" s="28">
        <v>347.27</v>
      </c>
      <c r="V7" s="28">
        <v>306.79000000000002</v>
      </c>
      <c r="W7" s="28">
        <v>278.89999999999998</v>
      </c>
      <c r="X7" s="28">
        <v>252.72</v>
      </c>
      <c r="Y7" s="28">
        <v>237.04</v>
      </c>
      <c r="Z7" s="29"/>
      <c r="AA7" s="30">
        <f>IF(SUM(B7:Z7)&lt;&gt;0,AVERAGEIF(B7:Z7,"&lt;&gt;"""),"")</f>
        <v>280.81250000000006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967</v>
      </c>
      <c r="C10" s="42">
        <v>967</v>
      </c>
      <c r="D10" s="42">
        <v>967</v>
      </c>
      <c r="E10" s="42">
        <v>967</v>
      </c>
      <c r="F10" s="42">
        <v>967</v>
      </c>
      <c r="G10" s="42">
        <v>967</v>
      </c>
      <c r="H10" s="42">
        <v>967</v>
      </c>
      <c r="I10" s="42">
        <v>967</v>
      </c>
      <c r="J10" s="42">
        <v>967</v>
      </c>
      <c r="K10" s="42">
        <v>967</v>
      </c>
      <c r="L10" s="42">
        <v>967</v>
      </c>
      <c r="M10" s="42">
        <v>967</v>
      </c>
      <c r="N10" s="42">
        <v>967</v>
      </c>
      <c r="O10" s="42">
        <v>967</v>
      </c>
      <c r="P10" s="42">
        <v>967</v>
      </c>
      <c r="Q10" s="42">
        <v>967</v>
      </c>
      <c r="R10" s="42">
        <v>967</v>
      </c>
      <c r="S10" s="42">
        <v>967</v>
      </c>
      <c r="T10" s="42">
        <v>1093</v>
      </c>
      <c r="U10" s="42">
        <v>999</v>
      </c>
      <c r="V10" s="42">
        <v>999</v>
      </c>
      <c r="W10" s="42">
        <v>999</v>
      </c>
      <c r="X10" s="42">
        <v>999</v>
      </c>
      <c r="Y10" s="42">
        <v>999</v>
      </c>
      <c r="Z10" s="43"/>
      <c r="AA10" s="44">
        <f t="shared" ref="AA10:AA15" si="0">SUM(B10:Z10)</f>
        <v>23494</v>
      </c>
    </row>
    <row r="11" spans="1:27" ht="24.95" customHeight="1" x14ac:dyDescent="0.2">
      <c r="A11" s="45" t="s">
        <v>7</v>
      </c>
      <c r="B11" s="46">
        <v>235</v>
      </c>
      <c r="C11" s="47">
        <v>235</v>
      </c>
      <c r="D11" s="47">
        <v>223</v>
      </c>
      <c r="E11" s="47">
        <v>223</v>
      </c>
      <c r="F11" s="47">
        <v>223</v>
      </c>
      <c r="G11" s="47">
        <v>235</v>
      </c>
      <c r="H11" s="47">
        <v>241</v>
      </c>
      <c r="I11" s="47">
        <v>239.65</v>
      </c>
      <c r="J11" s="47">
        <v>239.65</v>
      </c>
      <c r="K11" s="47">
        <v>239.65</v>
      </c>
      <c r="L11" s="47">
        <v>233.65</v>
      </c>
      <c r="M11" s="47">
        <v>233.65</v>
      </c>
      <c r="N11" s="47">
        <v>233.65</v>
      </c>
      <c r="O11" s="47">
        <v>233.65</v>
      </c>
      <c r="P11" s="47">
        <v>233.65</v>
      </c>
      <c r="Q11" s="47">
        <v>239.65</v>
      </c>
      <c r="R11" s="47">
        <v>239.65</v>
      </c>
      <c r="S11" s="47">
        <v>247.65</v>
      </c>
      <c r="T11" s="47">
        <v>277.64999999999998</v>
      </c>
      <c r="U11" s="47">
        <v>254</v>
      </c>
      <c r="V11" s="47">
        <v>254</v>
      </c>
      <c r="W11" s="47">
        <v>234.65</v>
      </c>
      <c r="X11" s="47">
        <v>239.65</v>
      </c>
      <c r="Y11" s="47">
        <v>248</v>
      </c>
      <c r="Z11" s="48"/>
      <c r="AA11" s="49">
        <f t="shared" si="0"/>
        <v>5737.0999999999995</v>
      </c>
    </row>
    <row r="12" spans="1:27" ht="24.95" customHeight="1" x14ac:dyDescent="0.2">
      <c r="A12" s="50" t="s">
        <v>8</v>
      </c>
      <c r="B12" s="51">
        <v>2158.9</v>
      </c>
      <c r="C12" s="52">
        <v>1893.9</v>
      </c>
      <c r="D12" s="52">
        <v>1893.9</v>
      </c>
      <c r="E12" s="52">
        <v>1857.4</v>
      </c>
      <c r="F12" s="52">
        <v>1883.914</v>
      </c>
      <c r="G12" s="52">
        <v>1905</v>
      </c>
      <c r="H12" s="52">
        <v>3066.627</v>
      </c>
      <c r="I12" s="52">
        <v>3672.7469999999998</v>
      </c>
      <c r="J12" s="52">
        <v>4336.8990000000003</v>
      </c>
      <c r="K12" s="52">
        <v>3533.0479999999998</v>
      </c>
      <c r="L12" s="52">
        <v>3584.6769999999997</v>
      </c>
      <c r="M12" s="52">
        <v>3594.5940000000001</v>
      </c>
      <c r="N12" s="52">
        <v>3797.1660000000002</v>
      </c>
      <c r="O12" s="52">
        <v>3865.0479999999998</v>
      </c>
      <c r="P12" s="52">
        <v>4029.7809999999999</v>
      </c>
      <c r="Q12" s="52">
        <v>4025.7349999999997</v>
      </c>
      <c r="R12" s="52">
        <v>4055.92</v>
      </c>
      <c r="S12" s="52">
        <v>4682.7039999999997</v>
      </c>
      <c r="T12" s="52">
        <v>4658.9269999999997</v>
      </c>
      <c r="U12" s="52">
        <v>4676.259</v>
      </c>
      <c r="V12" s="52">
        <v>4136.2479999999996</v>
      </c>
      <c r="W12" s="52">
        <v>3504.1019999999999</v>
      </c>
      <c r="X12" s="52">
        <v>3065.1019999999999</v>
      </c>
      <c r="Y12" s="52">
        <v>2693.5909999999999</v>
      </c>
      <c r="Z12" s="53"/>
      <c r="AA12" s="54">
        <f t="shared" si="0"/>
        <v>80572.188999999998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180</v>
      </c>
      <c r="H13" s="52">
        <v>371</v>
      </c>
      <c r="I13" s="52">
        <v>1715</v>
      </c>
      <c r="J13" s="52">
        <v>565</v>
      </c>
      <c r="K13" s="52">
        <v>970.19799999999998</v>
      </c>
      <c r="L13" s="52">
        <v>843.80899999999997</v>
      </c>
      <c r="M13" s="52">
        <v>841.86599999999999</v>
      </c>
      <c r="N13" s="52">
        <v>575</v>
      </c>
      <c r="O13" s="52">
        <v>461</v>
      </c>
      <c r="P13" s="52">
        <v>671</v>
      </c>
      <c r="Q13" s="52">
        <v>1201.855</v>
      </c>
      <c r="R13" s="52">
        <v>1673</v>
      </c>
      <c r="S13" s="52">
        <v>2064.4700000000003</v>
      </c>
      <c r="T13" s="52">
        <v>1892</v>
      </c>
      <c r="U13" s="52">
        <v>2093.9949999999999</v>
      </c>
      <c r="V13" s="52">
        <v>1613</v>
      </c>
      <c r="W13" s="52">
        <v>770</v>
      </c>
      <c r="X13" s="52">
        <v>660</v>
      </c>
      <c r="Y13" s="52"/>
      <c r="Z13" s="53"/>
      <c r="AA13" s="54">
        <f t="shared" si="0"/>
        <v>19162.192999999999</v>
      </c>
    </row>
    <row r="14" spans="1:27" ht="24.95" customHeight="1" x14ac:dyDescent="0.2">
      <c r="A14" s="55" t="s">
        <v>10</v>
      </c>
      <c r="B14" s="56">
        <v>2479.9780000000001</v>
      </c>
      <c r="C14" s="57">
        <v>2447.6239999999998</v>
      </c>
      <c r="D14" s="57">
        <v>2420.25</v>
      </c>
      <c r="E14" s="57">
        <v>2396.3579999999997</v>
      </c>
      <c r="F14" s="57">
        <v>2381.12</v>
      </c>
      <c r="G14" s="57">
        <v>2360.5010000000002</v>
      </c>
      <c r="H14" s="57">
        <v>2331.5889999999999</v>
      </c>
      <c r="I14" s="57">
        <v>2583.674</v>
      </c>
      <c r="J14" s="57">
        <v>3189.8950000000004</v>
      </c>
      <c r="K14" s="57">
        <v>3697.0679999999998</v>
      </c>
      <c r="L14" s="57">
        <v>3983.3260000000014</v>
      </c>
      <c r="M14" s="57">
        <v>4088.2109999999998</v>
      </c>
      <c r="N14" s="57">
        <v>3972.7230000000004</v>
      </c>
      <c r="O14" s="57">
        <v>3676.3849999999998</v>
      </c>
      <c r="P14" s="57">
        <v>3167.6829999999995</v>
      </c>
      <c r="Q14" s="57">
        <v>2405.6730000000002</v>
      </c>
      <c r="R14" s="57">
        <v>1807.9650000000004</v>
      </c>
      <c r="S14" s="57">
        <v>1667.1469999999995</v>
      </c>
      <c r="T14" s="57">
        <v>1634.4899999999998</v>
      </c>
      <c r="U14" s="57">
        <v>1582.5709999999997</v>
      </c>
      <c r="V14" s="57">
        <v>1547.79</v>
      </c>
      <c r="W14" s="57">
        <v>1505.0280000000002</v>
      </c>
      <c r="X14" s="57">
        <v>1447.865</v>
      </c>
      <c r="Y14" s="57">
        <v>1405.329</v>
      </c>
      <c r="Z14" s="58"/>
      <c r="AA14" s="59">
        <f t="shared" si="0"/>
        <v>60180.242999999988</v>
      </c>
    </row>
    <row r="15" spans="1:27" ht="24.95" customHeight="1" x14ac:dyDescent="0.2">
      <c r="A15" s="55" t="s">
        <v>11</v>
      </c>
      <c r="B15" s="56">
        <v>35</v>
      </c>
      <c r="C15" s="57">
        <v>28</v>
      </c>
      <c r="D15" s="57">
        <v>27</v>
      </c>
      <c r="E15" s="57">
        <v>29</v>
      </c>
      <c r="F15" s="57">
        <v>34</v>
      </c>
      <c r="G15" s="57">
        <v>45</v>
      </c>
      <c r="H15" s="57">
        <v>61</v>
      </c>
      <c r="I15" s="57">
        <v>78</v>
      </c>
      <c r="J15" s="57">
        <v>95</v>
      </c>
      <c r="K15" s="57">
        <v>116</v>
      </c>
      <c r="L15" s="57">
        <v>136</v>
      </c>
      <c r="M15" s="57">
        <v>151</v>
      </c>
      <c r="N15" s="57">
        <v>159</v>
      </c>
      <c r="O15" s="57">
        <v>159</v>
      </c>
      <c r="P15" s="57">
        <v>152</v>
      </c>
      <c r="Q15" s="57">
        <v>141</v>
      </c>
      <c r="R15" s="57">
        <v>135</v>
      </c>
      <c r="S15" s="57">
        <v>136</v>
      </c>
      <c r="T15" s="57">
        <v>137</v>
      </c>
      <c r="U15" s="57">
        <v>134</v>
      </c>
      <c r="V15" s="57">
        <v>127</v>
      </c>
      <c r="W15" s="57">
        <v>115</v>
      </c>
      <c r="X15" s="57">
        <v>100</v>
      </c>
      <c r="Y15" s="57">
        <v>86</v>
      </c>
      <c r="Z15" s="58"/>
      <c r="AA15" s="59">
        <f t="shared" si="0"/>
        <v>2416</v>
      </c>
    </row>
    <row r="16" spans="1:27" ht="30" customHeight="1" thickBot="1" x14ac:dyDescent="0.25">
      <c r="A16" s="60" t="s">
        <v>12</v>
      </c>
      <c r="B16" s="61">
        <f>IF(LEN(B$2)&gt;0,SUM(B10:B15),"")</f>
        <v>5875.8780000000006</v>
      </c>
      <c r="C16" s="62">
        <f t="shared" ref="C16:Z16" si="1">IF(LEN(C$2)&gt;0,SUM(C10:C15),"")</f>
        <v>5571.5239999999994</v>
      </c>
      <c r="D16" s="62">
        <f t="shared" si="1"/>
        <v>5531.15</v>
      </c>
      <c r="E16" s="62">
        <f t="shared" si="1"/>
        <v>5472.7579999999998</v>
      </c>
      <c r="F16" s="62">
        <f t="shared" si="1"/>
        <v>5489.0339999999997</v>
      </c>
      <c r="G16" s="62">
        <f t="shared" si="1"/>
        <v>5692.5010000000002</v>
      </c>
      <c r="H16" s="62">
        <f t="shared" si="1"/>
        <v>7038.2160000000003</v>
      </c>
      <c r="I16" s="62">
        <f t="shared" si="1"/>
        <v>9256.0709999999999</v>
      </c>
      <c r="J16" s="62">
        <f t="shared" si="1"/>
        <v>9393.4440000000013</v>
      </c>
      <c r="K16" s="62">
        <f t="shared" si="1"/>
        <v>9522.9639999999999</v>
      </c>
      <c r="L16" s="62">
        <f t="shared" si="1"/>
        <v>9748.4620000000014</v>
      </c>
      <c r="M16" s="62">
        <f t="shared" si="1"/>
        <v>9876.3209999999999</v>
      </c>
      <c r="N16" s="62">
        <f t="shared" si="1"/>
        <v>9704.5390000000007</v>
      </c>
      <c r="O16" s="62">
        <f t="shared" si="1"/>
        <v>9362.0830000000005</v>
      </c>
      <c r="P16" s="62">
        <f t="shared" si="1"/>
        <v>9221.1139999999996</v>
      </c>
      <c r="Q16" s="62">
        <f t="shared" si="1"/>
        <v>8980.9130000000005</v>
      </c>
      <c r="R16" s="62">
        <f t="shared" si="1"/>
        <v>8878.5349999999999</v>
      </c>
      <c r="S16" s="62">
        <f t="shared" si="1"/>
        <v>9764.9709999999995</v>
      </c>
      <c r="T16" s="62">
        <f t="shared" si="1"/>
        <v>9693.0669999999991</v>
      </c>
      <c r="U16" s="62">
        <f t="shared" si="1"/>
        <v>9739.8249999999989</v>
      </c>
      <c r="V16" s="62">
        <f t="shared" si="1"/>
        <v>8677.0380000000005</v>
      </c>
      <c r="W16" s="62">
        <f t="shared" si="1"/>
        <v>7127.7800000000007</v>
      </c>
      <c r="X16" s="62">
        <f t="shared" si="1"/>
        <v>6511.6170000000002</v>
      </c>
      <c r="Y16" s="62">
        <f t="shared" si="1"/>
        <v>5431.92</v>
      </c>
      <c r="Z16" s="63" t="str">
        <f t="shared" si="1"/>
        <v/>
      </c>
      <c r="AA16" s="64">
        <f>SUM(AA10:AA15)</f>
        <v>191561.72499999998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1979.9</v>
      </c>
      <c r="C28" s="72">
        <v>1951.9</v>
      </c>
      <c r="D28" s="72">
        <v>1927.9</v>
      </c>
      <c r="E28" s="72">
        <v>1930.9</v>
      </c>
      <c r="F28" s="72">
        <v>1923.9</v>
      </c>
      <c r="G28" s="72">
        <v>2114.9</v>
      </c>
      <c r="H28" s="72">
        <v>2331.9</v>
      </c>
      <c r="I28" s="72">
        <v>2684.55</v>
      </c>
      <c r="J28" s="72">
        <v>3212.55</v>
      </c>
      <c r="K28" s="72">
        <v>3656.55</v>
      </c>
      <c r="L28" s="72">
        <v>3788.55</v>
      </c>
      <c r="M28" s="72">
        <v>3849.55</v>
      </c>
      <c r="N28" s="72">
        <v>3716.55</v>
      </c>
      <c r="O28" s="72">
        <v>3484.55</v>
      </c>
      <c r="P28" s="72">
        <v>3335.55</v>
      </c>
      <c r="Q28" s="72">
        <v>3014.55</v>
      </c>
      <c r="R28" s="72">
        <v>2807.55</v>
      </c>
      <c r="S28" s="72">
        <v>2785.55</v>
      </c>
      <c r="T28" s="72">
        <v>2797.55</v>
      </c>
      <c r="U28" s="72">
        <v>2823.9</v>
      </c>
      <c r="V28" s="72">
        <v>2766.9</v>
      </c>
      <c r="W28" s="72">
        <v>2231.5500000000002</v>
      </c>
      <c r="X28" s="72">
        <v>2072.5500000000002</v>
      </c>
      <c r="Y28" s="72">
        <v>1394.9</v>
      </c>
      <c r="Z28" s="73"/>
      <c r="AA28" s="74">
        <f>SUM(B28:Z28)</f>
        <v>64584.700000000026</v>
      </c>
    </row>
    <row r="29" spans="1:27" ht="24.95" customHeight="1" x14ac:dyDescent="0.2">
      <c r="A29" s="75" t="s">
        <v>23</v>
      </c>
      <c r="B29" s="76">
        <v>1237.9780000000001</v>
      </c>
      <c r="C29" s="77">
        <v>1225.624</v>
      </c>
      <c r="D29" s="77">
        <v>1230.25</v>
      </c>
      <c r="E29" s="77">
        <v>1191.8579999999999</v>
      </c>
      <c r="F29" s="77">
        <v>1221.134</v>
      </c>
      <c r="G29" s="77">
        <v>1217.501</v>
      </c>
      <c r="H29" s="77">
        <v>2169.3150000000001</v>
      </c>
      <c r="I29" s="77">
        <v>3468.4209999999998</v>
      </c>
      <c r="J29" s="77">
        <v>3011.7939999999999</v>
      </c>
      <c r="K29" s="77">
        <v>2740.3139999999999</v>
      </c>
      <c r="L29" s="77">
        <v>2726.8119999999999</v>
      </c>
      <c r="M29" s="77">
        <v>2750.6709999999998</v>
      </c>
      <c r="N29" s="77">
        <v>2705.2660000000001</v>
      </c>
      <c r="O29" s="77">
        <v>2419.433</v>
      </c>
      <c r="P29" s="77">
        <v>2343.8490000000002</v>
      </c>
      <c r="Q29" s="77">
        <v>2449.2629999999999</v>
      </c>
      <c r="R29" s="77">
        <v>2524.085</v>
      </c>
      <c r="S29" s="77">
        <v>3532.3209999999999</v>
      </c>
      <c r="T29" s="77">
        <v>3365.4169999999999</v>
      </c>
      <c r="U29" s="77">
        <v>3468.8249999999998</v>
      </c>
      <c r="V29" s="77">
        <v>2599.038</v>
      </c>
      <c r="W29" s="77">
        <v>1957.13</v>
      </c>
      <c r="X29" s="77">
        <v>1680.9670000000001</v>
      </c>
      <c r="Y29" s="77">
        <v>1338.92</v>
      </c>
      <c r="Z29" s="78"/>
      <c r="AA29" s="79">
        <f>SUM(B29:Z29)</f>
        <v>54576.185999999987</v>
      </c>
    </row>
    <row r="30" spans="1:27" ht="24.95" customHeight="1" x14ac:dyDescent="0.2">
      <c r="A30" s="82" t="s">
        <v>24</v>
      </c>
      <c r="B30" s="80">
        <v>2783</v>
      </c>
      <c r="C30" s="81">
        <v>2518</v>
      </c>
      <c r="D30" s="81">
        <v>2518</v>
      </c>
      <c r="E30" s="81">
        <v>2518</v>
      </c>
      <c r="F30" s="81">
        <v>2518</v>
      </c>
      <c r="G30" s="81">
        <v>2529.1</v>
      </c>
      <c r="H30" s="81">
        <v>2920.1</v>
      </c>
      <c r="I30" s="81">
        <v>3295.1</v>
      </c>
      <c r="J30" s="81">
        <v>3340.1</v>
      </c>
      <c r="K30" s="81">
        <v>3340.1</v>
      </c>
      <c r="L30" s="81">
        <v>3402.1</v>
      </c>
      <c r="M30" s="81">
        <v>3446.1</v>
      </c>
      <c r="N30" s="81">
        <v>3553.1</v>
      </c>
      <c r="O30" s="81">
        <v>3689.1</v>
      </c>
      <c r="P30" s="81">
        <v>3794.1</v>
      </c>
      <c r="Q30" s="81">
        <v>3794.1</v>
      </c>
      <c r="R30" s="81">
        <v>3794.1</v>
      </c>
      <c r="S30" s="81">
        <v>3794.1</v>
      </c>
      <c r="T30" s="81">
        <v>3794.1</v>
      </c>
      <c r="U30" s="81">
        <v>3794.1</v>
      </c>
      <c r="V30" s="81">
        <v>3794.1</v>
      </c>
      <c r="W30" s="81">
        <v>3359.1</v>
      </c>
      <c r="X30" s="81">
        <v>3242.1</v>
      </c>
      <c r="Y30" s="81">
        <v>3192.1</v>
      </c>
      <c r="Z30" s="83"/>
      <c r="AA30" s="84">
        <f>SUM(B30:Z30)</f>
        <v>78721.900000000009</v>
      </c>
    </row>
    <row r="31" spans="1:27" ht="30" customHeight="1" thickBot="1" x14ac:dyDescent="0.25">
      <c r="A31" s="60" t="s">
        <v>25</v>
      </c>
      <c r="B31" s="61">
        <f>IF(LEN(B$2)&gt;0,SUM(B28:B30),"")</f>
        <v>6000.8780000000006</v>
      </c>
      <c r="C31" s="62">
        <f t="shared" ref="C31:Z31" si="4">IF(LEN(C$2)&gt;0,SUM(C28:C30),"")</f>
        <v>5695.5240000000003</v>
      </c>
      <c r="D31" s="62">
        <f t="shared" si="4"/>
        <v>5676.15</v>
      </c>
      <c r="E31" s="62">
        <f t="shared" si="4"/>
        <v>5640.7579999999998</v>
      </c>
      <c r="F31" s="62">
        <f t="shared" si="4"/>
        <v>5663.0339999999997</v>
      </c>
      <c r="G31" s="62">
        <f t="shared" si="4"/>
        <v>5861.5010000000002</v>
      </c>
      <c r="H31" s="62">
        <f t="shared" si="4"/>
        <v>7421.3150000000005</v>
      </c>
      <c r="I31" s="62">
        <f t="shared" si="4"/>
        <v>9448.0709999999999</v>
      </c>
      <c r="J31" s="62">
        <f t="shared" si="4"/>
        <v>9564.4439999999995</v>
      </c>
      <c r="K31" s="62">
        <f t="shared" si="4"/>
        <v>9736.9639999999999</v>
      </c>
      <c r="L31" s="62">
        <f t="shared" si="4"/>
        <v>9917.4619999999995</v>
      </c>
      <c r="M31" s="62">
        <f t="shared" si="4"/>
        <v>10046.321</v>
      </c>
      <c r="N31" s="62">
        <f t="shared" si="4"/>
        <v>9974.9160000000011</v>
      </c>
      <c r="O31" s="62">
        <f t="shared" si="4"/>
        <v>9593.0830000000005</v>
      </c>
      <c r="P31" s="62">
        <f t="shared" si="4"/>
        <v>9473.4989999999998</v>
      </c>
      <c r="Q31" s="62">
        <f t="shared" si="4"/>
        <v>9257.9130000000005</v>
      </c>
      <c r="R31" s="62">
        <f t="shared" si="4"/>
        <v>9125.7350000000006</v>
      </c>
      <c r="S31" s="62">
        <f t="shared" si="4"/>
        <v>10111.971</v>
      </c>
      <c r="T31" s="62">
        <f t="shared" si="4"/>
        <v>9957.0670000000009</v>
      </c>
      <c r="U31" s="62">
        <f t="shared" si="4"/>
        <v>10086.825000000001</v>
      </c>
      <c r="V31" s="62">
        <f t="shared" si="4"/>
        <v>9160.0380000000005</v>
      </c>
      <c r="W31" s="62">
        <f t="shared" si="4"/>
        <v>7547.7800000000007</v>
      </c>
      <c r="X31" s="62">
        <f t="shared" si="4"/>
        <v>6995.6170000000002</v>
      </c>
      <c r="Y31" s="62">
        <f t="shared" si="4"/>
        <v>5925.92</v>
      </c>
      <c r="Z31" s="63" t="str">
        <f t="shared" si="4"/>
        <v/>
      </c>
      <c r="AA31" s="64">
        <f>SUM(AA28:AA30)</f>
        <v>197882.78600000002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>
        <v>5</v>
      </c>
      <c r="F34" s="95">
        <v>5</v>
      </c>
      <c r="G34" s="95">
        <v>5</v>
      </c>
      <c r="H34" s="95">
        <v>86.099000000000004</v>
      </c>
      <c r="I34" s="95">
        <v>85</v>
      </c>
      <c r="J34" s="95">
        <v>84</v>
      </c>
      <c r="K34" s="95">
        <v>82</v>
      </c>
      <c r="L34" s="95">
        <v>82</v>
      </c>
      <c r="M34" s="95">
        <v>83</v>
      </c>
      <c r="N34" s="95">
        <v>124</v>
      </c>
      <c r="O34" s="95">
        <v>99</v>
      </c>
      <c r="P34" s="95">
        <v>120.38500000000001</v>
      </c>
      <c r="Q34" s="95">
        <v>120</v>
      </c>
      <c r="R34" s="95">
        <v>85.2</v>
      </c>
      <c r="S34" s="95">
        <v>110</v>
      </c>
      <c r="T34" s="95">
        <v>63</v>
      </c>
      <c r="U34" s="95">
        <v>88</v>
      </c>
      <c r="V34" s="95">
        <v>129</v>
      </c>
      <c r="W34" s="95">
        <v>29</v>
      </c>
      <c r="X34" s="95">
        <v>60</v>
      </c>
      <c r="Y34" s="95">
        <v>63</v>
      </c>
      <c r="Z34" s="96"/>
      <c r="AA34" s="74">
        <f t="shared" ref="AA34:AA39" si="5">SUM(B34:Z34)</f>
        <v>1607.684</v>
      </c>
    </row>
    <row r="35" spans="1:27" ht="24.95" customHeight="1" x14ac:dyDescent="0.2">
      <c r="A35" s="97" t="s">
        <v>28</v>
      </c>
      <c r="B35" s="98">
        <v>53</v>
      </c>
      <c r="C35" s="99">
        <v>52</v>
      </c>
      <c r="D35" s="99">
        <v>73</v>
      </c>
      <c r="E35" s="99">
        <v>91</v>
      </c>
      <c r="F35" s="99">
        <v>97</v>
      </c>
      <c r="G35" s="99">
        <v>92</v>
      </c>
      <c r="H35" s="99">
        <v>225</v>
      </c>
      <c r="I35" s="99">
        <v>35</v>
      </c>
      <c r="J35" s="99">
        <v>15</v>
      </c>
      <c r="K35" s="99">
        <v>60</v>
      </c>
      <c r="L35" s="99">
        <v>15</v>
      </c>
      <c r="M35" s="99">
        <v>15</v>
      </c>
      <c r="N35" s="99">
        <v>74.37700000000001</v>
      </c>
      <c r="O35" s="99">
        <v>60</v>
      </c>
      <c r="P35" s="99">
        <v>60</v>
      </c>
      <c r="Q35" s="99">
        <v>85</v>
      </c>
      <c r="R35" s="99">
        <v>90</v>
      </c>
      <c r="S35" s="99">
        <v>165</v>
      </c>
      <c r="T35" s="99">
        <v>129</v>
      </c>
      <c r="U35" s="99">
        <v>187</v>
      </c>
      <c r="V35" s="99">
        <v>282</v>
      </c>
      <c r="W35" s="99">
        <v>319</v>
      </c>
      <c r="X35" s="99">
        <v>352</v>
      </c>
      <c r="Y35" s="99">
        <v>359</v>
      </c>
      <c r="Z35" s="100"/>
      <c r="AA35" s="79">
        <f t="shared" si="5"/>
        <v>2985.377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183.4</v>
      </c>
      <c r="G36" s="99">
        <v>230.7</v>
      </c>
      <c r="H36" s="99">
        <v>22</v>
      </c>
      <c r="I36" s="99">
        <v>22</v>
      </c>
      <c r="J36" s="99">
        <v>22</v>
      </c>
      <c r="K36" s="99">
        <v>22</v>
      </c>
      <c r="L36" s="99">
        <v>22</v>
      </c>
      <c r="M36" s="99">
        <v>22</v>
      </c>
      <c r="N36" s="99">
        <v>22</v>
      </c>
      <c r="O36" s="99">
        <v>22</v>
      </c>
      <c r="P36" s="99">
        <v>22</v>
      </c>
      <c r="Q36" s="99">
        <v>22</v>
      </c>
      <c r="R36" s="99">
        <v>22</v>
      </c>
      <c r="S36" s="99">
        <v>22</v>
      </c>
      <c r="T36" s="99">
        <v>22</v>
      </c>
      <c r="U36" s="99">
        <v>22</v>
      </c>
      <c r="V36" s="99">
        <v>22</v>
      </c>
      <c r="W36" s="99">
        <v>90.1</v>
      </c>
      <c r="X36" s="99">
        <v>111.5</v>
      </c>
      <c r="Y36" s="99">
        <v>600.29999999999995</v>
      </c>
      <c r="Z36" s="100"/>
      <c r="AA36" s="79">
        <f t="shared" si="5"/>
        <v>4222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>
        <v>50</v>
      </c>
      <c r="E38" s="99"/>
      <c r="F38" s="99">
        <v>250.7</v>
      </c>
      <c r="G38" s="99">
        <v>500</v>
      </c>
      <c r="H38" s="99">
        <v>500</v>
      </c>
      <c r="I38" s="99"/>
      <c r="J38" s="99">
        <v>202.1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>
        <v>152.19999999999999</v>
      </c>
      <c r="W38" s="99">
        <v>500</v>
      </c>
      <c r="X38" s="99">
        <v>500</v>
      </c>
      <c r="Y38" s="99">
        <v>500</v>
      </c>
      <c r="Z38" s="100"/>
      <c r="AA38" s="79">
        <f t="shared" si="5"/>
        <v>7155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772</v>
      </c>
      <c r="C39" s="88">
        <f t="shared" si="6"/>
        <v>771</v>
      </c>
      <c r="D39" s="88">
        <f t="shared" si="6"/>
        <v>842</v>
      </c>
      <c r="E39" s="88">
        <f t="shared" si="6"/>
        <v>815</v>
      </c>
      <c r="F39" s="88">
        <f t="shared" si="6"/>
        <v>586.09999999999991</v>
      </c>
      <c r="G39" s="88">
        <f t="shared" si="6"/>
        <v>877.7</v>
      </c>
      <c r="H39" s="88">
        <f t="shared" si="6"/>
        <v>883.09899999999993</v>
      </c>
      <c r="I39" s="88">
        <f t="shared" si="6"/>
        <v>192</v>
      </c>
      <c r="J39" s="88">
        <f t="shared" si="6"/>
        <v>373.1</v>
      </c>
      <c r="K39" s="88">
        <f t="shared" si="6"/>
        <v>714</v>
      </c>
      <c r="L39" s="88">
        <f t="shared" si="6"/>
        <v>669</v>
      </c>
      <c r="M39" s="88">
        <f t="shared" si="6"/>
        <v>670</v>
      </c>
      <c r="N39" s="88">
        <f t="shared" si="6"/>
        <v>770.37699999999995</v>
      </c>
      <c r="O39" s="88">
        <f t="shared" si="6"/>
        <v>731</v>
      </c>
      <c r="P39" s="88">
        <f t="shared" si="6"/>
        <v>752.38499999999999</v>
      </c>
      <c r="Q39" s="88">
        <f t="shared" si="6"/>
        <v>777</v>
      </c>
      <c r="R39" s="88">
        <f t="shared" si="6"/>
        <v>747.2</v>
      </c>
      <c r="S39" s="88">
        <f t="shared" si="6"/>
        <v>347</v>
      </c>
      <c r="T39" s="88">
        <f t="shared" si="6"/>
        <v>264</v>
      </c>
      <c r="U39" s="88">
        <f t="shared" si="6"/>
        <v>347</v>
      </c>
      <c r="V39" s="88">
        <f t="shared" si="6"/>
        <v>635.20000000000005</v>
      </c>
      <c r="W39" s="88">
        <f t="shared" si="6"/>
        <v>988.1</v>
      </c>
      <c r="X39" s="88">
        <f t="shared" si="6"/>
        <v>1073.5</v>
      </c>
      <c r="Y39" s="88">
        <f t="shared" si="6"/>
        <v>1572.3</v>
      </c>
      <c r="Z39" s="89" t="str">
        <f t="shared" si="6"/>
        <v/>
      </c>
      <c r="AA39" s="90">
        <f t="shared" si="5"/>
        <v>17170.061000000002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161.4</v>
      </c>
      <c r="G44" s="99">
        <v>208.7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68.099999999999994</v>
      </c>
      <c r="X44" s="99">
        <v>89.5</v>
      </c>
      <c r="Y44" s="99">
        <v>578.29999999999995</v>
      </c>
      <c r="Z44" s="100"/>
      <c r="AA44" s="79">
        <f t="shared" si="7"/>
        <v>3694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50</v>
      </c>
      <c r="E46" s="99"/>
      <c r="F46" s="99">
        <v>250.7</v>
      </c>
      <c r="G46" s="99">
        <v>500</v>
      </c>
      <c r="H46" s="99">
        <v>500</v>
      </c>
      <c r="I46" s="99"/>
      <c r="J46" s="99">
        <v>202.1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>
        <v>152.19999999999999</v>
      </c>
      <c r="W46" s="99">
        <v>500</v>
      </c>
      <c r="X46" s="99">
        <v>500</v>
      </c>
      <c r="Y46" s="99">
        <v>500</v>
      </c>
      <c r="Z46" s="100"/>
      <c r="AA46" s="79">
        <f t="shared" si="7"/>
        <v>7155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647</v>
      </c>
      <c r="C48" s="88">
        <f t="shared" ref="C48:Z48" si="8">IF(LEN(C$2)&gt;0,SUM(C42:C47),"")</f>
        <v>647</v>
      </c>
      <c r="D48" s="88">
        <f t="shared" si="8"/>
        <v>697</v>
      </c>
      <c r="E48" s="88">
        <f t="shared" si="8"/>
        <v>647</v>
      </c>
      <c r="F48" s="88">
        <f t="shared" si="8"/>
        <v>412.1</v>
      </c>
      <c r="G48" s="88">
        <f t="shared" si="8"/>
        <v>708.7</v>
      </c>
      <c r="H48" s="88">
        <f t="shared" si="8"/>
        <v>500</v>
      </c>
      <c r="I48" s="88">
        <f t="shared" si="8"/>
        <v>0</v>
      </c>
      <c r="J48" s="88">
        <f t="shared" si="8"/>
        <v>202.1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152.19999999999999</v>
      </c>
      <c r="W48" s="88">
        <f t="shared" si="8"/>
        <v>568.1</v>
      </c>
      <c r="X48" s="88">
        <f t="shared" si="8"/>
        <v>589.5</v>
      </c>
      <c r="Y48" s="88">
        <f t="shared" si="8"/>
        <v>1078.3</v>
      </c>
      <c r="Z48" s="89" t="str">
        <f t="shared" si="8"/>
        <v/>
      </c>
      <c r="AA48" s="90">
        <f t="shared" si="7"/>
        <v>10849.000000000002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6647.8780000000006</v>
      </c>
      <c r="C51" s="88">
        <f t="shared" si="10"/>
        <v>6342.5239999999994</v>
      </c>
      <c r="D51" s="88">
        <f t="shared" si="10"/>
        <v>6373.15</v>
      </c>
      <c r="E51" s="88">
        <f t="shared" si="10"/>
        <v>6287.7579999999998</v>
      </c>
      <c r="F51" s="88">
        <f t="shared" si="10"/>
        <v>6075.134</v>
      </c>
      <c r="G51" s="88">
        <f t="shared" si="10"/>
        <v>6570.201</v>
      </c>
      <c r="H51" s="88">
        <f t="shared" si="10"/>
        <v>7921.3150000000005</v>
      </c>
      <c r="I51" s="88">
        <f t="shared" si="10"/>
        <v>9448.0709999999999</v>
      </c>
      <c r="J51" s="88">
        <f t="shared" si="10"/>
        <v>9766.5440000000017</v>
      </c>
      <c r="K51" s="88">
        <f t="shared" si="10"/>
        <v>10236.964</v>
      </c>
      <c r="L51" s="88">
        <f t="shared" si="10"/>
        <v>10417.462000000001</v>
      </c>
      <c r="M51" s="88">
        <f t="shared" si="10"/>
        <v>10546.321</v>
      </c>
      <c r="N51" s="88">
        <f t="shared" si="10"/>
        <v>10474.916000000001</v>
      </c>
      <c r="O51" s="88">
        <f t="shared" si="10"/>
        <v>10093.083000000001</v>
      </c>
      <c r="P51" s="88">
        <f t="shared" si="10"/>
        <v>9973.4989999999998</v>
      </c>
      <c r="Q51" s="88">
        <f t="shared" si="10"/>
        <v>9757.9130000000005</v>
      </c>
      <c r="R51" s="88">
        <f t="shared" si="10"/>
        <v>9625.7350000000006</v>
      </c>
      <c r="S51" s="88">
        <f t="shared" si="10"/>
        <v>10111.971</v>
      </c>
      <c r="T51" s="88">
        <f t="shared" si="10"/>
        <v>9957.0669999999991</v>
      </c>
      <c r="U51" s="88">
        <f t="shared" si="10"/>
        <v>10086.824999999999</v>
      </c>
      <c r="V51" s="88">
        <f t="shared" si="10"/>
        <v>9312.2380000000012</v>
      </c>
      <c r="W51" s="88">
        <f t="shared" si="10"/>
        <v>8115.880000000001</v>
      </c>
      <c r="X51" s="88">
        <f t="shared" si="10"/>
        <v>7585.1170000000002</v>
      </c>
      <c r="Y51" s="88">
        <f t="shared" si="10"/>
        <v>7004.22</v>
      </c>
      <c r="Z51" s="89" t="str">
        <f t="shared" si="10"/>
        <v/>
      </c>
      <c r="AA51" s="105">
        <f>SUM(B51:Z51)</f>
        <v>208731.78600000002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6647.9210000000003</v>
      </c>
      <c r="C4" s="18">
        <v>6342.5610000000006</v>
      </c>
      <c r="D4" s="18">
        <v>6373.1479999999992</v>
      </c>
      <c r="E4" s="18">
        <v>6287.7560000000012</v>
      </c>
      <c r="F4" s="18">
        <v>6075.1180000000004</v>
      </c>
      <c r="G4" s="18">
        <v>6570.2319999999991</v>
      </c>
      <c r="H4" s="18">
        <v>7921.3149999999996</v>
      </c>
      <c r="I4" s="18">
        <v>9448.0710000000017</v>
      </c>
      <c r="J4" s="18">
        <v>9766.5190000000039</v>
      </c>
      <c r="K4" s="18">
        <v>10236.964</v>
      </c>
      <c r="L4" s="18">
        <v>10417.461999999998</v>
      </c>
      <c r="M4" s="18">
        <v>10546.321000000004</v>
      </c>
      <c r="N4" s="18">
        <v>10474.916000000001</v>
      </c>
      <c r="O4" s="18">
        <v>10093.083000000004</v>
      </c>
      <c r="P4" s="18">
        <v>9973.4990000000034</v>
      </c>
      <c r="Q4" s="18">
        <v>9757.9129999999986</v>
      </c>
      <c r="R4" s="18">
        <v>9625.777</v>
      </c>
      <c r="S4" s="18">
        <v>10111.965</v>
      </c>
      <c r="T4" s="18">
        <v>9957.0699999999979</v>
      </c>
      <c r="U4" s="18">
        <v>10086.806</v>
      </c>
      <c r="V4" s="18">
        <v>9312.17</v>
      </c>
      <c r="W4" s="18">
        <v>8115.8829999999998</v>
      </c>
      <c r="X4" s="18">
        <v>7585.0889999999999</v>
      </c>
      <c r="Y4" s="18">
        <v>7004.1980000000003</v>
      </c>
      <c r="Z4" s="19"/>
      <c r="AA4" s="20">
        <f>SUM(B4:Z4)</f>
        <v>208731.75700000004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220.27</v>
      </c>
      <c r="C7" s="28">
        <v>212.9</v>
      </c>
      <c r="D7" s="28">
        <v>203.75</v>
      </c>
      <c r="E7" s="28">
        <v>196.24</v>
      </c>
      <c r="F7" s="28">
        <v>198.89</v>
      </c>
      <c r="G7" s="28">
        <v>217.71</v>
      </c>
      <c r="H7" s="28">
        <v>279.08999999999997</v>
      </c>
      <c r="I7" s="28">
        <v>324.42</v>
      </c>
      <c r="J7" s="28">
        <v>325.72000000000003</v>
      </c>
      <c r="K7" s="28">
        <v>322.51</v>
      </c>
      <c r="L7" s="28">
        <v>305.13</v>
      </c>
      <c r="M7" s="28">
        <v>305.23</v>
      </c>
      <c r="N7" s="28">
        <v>301.26</v>
      </c>
      <c r="O7" s="28">
        <v>284.23</v>
      </c>
      <c r="P7" s="28">
        <v>295.69</v>
      </c>
      <c r="Q7" s="28">
        <v>305.23</v>
      </c>
      <c r="R7" s="28">
        <v>311.33</v>
      </c>
      <c r="S7" s="28">
        <v>349.27</v>
      </c>
      <c r="T7" s="28">
        <v>357.91</v>
      </c>
      <c r="U7" s="28">
        <v>347.27</v>
      </c>
      <c r="V7" s="28">
        <v>306.79000000000002</v>
      </c>
      <c r="W7" s="28">
        <v>278.89999999999998</v>
      </c>
      <c r="X7" s="28">
        <v>252.72</v>
      </c>
      <c r="Y7" s="28">
        <v>237.04</v>
      </c>
      <c r="Z7" s="29"/>
      <c r="AA7" s="30">
        <f>IF(SUM(B7:Z7)&lt;&gt;0,AVERAGEIF(B7:Z7,"&lt;&gt;"""),"")</f>
        <v>280.81250000000006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880.62800000000004</v>
      </c>
      <c r="C19" s="72">
        <v>898.58999999999992</v>
      </c>
      <c r="D19" s="72">
        <v>893.57799999999997</v>
      </c>
      <c r="E19" s="72">
        <v>888.66099999999994</v>
      </c>
      <c r="F19" s="72">
        <v>876.77099999999996</v>
      </c>
      <c r="G19" s="72">
        <v>882.77800000000002</v>
      </c>
      <c r="H19" s="72">
        <v>868.64499999999998</v>
      </c>
      <c r="I19" s="72">
        <v>887.86099999999999</v>
      </c>
      <c r="J19" s="72">
        <v>891.92700000000002</v>
      </c>
      <c r="K19" s="72">
        <v>867.96199999999999</v>
      </c>
      <c r="L19" s="72">
        <v>820.97299999999996</v>
      </c>
      <c r="M19" s="72">
        <v>790.96100000000001</v>
      </c>
      <c r="N19" s="72">
        <v>766.89499999999998</v>
      </c>
      <c r="O19" s="72">
        <v>732.82400000000007</v>
      </c>
      <c r="P19" s="72">
        <v>739.78499999999997</v>
      </c>
      <c r="Q19" s="72">
        <v>768.81100000000004</v>
      </c>
      <c r="R19" s="72">
        <v>740.84899999999993</v>
      </c>
      <c r="S19" s="72">
        <v>721.851</v>
      </c>
      <c r="T19" s="72">
        <v>716.61300000000006</v>
      </c>
      <c r="U19" s="72">
        <v>722.55100000000004</v>
      </c>
      <c r="V19" s="72">
        <v>685.81099999999992</v>
      </c>
      <c r="W19" s="72">
        <v>663.78200000000004</v>
      </c>
      <c r="X19" s="72">
        <v>801.76</v>
      </c>
      <c r="Y19" s="72">
        <v>870.74299999999994</v>
      </c>
      <c r="Z19" s="73"/>
      <c r="AA19" s="74">
        <f t="shared" ref="AA19:AA24" si="2">SUM(B19:Z19)</f>
        <v>19381.609999999997</v>
      </c>
    </row>
    <row r="20" spans="1:27" ht="24.95" customHeight="1" x14ac:dyDescent="0.2">
      <c r="A20" s="75" t="s">
        <v>15</v>
      </c>
      <c r="B20" s="76">
        <v>1101.231</v>
      </c>
      <c r="C20" s="77">
        <v>1086.8470000000002</v>
      </c>
      <c r="D20" s="77">
        <v>1084.8870000000002</v>
      </c>
      <c r="E20" s="77">
        <v>1091.5550000000001</v>
      </c>
      <c r="F20" s="77">
        <v>1127.441</v>
      </c>
      <c r="G20" s="77">
        <v>1254.0710000000001</v>
      </c>
      <c r="H20" s="77">
        <v>1374.4269999999999</v>
      </c>
      <c r="I20" s="77">
        <v>1621.0320000000002</v>
      </c>
      <c r="J20" s="77">
        <v>1705.9809999999998</v>
      </c>
      <c r="K20" s="77">
        <v>1724.9190000000001</v>
      </c>
      <c r="L20" s="77">
        <v>1723.9709999999998</v>
      </c>
      <c r="M20" s="77">
        <v>1710.5859999999998</v>
      </c>
      <c r="N20" s="77">
        <v>1695.66</v>
      </c>
      <c r="O20" s="77">
        <v>1639.3209999999999</v>
      </c>
      <c r="P20" s="77">
        <v>1536.6570000000002</v>
      </c>
      <c r="Q20" s="77">
        <v>1455.8250000000003</v>
      </c>
      <c r="R20" s="77">
        <v>1396.587</v>
      </c>
      <c r="S20" s="77">
        <v>1378.8469999999998</v>
      </c>
      <c r="T20" s="77">
        <v>1268.077</v>
      </c>
      <c r="U20" s="77">
        <v>1226.8799999999999</v>
      </c>
      <c r="V20" s="77">
        <v>1249.229</v>
      </c>
      <c r="W20" s="77">
        <v>1164.3300000000004</v>
      </c>
      <c r="X20" s="77">
        <v>1141.0409999999999</v>
      </c>
      <c r="Y20" s="77">
        <v>1142.1770000000001</v>
      </c>
      <c r="Z20" s="78"/>
      <c r="AA20" s="79">
        <f t="shared" si="2"/>
        <v>32901.579000000005</v>
      </c>
    </row>
    <row r="21" spans="1:27" ht="24.95" customHeight="1" x14ac:dyDescent="0.2">
      <c r="A21" s="75" t="s">
        <v>16</v>
      </c>
      <c r="B21" s="80">
        <v>3524.5620000000004</v>
      </c>
      <c r="C21" s="81">
        <v>3421.6240000000003</v>
      </c>
      <c r="D21" s="81">
        <v>3311.183</v>
      </c>
      <c r="E21" s="81">
        <v>3204.84</v>
      </c>
      <c r="F21" s="81">
        <v>3287.4059999999999</v>
      </c>
      <c r="G21" s="81">
        <v>3611.3829999999998</v>
      </c>
      <c r="H21" s="81">
        <v>4210.7430000000004</v>
      </c>
      <c r="I21" s="81">
        <v>4832.1779999999999</v>
      </c>
      <c r="J21" s="81">
        <v>5412.110999999999</v>
      </c>
      <c r="K21" s="81">
        <v>5736.5830000000005</v>
      </c>
      <c r="L21" s="81">
        <v>5918.0180000000009</v>
      </c>
      <c r="M21" s="81">
        <v>6076.7739999999994</v>
      </c>
      <c r="N21" s="81">
        <v>6055.3609999999999</v>
      </c>
      <c r="O21" s="81">
        <v>5809.4379999999992</v>
      </c>
      <c r="P21" s="81">
        <v>5833.0569999999998</v>
      </c>
      <c r="Q21" s="81">
        <v>5826.7769999999991</v>
      </c>
      <c r="R21" s="81">
        <v>5745.4409999999998</v>
      </c>
      <c r="S21" s="81">
        <v>6197.3670000000002</v>
      </c>
      <c r="T21" s="81">
        <v>6246.38</v>
      </c>
      <c r="U21" s="81">
        <v>6101.875</v>
      </c>
      <c r="V21" s="81">
        <v>5918.829999999999</v>
      </c>
      <c r="W21" s="81">
        <v>5325.2709999999997</v>
      </c>
      <c r="X21" s="81">
        <v>4792.7880000000005</v>
      </c>
      <c r="Y21" s="81">
        <v>4230.2779999999993</v>
      </c>
      <c r="Z21" s="78"/>
      <c r="AA21" s="79">
        <f t="shared" si="2"/>
        <v>120630.26800000001</v>
      </c>
    </row>
    <row r="22" spans="1:27" ht="24.95" customHeight="1" x14ac:dyDescent="0.2">
      <c r="A22" s="82" t="s">
        <v>17</v>
      </c>
      <c r="B22" s="81"/>
      <c r="C22" s="81"/>
      <c r="D22" s="81">
        <v>220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118.5</v>
      </c>
      <c r="C23" s="77">
        <v>111</v>
      </c>
      <c r="D23" s="77">
        <v>108.5</v>
      </c>
      <c r="E23" s="77">
        <v>104.5</v>
      </c>
      <c r="F23" s="77">
        <v>104.5</v>
      </c>
      <c r="G23" s="77">
        <v>109</v>
      </c>
      <c r="H23" s="77">
        <v>135.5</v>
      </c>
      <c r="I23" s="77">
        <v>161</v>
      </c>
      <c r="J23" s="77">
        <v>180.5</v>
      </c>
      <c r="K23" s="77">
        <v>199.5</v>
      </c>
      <c r="L23" s="77">
        <v>204.5</v>
      </c>
      <c r="M23" s="77">
        <v>206</v>
      </c>
      <c r="N23" s="77">
        <v>207</v>
      </c>
      <c r="O23" s="77">
        <v>197.5</v>
      </c>
      <c r="P23" s="77">
        <v>197</v>
      </c>
      <c r="Q23" s="77">
        <v>188.5</v>
      </c>
      <c r="R23" s="77">
        <v>180.5</v>
      </c>
      <c r="S23" s="77">
        <v>193.5</v>
      </c>
      <c r="T23" s="77">
        <v>198</v>
      </c>
      <c r="U23" s="77">
        <v>195.5</v>
      </c>
      <c r="V23" s="77">
        <v>180</v>
      </c>
      <c r="W23" s="77">
        <v>165.5</v>
      </c>
      <c r="X23" s="77">
        <v>147.5</v>
      </c>
      <c r="Y23" s="77">
        <v>127</v>
      </c>
      <c r="Z23" s="77"/>
      <c r="AA23" s="79">
        <f t="shared" si="2"/>
        <v>3920.5</v>
      </c>
    </row>
    <row r="24" spans="1:27" ht="24.95" customHeight="1" x14ac:dyDescent="0.2">
      <c r="A24" s="85" t="s">
        <v>19</v>
      </c>
      <c r="B24" s="77">
        <v>282</v>
      </c>
      <c r="C24" s="77">
        <v>268</v>
      </c>
      <c r="D24" s="77">
        <v>263</v>
      </c>
      <c r="E24" s="77">
        <v>258</v>
      </c>
      <c r="F24" s="77">
        <v>270</v>
      </c>
      <c r="G24" s="77">
        <v>303</v>
      </c>
      <c r="H24" s="77">
        <v>355.99999999999994</v>
      </c>
      <c r="I24" s="77">
        <v>404.99999999999989</v>
      </c>
      <c r="J24" s="77">
        <v>438</v>
      </c>
      <c r="K24" s="77">
        <v>445.00000000000006</v>
      </c>
      <c r="L24" s="77">
        <v>441.00000000000006</v>
      </c>
      <c r="M24" s="77">
        <v>446.99999999999994</v>
      </c>
      <c r="N24" s="77">
        <v>457</v>
      </c>
      <c r="O24" s="77">
        <v>457</v>
      </c>
      <c r="P24" s="77">
        <v>454</v>
      </c>
      <c r="Q24" s="77">
        <v>460</v>
      </c>
      <c r="R24" s="77">
        <v>485.99999999999994</v>
      </c>
      <c r="S24" s="77">
        <v>515</v>
      </c>
      <c r="T24" s="77">
        <v>518</v>
      </c>
      <c r="U24" s="77">
        <v>514</v>
      </c>
      <c r="V24" s="77">
        <v>477.00000000000006</v>
      </c>
      <c r="W24" s="77">
        <v>431.00000000000006</v>
      </c>
      <c r="X24" s="77">
        <v>376.00000000000006</v>
      </c>
      <c r="Y24" s="77">
        <v>334</v>
      </c>
      <c r="Z24" s="77"/>
      <c r="AA24" s="79">
        <f t="shared" si="2"/>
        <v>9655</v>
      </c>
    </row>
    <row r="25" spans="1:27" ht="30" customHeight="1" thickBot="1" x14ac:dyDescent="0.25">
      <c r="A25" s="86" t="s">
        <v>20</v>
      </c>
      <c r="B25" s="87">
        <f t="shared" ref="B25:AA25" si="3">SUM(B19:B24)</f>
        <v>5906.9210000000003</v>
      </c>
      <c r="C25" s="88">
        <f t="shared" si="3"/>
        <v>5786.0610000000006</v>
      </c>
      <c r="D25" s="88">
        <f t="shared" si="3"/>
        <v>5881.1480000000001</v>
      </c>
      <c r="E25" s="88">
        <f t="shared" si="3"/>
        <v>5547.5560000000005</v>
      </c>
      <c r="F25" s="88">
        <f t="shared" si="3"/>
        <v>5666.1180000000004</v>
      </c>
      <c r="G25" s="88">
        <f t="shared" si="3"/>
        <v>6160.232</v>
      </c>
      <c r="H25" s="88">
        <f t="shared" si="3"/>
        <v>6945.3150000000005</v>
      </c>
      <c r="I25" s="88">
        <f t="shared" si="3"/>
        <v>7907.0709999999999</v>
      </c>
      <c r="J25" s="88">
        <f t="shared" si="3"/>
        <v>8628.5189999999984</v>
      </c>
      <c r="K25" s="88">
        <f t="shared" si="3"/>
        <v>8973.9639999999999</v>
      </c>
      <c r="L25" s="88">
        <f t="shared" si="3"/>
        <v>9108.4619999999995</v>
      </c>
      <c r="M25" s="88">
        <f t="shared" si="3"/>
        <v>9231.3209999999999</v>
      </c>
      <c r="N25" s="88">
        <f t="shared" si="3"/>
        <v>9181.9160000000011</v>
      </c>
      <c r="O25" s="88">
        <f t="shared" si="3"/>
        <v>8836.0829999999987</v>
      </c>
      <c r="P25" s="88">
        <f t="shared" si="3"/>
        <v>8760.4989999999998</v>
      </c>
      <c r="Q25" s="88">
        <f t="shared" si="3"/>
        <v>8699.9130000000005</v>
      </c>
      <c r="R25" s="88">
        <f t="shared" si="3"/>
        <v>8549.3769999999986</v>
      </c>
      <c r="S25" s="88">
        <f t="shared" si="3"/>
        <v>9006.5650000000005</v>
      </c>
      <c r="T25" s="88">
        <f t="shared" si="3"/>
        <v>8947.07</v>
      </c>
      <c r="U25" s="88">
        <f t="shared" si="3"/>
        <v>8760.8060000000005</v>
      </c>
      <c r="V25" s="88">
        <f t="shared" si="3"/>
        <v>8510.869999999999</v>
      </c>
      <c r="W25" s="88">
        <f t="shared" si="3"/>
        <v>7749.8829999999998</v>
      </c>
      <c r="X25" s="88">
        <f t="shared" si="3"/>
        <v>7259.0889999999999</v>
      </c>
      <c r="Y25" s="88">
        <f t="shared" si="3"/>
        <v>6704.1979999999994</v>
      </c>
      <c r="Z25" s="89">
        <f t="shared" si="3"/>
        <v>0</v>
      </c>
      <c r="AA25" s="90">
        <f t="shared" si="3"/>
        <v>186708.95699999999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506.5</v>
      </c>
      <c r="C28" s="72">
        <v>465</v>
      </c>
      <c r="D28" s="72">
        <v>457.5</v>
      </c>
      <c r="E28" s="72">
        <v>441.5</v>
      </c>
      <c r="F28" s="72">
        <v>453.5</v>
      </c>
      <c r="G28" s="72">
        <v>491</v>
      </c>
      <c r="H28" s="72">
        <v>575.5</v>
      </c>
      <c r="I28" s="72">
        <v>657</v>
      </c>
      <c r="J28" s="72">
        <v>709.5</v>
      </c>
      <c r="K28" s="72">
        <v>755.5</v>
      </c>
      <c r="L28" s="72">
        <v>756.5</v>
      </c>
      <c r="M28" s="72">
        <v>764</v>
      </c>
      <c r="N28" s="72">
        <v>775</v>
      </c>
      <c r="O28" s="72">
        <v>765.5</v>
      </c>
      <c r="P28" s="72">
        <v>762</v>
      </c>
      <c r="Q28" s="72">
        <v>759.5</v>
      </c>
      <c r="R28" s="72">
        <v>777.5</v>
      </c>
      <c r="S28" s="72">
        <v>819.5</v>
      </c>
      <c r="T28" s="72">
        <v>822</v>
      </c>
      <c r="U28" s="72">
        <v>815.5</v>
      </c>
      <c r="V28" s="72">
        <v>756</v>
      </c>
      <c r="W28" s="72">
        <v>695.5</v>
      </c>
      <c r="X28" s="72">
        <v>629.5</v>
      </c>
      <c r="Y28" s="72">
        <v>560</v>
      </c>
      <c r="Z28" s="73"/>
      <c r="AA28" s="74">
        <f>SUM(B28:Z28)</f>
        <v>15970.5</v>
      </c>
    </row>
    <row r="29" spans="1:27" ht="24.95" customHeight="1" x14ac:dyDescent="0.2">
      <c r="A29" s="75" t="s">
        <v>23</v>
      </c>
      <c r="B29" s="76">
        <v>6074.4210000000003</v>
      </c>
      <c r="C29" s="77">
        <v>5841.0609999999997</v>
      </c>
      <c r="D29" s="77">
        <v>5915.6480000000001</v>
      </c>
      <c r="E29" s="77">
        <v>5517.0559999999996</v>
      </c>
      <c r="F29" s="77">
        <v>5621.6180000000004</v>
      </c>
      <c r="G29" s="77">
        <v>6079.232</v>
      </c>
      <c r="H29" s="77">
        <v>6723.8149999999996</v>
      </c>
      <c r="I29" s="77">
        <v>7669.0709999999999</v>
      </c>
      <c r="J29" s="77">
        <v>8435.0190000000002</v>
      </c>
      <c r="K29" s="77">
        <v>8859.4639999999999</v>
      </c>
      <c r="L29" s="77">
        <v>9038.9619999999995</v>
      </c>
      <c r="M29" s="77">
        <v>9160.3209999999999</v>
      </c>
      <c r="N29" s="77">
        <v>9077.9159999999993</v>
      </c>
      <c r="O29" s="77">
        <v>8705.5830000000005</v>
      </c>
      <c r="P29" s="77">
        <v>8589.4989999999998</v>
      </c>
      <c r="Q29" s="77">
        <v>8376.4130000000005</v>
      </c>
      <c r="R29" s="77">
        <v>8231.8770000000004</v>
      </c>
      <c r="S29" s="77">
        <v>8631.0650000000005</v>
      </c>
      <c r="T29" s="77">
        <v>8595.07</v>
      </c>
      <c r="U29" s="77">
        <v>8395.3060000000005</v>
      </c>
      <c r="V29" s="77">
        <v>8124.87</v>
      </c>
      <c r="W29" s="77">
        <v>7420.3829999999998</v>
      </c>
      <c r="X29" s="77">
        <v>6955.5889999999999</v>
      </c>
      <c r="Y29" s="77">
        <v>6444.1980000000003</v>
      </c>
      <c r="Z29" s="78"/>
      <c r="AA29" s="79">
        <f>SUM(B29:Z29)</f>
        <v>182483.45700000002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6580.9210000000003</v>
      </c>
      <c r="C31" s="62">
        <f t="shared" si="4"/>
        <v>6306.0609999999997</v>
      </c>
      <c r="D31" s="62">
        <f t="shared" si="4"/>
        <v>6373.1480000000001</v>
      </c>
      <c r="E31" s="62">
        <f t="shared" si="4"/>
        <v>5958.5559999999996</v>
      </c>
      <c r="F31" s="62">
        <f t="shared" si="4"/>
        <v>6075.1180000000004</v>
      </c>
      <c r="G31" s="62">
        <f t="shared" si="4"/>
        <v>6570.232</v>
      </c>
      <c r="H31" s="62">
        <f t="shared" si="4"/>
        <v>7299.3149999999996</v>
      </c>
      <c r="I31" s="62">
        <f t="shared" si="4"/>
        <v>8326.0709999999999</v>
      </c>
      <c r="J31" s="62">
        <f t="shared" si="4"/>
        <v>9144.5190000000002</v>
      </c>
      <c r="K31" s="62">
        <f t="shared" si="4"/>
        <v>9614.9639999999999</v>
      </c>
      <c r="L31" s="62">
        <f t="shared" si="4"/>
        <v>9795.4619999999995</v>
      </c>
      <c r="M31" s="62">
        <f t="shared" si="4"/>
        <v>9924.3209999999999</v>
      </c>
      <c r="N31" s="62">
        <f t="shared" si="4"/>
        <v>9852.9159999999993</v>
      </c>
      <c r="O31" s="62">
        <f t="shared" si="4"/>
        <v>9471.0830000000005</v>
      </c>
      <c r="P31" s="62">
        <f t="shared" si="4"/>
        <v>9351.4989999999998</v>
      </c>
      <c r="Q31" s="62">
        <f t="shared" si="4"/>
        <v>9135.9130000000005</v>
      </c>
      <c r="R31" s="62">
        <f t="shared" si="4"/>
        <v>9009.3770000000004</v>
      </c>
      <c r="S31" s="62">
        <f t="shared" si="4"/>
        <v>9450.5650000000005</v>
      </c>
      <c r="T31" s="62">
        <f t="shared" si="4"/>
        <v>9417.07</v>
      </c>
      <c r="U31" s="62">
        <f t="shared" si="4"/>
        <v>9210.8060000000005</v>
      </c>
      <c r="V31" s="62">
        <f t="shared" si="4"/>
        <v>8880.869999999999</v>
      </c>
      <c r="W31" s="62">
        <f t="shared" si="4"/>
        <v>8115.8829999999998</v>
      </c>
      <c r="X31" s="62">
        <f t="shared" si="4"/>
        <v>7585.0889999999999</v>
      </c>
      <c r="Y31" s="62">
        <f t="shared" si="4"/>
        <v>7004.1980000000003</v>
      </c>
      <c r="Z31" s="63">
        <f t="shared" si="4"/>
        <v>0</v>
      </c>
      <c r="AA31" s="64">
        <f t="shared" si="4"/>
        <v>198453.95700000002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351</v>
      </c>
      <c r="C34" s="95">
        <v>257</v>
      </c>
      <c r="D34" s="95">
        <v>233</v>
      </c>
      <c r="E34" s="95">
        <v>198</v>
      </c>
      <c r="F34" s="95">
        <v>196</v>
      </c>
      <c r="G34" s="95">
        <v>197</v>
      </c>
      <c r="H34" s="95">
        <v>151</v>
      </c>
      <c r="I34" s="95">
        <v>187</v>
      </c>
      <c r="J34" s="95">
        <v>237</v>
      </c>
      <c r="K34" s="95">
        <v>316</v>
      </c>
      <c r="L34" s="95">
        <v>324</v>
      </c>
      <c r="M34" s="95">
        <v>332</v>
      </c>
      <c r="N34" s="95">
        <v>323</v>
      </c>
      <c r="O34" s="95">
        <v>292</v>
      </c>
      <c r="P34" s="95">
        <v>274</v>
      </c>
      <c r="Q34" s="95">
        <v>202</v>
      </c>
      <c r="R34" s="95">
        <v>255</v>
      </c>
      <c r="S34" s="95">
        <v>235</v>
      </c>
      <c r="T34" s="95">
        <v>265</v>
      </c>
      <c r="U34" s="95">
        <v>245</v>
      </c>
      <c r="V34" s="95">
        <v>173</v>
      </c>
      <c r="W34" s="95">
        <v>174</v>
      </c>
      <c r="X34" s="95">
        <v>179</v>
      </c>
      <c r="Y34" s="95">
        <v>155</v>
      </c>
      <c r="Z34" s="96"/>
      <c r="AA34" s="74">
        <f t="shared" ref="AA34:AA39" si="5">SUM(B34:Z34)</f>
        <v>5751</v>
      </c>
    </row>
    <row r="35" spans="1:27" ht="24.95" customHeight="1" x14ac:dyDescent="0.2">
      <c r="A35" s="97" t="s">
        <v>41</v>
      </c>
      <c r="B35" s="98">
        <v>323</v>
      </c>
      <c r="C35" s="99">
        <v>263</v>
      </c>
      <c r="D35" s="99">
        <v>259</v>
      </c>
      <c r="E35" s="99">
        <v>213</v>
      </c>
      <c r="F35" s="99">
        <v>213</v>
      </c>
      <c r="G35" s="99">
        <v>213</v>
      </c>
      <c r="H35" s="99">
        <v>203</v>
      </c>
      <c r="I35" s="99">
        <v>232</v>
      </c>
      <c r="J35" s="99">
        <v>279</v>
      </c>
      <c r="K35" s="99">
        <v>325</v>
      </c>
      <c r="L35" s="99">
        <v>363</v>
      </c>
      <c r="M35" s="99">
        <v>361</v>
      </c>
      <c r="N35" s="99">
        <v>348</v>
      </c>
      <c r="O35" s="99">
        <v>343</v>
      </c>
      <c r="P35" s="99">
        <v>317</v>
      </c>
      <c r="Q35" s="99">
        <v>234</v>
      </c>
      <c r="R35" s="99">
        <v>205</v>
      </c>
      <c r="S35" s="99">
        <v>209</v>
      </c>
      <c r="T35" s="99">
        <v>205</v>
      </c>
      <c r="U35" s="99">
        <v>205</v>
      </c>
      <c r="V35" s="99">
        <v>197</v>
      </c>
      <c r="W35" s="99">
        <v>192</v>
      </c>
      <c r="X35" s="99">
        <v>147</v>
      </c>
      <c r="Y35" s="99">
        <v>145</v>
      </c>
      <c r="Z35" s="100"/>
      <c r="AA35" s="79">
        <f t="shared" si="5"/>
        <v>5994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622</v>
      </c>
      <c r="I36" s="99">
        <v>622</v>
      </c>
      <c r="J36" s="99">
        <v>622</v>
      </c>
      <c r="K36" s="99">
        <v>622</v>
      </c>
      <c r="L36" s="99">
        <v>622</v>
      </c>
      <c r="M36" s="99">
        <v>622</v>
      </c>
      <c r="N36" s="99">
        <v>622</v>
      </c>
      <c r="O36" s="99">
        <v>622</v>
      </c>
      <c r="P36" s="99">
        <v>622</v>
      </c>
      <c r="Q36" s="99">
        <v>622</v>
      </c>
      <c r="R36" s="99">
        <v>616.4</v>
      </c>
      <c r="S36" s="99">
        <v>622</v>
      </c>
      <c r="T36" s="99">
        <v>401.1</v>
      </c>
      <c r="U36" s="99">
        <v>461.1</v>
      </c>
      <c r="V36" s="99">
        <v>431.3</v>
      </c>
      <c r="W36" s="99"/>
      <c r="X36" s="99"/>
      <c r="Y36" s="99"/>
      <c r="Z36" s="100"/>
      <c r="AA36" s="79">
        <f t="shared" si="5"/>
        <v>8751.9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67</v>
      </c>
      <c r="C38" s="99">
        <v>36.5</v>
      </c>
      <c r="D38" s="99"/>
      <c r="E38" s="99">
        <v>329.2</v>
      </c>
      <c r="F38" s="99"/>
      <c r="G38" s="99"/>
      <c r="H38" s="99"/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39.4</v>
      </c>
      <c r="T38" s="99">
        <v>138.9</v>
      </c>
      <c r="U38" s="99">
        <v>414.9</v>
      </c>
      <c r="V38" s="99"/>
      <c r="W38" s="99"/>
      <c r="X38" s="99"/>
      <c r="Y38" s="99"/>
      <c r="Z38" s="100"/>
      <c r="AA38" s="79">
        <f t="shared" si="5"/>
        <v>1525.9</v>
      </c>
    </row>
    <row r="39" spans="1:27" ht="30" customHeight="1" thickBot="1" x14ac:dyDescent="0.25">
      <c r="A39" s="86" t="s">
        <v>45</v>
      </c>
      <c r="B39" s="87">
        <f t="shared" ref="B39:Z39" si="6">SUM(B34:B38)</f>
        <v>741</v>
      </c>
      <c r="C39" s="88">
        <f t="shared" si="6"/>
        <v>556.5</v>
      </c>
      <c r="D39" s="88">
        <f t="shared" si="6"/>
        <v>492</v>
      </c>
      <c r="E39" s="88">
        <f t="shared" si="6"/>
        <v>740.2</v>
      </c>
      <c r="F39" s="88">
        <f t="shared" si="6"/>
        <v>409</v>
      </c>
      <c r="G39" s="88">
        <f t="shared" si="6"/>
        <v>410</v>
      </c>
      <c r="H39" s="88">
        <f t="shared" si="6"/>
        <v>976</v>
      </c>
      <c r="I39" s="88">
        <f t="shared" si="6"/>
        <v>1541</v>
      </c>
      <c r="J39" s="88">
        <f t="shared" si="6"/>
        <v>1138</v>
      </c>
      <c r="K39" s="88">
        <f t="shared" si="6"/>
        <v>1263</v>
      </c>
      <c r="L39" s="88">
        <f t="shared" si="6"/>
        <v>1309</v>
      </c>
      <c r="M39" s="88">
        <f t="shared" si="6"/>
        <v>1315</v>
      </c>
      <c r="N39" s="88">
        <f t="shared" si="6"/>
        <v>1293</v>
      </c>
      <c r="O39" s="88">
        <f t="shared" si="6"/>
        <v>1257</v>
      </c>
      <c r="P39" s="88">
        <f t="shared" si="6"/>
        <v>1213</v>
      </c>
      <c r="Q39" s="88">
        <f t="shared" si="6"/>
        <v>1058</v>
      </c>
      <c r="R39" s="88">
        <f t="shared" si="6"/>
        <v>1076.4000000000001</v>
      </c>
      <c r="S39" s="88">
        <f t="shared" si="6"/>
        <v>1105.4000000000001</v>
      </c>
      <c r="T39" s="88">
        <f t="shared" si="6"/>
        <v>1010</v>
      </c>
      <c r="U39" s="88">
        <f t="shared" si="6"/>
        <v>1326</v>
      </c>
      <c r="V39" s="88">
        <f t="shared" si="6"/>
        <v>801.3</v>
      </c>
      <c r="W39" s="88">
        <f t="shared" si="6"/>
        <v>366</v>
      </c>
      <c r="X39" s="88">
        <f t="shared" si="6"/>
        <v>326</v>
      </c>
      <c r="Y39" s="88">
        <f t="shared" si="6"/>
        <v>300</v>
      </c>
      <c r="Z39" s="89">
        <f t="shared" si="6"/>
        <v>0</v>
      </c>
      <c r="AA39" s="90">
        <f t="shared" si="5"/>
        <v>22022.800000000003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622</v>
      </c>
      <c r="I44" s="99">
        <v>622</v>
      </c>
      <c r="J44" s="99">
        <v>622</v>
      </c>
      <c r="K44" s="99">
        <v>622</v>
      </c>
      <c r="L44" s="99">
        <v>622</v>
      </c>
      <c r="M44" s="99">
        <v>622</v>
      </c>
      <c r="N44" s="99">
        <v>622</v>
      </c>
      <c r="O44" s="99">
        <v>622</v>
      </c>
      <c r="P44" s="99">
        <v>622</v>
      </c>
      <c r="Q44" s="99">
        <v>622</v>
      </c>
      <c r="R44" s="99">
        <v>616.4</v>
      </c>
      <c r="S44" s="99">
        <v>622</v>
      </c>
      <c r="T44" s="99">
        <v>401.1</v>
      </c>
      <c r="U44" s="99">
        <v>461.1</v>
      </c>
      <c r="V44" s="99">
        <v>431.3</v>
      </c>
      <c r="W44" s="99"/>
      <c r="X44" s="99"/>
      <c r="Y44" s="99"/>
      <c r="Z44" s="100"/>
      <c r="AA44" s="79">
        <f t="shared" si="7"/>
        <v>8751.9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67</v>
      </c>
      <c r="C46" s="99">
        <v>36.5</v>
      </c>
      <c r="D46" s="99"/>
      <c r="E46" s="99">
        <v>329.2</v>
      </c>
      <c r="F46" s="99"/>
      <c r="G46" s="99"/>
      <c r="H46" s="99"/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39.4</v>
      </c>
      <c r="T46" s="99">
        <v>138.9</v>
      </c>
      <c r="U46" s="99">
        <v>414.9</v>
      </c>
      <c r="V46" s="99"/>
      <c r="W46" s="99"/>
      <c r="X46" s="99"/>
      <c r="Y46" s="99"/>
      <c r="Z46" s="100"/>
      <c r="AA46" s="79">
        <f t="shared" si="7"/>
        <v>1525.9</v>
      </c>
    </row>
    <row r="47" spans="1:27" ht="24.95" customHeight="1" x14ac:dyDescent="0.2">
      <c r="A47" s="85" t="s">
        <v>47</v>
      </c>
      <c r="B47" s="98">
        <v>12</v>
      </c>
      <c r="C47" s="99">
        <v>5</v>
      </c>
      <c r="D47" s="99">
        <v>13</v>
      </c>
      <c r="E47" s="99">
        <v>6</v>
      </c>
      <c r="F47" s="99">
        <v>13</v>
      </c>
      <c r="G47" s="99">
        <v>23</v>
      </c>
      <c r="H47" s="99">
        <v>54</v>
      </c>
      <c r="I47" s="99">
        <v>87.35</v>
      </c>
      <c r="J47" s="99">
        <v>103.35</v>
      </c>
      <c r="K47" s="99">
        <v>89.35</v>
      </c>
      <c r="L47" s="99">
        <v>71.349999999999994</v>
      </c>
      <c r="M47" s="99">
        <v>62.35</v>
      </c>
      <c r="N47" s="99">
        <v>64.349999999999994</v>
      </c>
      <c r="O47" s="99">
        <v>64.349999999999994</v>
      </c>
      <c r="P47" s="99">
        <v>68.349999999999994</v>
      </c>
      <c r="Q47" s="99">
        <v>79.349999999999994</v>
      </c>
      <c r="R47" s="99">
        <v>111.35</v>
      </c>
      <c r="S47" s="99">
        <v>131.35</v>
      </c>
      <c r="T47" s="99">
        <v>103.35</v>
      </c>
      <c r="U47" s="99">
        <v>126</v>
      </c>
      <c r="V47" s="99">
        <v>96</v>
      </c>
      <c r="W47" s="99">
        <v>81.349999999999994</v>
      </c>
      <c r="X47" s="99">
        <v>36.35</v>
      </c>
      <c r="Y47" s="99"/>
      <c r="Z47" s="100"/>
      <c r="AA47" s="79">
        <f t="shared" si="7"/>
        <v>1501.8999999999999</v>
      </c>
    </row>
    <row r="48" spans="1:27" ht="30" customHeight="1" thickBot="1" x14ac:dyDescent="0.25">
      <c r="A48" s="86" t="s">
        <v>48</v>
      </c>
      <c r="B48" s="87">
        <f>SUM(B42:B47)</f>
        <v>79</v>
      </c>
      <c r="C48" s="88">
        <f t="shared" ref="C48:Z48" si="8">SUM(C42:C47)</f>
        <v>41.5</v>
      </c>
      <c r="D48" s="88">
        <f t="shared" si="8"/>
        <v>13</v>
      </c>
      <c r="E48" s="88">
        <f t="shared" si="8"/>
        <v>335.2</v>
      </c>
      <c r="F48" s="88">
        <f t="shared" si="8"/>
        <v>13</v>
      </c>
      <c r="G48" s="88">
        <f t="shared" si="8"/>
        <v>23</v>
      </c>
      <c r="H48" s="88">
        <f t="shared" si="8"/>
        <v>676</v>
      </c>
      <c r="I48" s="88">
        <f t="shared" si="8"/>
        <v>1209.3499999999999</v>
      </c>
      <c r="J48" s="88">
        <f t="shared" si="8"/>
        <v>725.35</v>
      </c>
      <c r="K48" s="88">
        <f t="shared" si="8"/>
        <v>711.35</v>
      </c>
      <c r="L48" s="88">
        <f t="shared" si="8"/>
        <v>693.35</v>
      </c>
      <c r="M48" s="88">
        <f t="shared" si="8"/>
        <v>684.35</v>
      </c>
      <c r="N48" s="88">
        <f t="shared" si="8"/>
        <v>686.35</v>
      </c>
      <c r="O48" s="88">
        <f t="shared" si="8"/>
        <v>686.35</v>
      </c>
      <c r="P48" s="88">
        <f t="shared" si="8"/>
        <v>690.35</v>
      </c>
      <c r="Q48" s="88">
        <f t="shared" si="8"/>
        <v>701.35</v>
      </c>
      <c r="R48" s="88">
        <f t="shared" si="8"/>
        <v>727.75</v>
      </c>
      <c r="S48" s="88">
        <f t="shared" si="8"/>
        <v>792.75</v>
      </c>
      <c r="T48" s="88">
        <f t="shared" si="8"/>
        <v>643.35</v>
      </c>
      <c r="U48" s="88">
        <f t="shared" si="8"/>
        <v>1002</v>
      </c>
      <c r="V48" s="88">
        <f t="shared" si="8"/>
        <v>527.29999999999995</v>
      </c>
      <c r="W48" s="88">
        <f t="shared" si="8"/>
        <v>81.349999999999994</v>
      </c>
      <c r="X48" s="88">
        <f t="shared" si="8"/>
        <v>36.35</v>
      </c>
      <c r="Y48" s="88">
        <f t="shared" si="8"/>
        <v>0</v>
      </c>
      <c r="Z48" s="89">
        <f t="shared" si="8"/>
        <v>0</v>
      </c>
      <c r="AA48" s="90">
        <f t="shared" si="7"/>
        <v>11779.700000000003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6647.9210000000003</v>
      </c>
      <c r="C51" s="88">
        <f t="shared" si="10"/>
        <v>6342.5610000000006</v>
      </c>
      <c r="D51" s="88">
        <f t="shared" si="10"/>
        <v>6373.1480000000001</v>
      </c>
      <c r="E51" s="88">
        <f t="shared" si="10"/>
        <v>6287.7560000000003</v>
      </c>
      <c r="F51" s="88">
        <f t="shared" si="10"/>
        <v>6075.1180000000004</v>
      </c>
      <c r="G51" s="88">
        <f t="shared" si="10"/>
        <v>6570.232</v>
      </c>
      <c r="H51" s="88">
        <f t="shared" si="10"/>
        <v>7921.3150000000005</v>
      </c>
      <c r="I51" s="88">
        <f t="shared" si="10"/>
        <v>9448.0709999999999</v>
      </c>
      <c r="J51" s="88">
        <f t="shared" si="10"/>
        <v>9766.5189999999984</v>
      </c>
      <c r="K51" s="88">
        <f t="shared" si="10"/>
        <v>10236.964</v>
      </c>
      <c r="L51" s="88">
        <f t="shared" si="10"/>
        <v>10417.462</v>
      </c>
      <c r="M51" s="88">
        <f t="shared" si="10"/>
        <v>10546.321</v>
      </c>
      <c r="N51" s="88">
        <f t="shared" si="10"/>
        <v>10474.916000000001</v>
      </c>
      <c r="O51" s="88">
        <f t="shared" si="10"/>
        <v>10093.082999999999</v>
      </c>
      <c r="P51" s="88">
        <f t="shared" si="10"/>
        <v>9973.4989999999998</v>
      </c>
      <c r="Q51" s="88">
        <f t="shared" si="10"/>
        <v>9757.9130000000005</v>
      </c>
      <c r="R51" s="88">
        <f t="shared" si="10"/>
        <v>9625.7769999999982</v>
      </c>
      <c r="S51" s="88">
        <f t="shared" si="10"/>
        <v>10111.965</v>
      </c>
      <c r="T51" s="88">
        <f t="shared" si="10"/>
        <v>9957.07</v>
      </c>
      <c r="U51" s="88">
        <f t="shared" si="10"/>
        <v>10086.806</v>
      </c>
      <c r="V51" s="88">
        <f t="shared" si="10"/>
        <v>9312.1699999999983</v>
      </c>
      <c r="W51" s="88">
        <f t="shared" si="10"/>
        <v>8115.8829999999998</v>
      </c>
      <c r="X51" s="88">
        <f t="shared" si="10"/>
        <v>7585.0889999999999</v>
      </c>
      <c r="Y51" s="88">
        <f t="shared" si="10"/>
        <v>7004.1979999999994</v>
      </c>
      <c r="Z51" s="89">
        <f t="shared" si="10"/>
        <v>0</v>
      </c>
      <c r="AA51" s="105">
        <f>SUM(B51:Z51)</f>
        <v>208731.75700000001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-580</v>
      </c>
      <c r="C4" s="18">
        <v>-610.5</v>
      </c>
      <c r="D4" s="18">
        <v>-697</v>
      </c>
      <c r="E4" s="18">
        <v>-317.8</v>
      </c>
      <c r="F4" s="18">
        <v>-412.1</v>
      </c>
      <c r="G4" s="18">
        <v>-708.7</v>
      </c>
      <c r="H4" s="18">
        <v>122</v>
      </c>
      <c r="I4" s="18">
        <v>1122</v>
      </c>
      <c r="J4" s="18">
        <v>419.9</v>
      </c>
      <c r="K4" s="18">
        <v>122</v>
      </c>
      <c r="L4" s="18">
        <v>122</v>
      </c>
      <c r="M4" s="18">
        <v>122</v>
      </c>
      <c r="N4" s="18">
        <v>122</v>
      </c>
      <c r="O4" s="18">
        <v>122</v>
      </c>
      <c r="P4" s="18">
        <v>122</v>
      </c>
      <c r="Q4" s="18">
        <v>122</v>
      </c>
      <c r="R4" s="18">
        <v>116.39999999999998</v>
      </c>
      <c r="S4" s="18">
        <v>661.4</v>
      </c>
      <c r="T4" s="18">
        <v>540</v>
      </c>
      <c r="U4" s="18">
        <v>876</v>
      </c>
      <c r="V4" s="18">
        <v>279.10000000000002</v>
      </c>
      <c r="W4" s="18">
        <v>-568.1</v>
      </c>
      <c r="X4" s="18">
        <v>-589.5</v>
      </c>
      <c r="Y4" s="18">
        <v>-1078.3</v>
      </c>
      <c r="Z4" s="19"/>
      <c r="AA4" s="112">
        <f>SUM(B4:Z4)</f>
        <v>-571.20000000000005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220.27</v>
      </c>
      <c r="C7" s="118">
        <v>212.9</v>
      </c>
      <c r="D7" s="118">
        <v>203.75</v>
      </c>
      <c r="E7" s="118">
        <v>196.24</v>
      </c>
      <c r="F7" s="118">
        <v>198.89</v>
      </c>
      <c r="G7" s="118">
        <v>217.71</v>
      </c>
      <c r="H7" s="118">
        <v>279.08999999999997</v>
      </c>
      <c r="I7" s="118">
        <v>324.42</v>
      </c>
      <c r="J7" s="118">
        <v>325.72000000000003</v>
      </c>
      <c r="K7" s="118">
        <v>322.51</v>
      </c>
      <c r="L7" s="118">
        <v>305.13</v>
      </c>
      <c r="M7" s="118">
        <v>305.23</v>
      </c>
      <c r="N7" s="118">
        <v>301.26</v>
      </c>
      <c r="O7" s="118">
        <v>284.23</v>
      </c>
      <c r="P7" s="118">
        <v>295.69</v>
      </c>
      <c r="Q7" s="118">
        <v>305.23</v>
      </c>
      <c r="R7" s="118">
        <v>311.33</v>
      </c>
      <c r="S7" s="118">
        <v>349.27</v>
      </c>
      <c r="T7" s="118">
        <v>357.91</v>
      </c>
      <c r="U7" s="118">
        <v>347.27</v>
      </c>
      <c r="V7" s="118">
        <v>306.79000000000002</v>
      </c>
      <c r="W7" s="118">
        <v>278.89999999999998</v>
      </c>
      <c r="X7" s="118">
        <v>252.72</v>
      </c>
      <c r="Y7" s="118">
        <v>237.04</v>
      </c>
      <c r="Z7" s="119"/>
      <c r="AA7" s="120">
        <f>IF(SUM(B7:Z7)&lt;&gt;0,AVERAGEIF(B7:Z7,"&lt;&gt;"""),"")</f>
        <v>280.81250000000006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161.4</v>
      </c>
      <c r="G13" s="130">
        <v>208.7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68.099999999999994</v>
      </c>
      <c r="X13" s="130">
        <v>89.5</v>
      </c>
      <c r="Y13" s="131">
        <v>578.29999999999995</v>
      </c>
      <c r="Z13" s="132"/>
      <c r="AA13" s="133">
        <f t="shared" si="0"/>
        <v>3694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50</v>
      </c>
      <c r="E15" s="134"/>
      <c r="F15" s="134">
        <v>250.7</v>
      </c>
      <c r="G15" s="134">
        <v>500</v>
      </c>
      <c r="H15" s="134">
        <v>500</v>
      </c>
      <c r="I15" s="134"/>
      <c r="J15" s="134">
        <v>202.1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/>
      <c r="T15" s="134"/>
      <c r="U15" s="134"/>
      <c r="V15" s="134">
        <v>152.19999999999999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7155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647</v>
      </c>
      <c r="C16" s="136">
        <f t="shared" si="1"/>
        <v>647</v>
      </c>
      <c r="D16" s="136">
        <f t="shared" si="1"/>
        <v>697</v>
      </c>
      <c r="E16" s="136">
        <f t="shared" si="1"/>
        <v>647</v>
      </c>
      <c r="F16" s="136">
        <f t="shared" si="1"/>
        <v>412.1</v>
      </c>
      <c r="G16" s="136">
        <f t="shared" si="1"/>
        <v>708.7</v>
      </c>
      <c r="H16" s="136">
        <f t="shared" si="1"/>
        <v>500</v>
      </c>
      <c r="I16" s="136">
        <f t="shared" si="1"/>
        <v>0</v>
      </c>
      <c r="J16" s="136">
        <f t="shared" si="1"/>
        <v>202.1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152.19999999999999</v>
      </c>
      <c r="W16" s="136">
        <f t="shared" si="1"/>
        <v>568.1</v>
      </c>
      <c r="X16" s="136">
        <f t="shared" si="1"/>
        <v>589.5</v>
      </c>
      <c r="Y16" s="136">
        <f t="shared" si="1"/>
        <v>1078.3</v>
      </c>
      <c r="Z16" s="137" t="str">
        <f t="shared" si="1"/>
        <v/>
      </c>
      <c r="AA16" s="90">
        <f t="shared" si="0"/>
        <v>10849.000000000002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622</v>
      </c>
      <c r="I21" s="130">
        <v>622</v>
      </c>
      <c r="J21" s="130">
        <v>622</v>
      </c>
      <c r="K21" s="130">
        <v>622</v>
      </c>
      <c r="L21" s="130">
        <v>622</v>
      </c>
      <c r="M21" s="130">
        <v>622</v>
      </c>
      <c r="N21" s="130">
        <v>622</v>
      </c>
      <c r="O21" s="130">
        <v>622</v>
      </c>
      <c r="P21" s="130">
        <v>622</v>
      </c>
      <c r="Q21" s="130">
        <v>622</v>
      </c>
      <c r="R21" s="130">
        <v>616.4</v>
      </c>
      <c r="S21" s="130">
        <v>622</v>
      </c>
      <c r="T21" s="130">
        <v>401.1</v>
      </c>
      <c r="U21" s="130">
        <v>461.1</v>
      </c>
      <c r="V21" s="130">
        <v>431.3</v>
      </c>
      <c r="W21" s="130"/>
      <c r="X21" s="130"/>
      <c r="Y21" s="131"/>
      <c r="Z21" s="132"/>
      <c r="AA21" s="133">
        <f t="shared" si="2"/>
        <v>8751.9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67</v>
      </c>
      <c r="C23" s="134">
        <v>36.5</v>
      </c>
      <c r="D23" s="134"/>
      <c r="E23" s="134">
        <v>329.2</v>
      </c>
      <c r="F23" s="134"/>
      <c r="G23" s="134"/>
      <c r="H23" s="134"/>
      <c r="I23" s="134">
        <v>500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39.4</v>
      </c>
      <c r="T23" s="134">
        <v>138.9</v>
      </c>
      <c r="U23" s="134">
        <v>414.9</v>
      </c>
      <c r="V23" s="134"/>
      <c r="W23" s="134"/>
      <c r="X23" s="134"/>
      <c r="Y23" s="134"/>
      <c r="Z23" s="132"/>
      <c r="AA23" s="133">
        <f t="shared" si="2"/>
        <v>1525.9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67</v>
      </c>
      <c r="C24" s="136">
        <f t="shared" si="3"/>
        <v>36.5</v>
      </c>
      <c r="D24" s="136">
        <f t="shared" si="3"/>
        <v>0</v>
      </c>
      <c r="E24" s="136">
        <f t="shared" si="3"/>
        <v>329.2</v>
      </c>
      <c r="F24" s="136">
        <f t="shared" si="3"/>
        <v>0</v>
      </c>
      <c r="G24" s="136">
        <f t="shared" si="3"/>
        <v>0</v>
      </c>
      <c r="H24" s="136">
        <f t="shared" si="3"/>
        <v>622</v>
      </c>
      <c r="I24" s="136">
        <f t="shared" si="3"/>
        <v>1122</v>
      </c>
      <c r="J24" s="136">
        <f t="shared" si="3"/>
        <v>622</v>
      </c>
      <c r="K24" s="136">
        <f t="shared" si="3"/>
        <v>622</v>
      </c>
      <c r="L24" s="136">
        <f t="shared" si="3"/>
        <v>622</v>
      </c>
      <c r="M24" s="136">
        <f t="shared" si="3"/>
        <v>622</v>
      </c>
      <c r="N24" s="136">
        <f t="shared" si="3"/>
        <v>622</v>
      </c>
      <c r="O24" s="136">
        <f t="shared" si="3"/>
        <v>622</v>
      </c>
      <c r="P24" s="136">
        <f t="shared" si="3"/>
        <v>622</v>
      </c>
      <c r="Q24" s="136">
        <f t="shared" si="3"/>
        <v>622</v>
      </c>
      <c r="R24" s="136">
        <f t="shared" si="3"/>
        <v>616.4</v>
      </c>
      <c r="S24" s="136">
        <f t="shared" si="3"/>
        <v>661.4</v>
      </c>
      <c r="T24" s="136">
        <f t="shared" si="3"/>
        <v>540</v>
      </c>
      <c r="U24" s="136">
        <f t="shared" si="3"/>
        <v>876</v>
      </c>
      <c r="V24" s="136">
        <f t="shared" si="3"/>
        <v>431.3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10277.799999999999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2022-01-24T12:02:21Z</dcterms:created>
  <dcterms:modified xsi:type="dcterms:W3CDTF">2022-01-24T12:02:21Z</dcterms:modified>
</cp:coreProperties>
</file>