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<sst xmlns="http://schemas.openxmlformats.org/spreadsheetml/2006/main" count="117" uniqueCount="53">
  <si>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23/01/2022 14:18:59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</si>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</sst>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807</c:v>
                </c:pt>
                <c:pt idx="1">
                  <c:v>782</c:v>
                </c:pt>
                <c:pt idx="2">
                  <c:v>782</c:v>
                </c:pt>
                <c:pt idx="3">
                  <c:v>782</c:v>
                </c:pt>
                <c:pt idx="4">
                  <c:v>782</c:v>
                </c:pt>
                <c:pt idx="5">
                  <c:v>807</c:v>
                </c:pt>
                <c:pt idx="6">
                  <c:v>807</c:v>
                </c:pt>
                <c:pt idx="7">
                  <c:v>807</c:v>
                </c:pt>
                <c:pt idx="8">
                  <c:v>807</c:v>
                </c:pt>
                <c:pt idx="9">
                  <c:v>807</c:v>
                </c:pt>
                <c:pt idx="10">
                  <c:v>807</c:v>
                </c:pt>
                <c:pt idx="11">
                  <c:v>807</c:v>
                </c:pt>
                <c:pt idx="12">
                  <c:v>807</c:v>
                </c:pt>
                <c:pt idx="13">
                  <c:v>807</c:v>
                </c:pt>
                <c:pt idx="14">
                  <c:v>807</c:v>
                </c:pt>
                <c:pt idx="15">
                  <c:v>807</c:v>
                </c:pt>
                <c:pt idx="16">
                  <c:v>807</c:v>
                </c:pt>
                <c:pt idx="17">
                  <c:v>807</c:v>
                </c:pt>
                <c:pt idx="18">
                  <c:v>839</c:v>
                </c:pt>
                <c:pt idx="19">
                  <c:v>839</c:v>
                </c:pt>
                <c:pt idx="20">
                  <c:v>839</c:v>
                </c:pt>
                <c:pt idx="21">
                  <c:v>839</c:v>
                </c:pt>
                <c:pt idx="22">
                  <c:v>839</c:v>
                </c:pt>
                <c:pt idx="23">
                  <c:v>839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237</c:v>
                </c:pt>
                <c:pt idx="1">
                  <c:v>227</c:v>
                </c:pt>
                <c:pt idx="2">
                  <c:v>217</c:v>
                </c:pt>
                <c:pt idx="3">
                  <c:v>218</c:v>
                </c:pt>
                <c:pt idx="4">
                  <c:v>233</c:v>
                </c:pt>
                <c:pt idx="5">
                  <c:v>245</c:v>
                </c:pt>
                <c:pt idx="6">
                  <c:v>251</c:v>
                </c:pt>
                <c:pt idx="7">
                  <c:v>249.65</c:v>
                </c:pt>
                <c:pt idx="8">
                  <c:v>249.65</c:v>
                </c:pt>
                <c:pt idx="9">
                  <c:v>249.65</c:v>
                </c:pt>
                <c:pt idx="10">
                  <c:v>243.65</c:v>
                </c:pt>
                <c:pt idx="11">
                  <c:v>243.65</c:v>
                </c:pt>
                <c:pt idx="12">
                  <c:v>243.65</c:v>
                </c:pt>
                <c:pt idx="13">
                  <c:v>243.65</c:v>
                </c:pt>
                <c:pt idx="14">
                  <c:v>243.65</c:v>
                </c:pt>
                <c:pt idx="15">
                  <c:v>249.65</c:v>
                </c:pt>
                <c:pt idx="16">
                  <c:v>249.65</c:v>
                </c:pt>
                <c:pt idx="17">
                  <c:v>265.64999999999998</c:v>
                </c:pt>
                <c:pt idx="18">
                  <c:v>287.64999999999998</c:v>
                </c:pt>
                <c:pt idx="19">
                  <c:v>264</c:v>
                </c:pt>
                <c:pt idx="20">
                  <c:v>264</c:v>
                </c:pt>
                <c:pt idx="21">
                  <c:v>244.65</c:v>
                </c:pt>
                <c:pt idx="22">
                  <c:v>249.65</c:v>
                </c:pt>
                <c:pt idx="23">
                  <c:v>261.64999999999998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1874</c:v>
                </c:pt>
                <c:pt idx="1">
                  <c:v>1692</c:v>
                </c:pt>
                <c:pt idx="2">
                  <c:v>1499</c:v>
                </c:pt>
                <c:pt idx="3">
                  <c:v>1469</c:v>
                </c:pt>
                <c:pt idx="4">
                  <c:v>1469</c:v>
                </c:pt>
                <c:pt idx="5">
                  <c:v>1499</c:v>
                </c:pt>
                <c:pt idx="6">
                  <c:v>2118.8200000000002</c:v>
                </c:pt>
                <c:pt idx="7">
                  <c:v>2443.7960000000003</c:v>
                </c:pt>
                <c:pt idx="8">
                  <c:v>2925.9340000000002</c:v>
                </c:pt>
                <c:pt idx="9">
                  <c:v>2903.893</c:v>
                </c:pt>
                <c:pt idx="10">
                  <c:v>2765.3540000000003</c:v>
                </c:pt>
                <c:pt idx="11">
                  <c:v>2696.9070000000002</c:v>
                </c:pt>
                <c:pt idx="12">
                  <c:v>2638.1239999999998</c:v>
                </c:pt>
                <c:pt idx="13">
                  <c:v>2637.0010000000002</c:v>
                </c:pt>
                <c:pt idx="14">
                  <c:v>2772.8510000000001</c:v>
                </c:pt>
                <c:pt idx="15">
                  <c:v>3219.6459999999997</c:v>
                </c:pt>
                <c:pt idx="16">
                  <c:v>3493.759</c:v>
                </c:pt>
                <c:pt idx="17">
                  <c:v>3624.63</c:v>
                </c:pt>
                <c:pt idx="18">
                  <c:v>3621.11</c:v>
                </c:pt>
                <c:pt idx="19">
                  <c:v>3613.3760000000002</c:v>
                </c:pt>
                <c:pt idx="20">
                  <c:v>3350.1219999999998</c:v>
                </c:pt>
                <c:pt idx="21">
                  <c:v>3067.0329999999999</c:v>
                </c:pt>
                <c:pt idx="22">
                  <c:v>2579.91</c:v>
                </c:pt>
                <c:pt idx="23">
                  <c:v>2196.4279999999999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1474.6</c:v>
                </c:pt>
                <c:pt idx="1">
                  <c:v>1444.6120000000001</c:v>
                </c:pt>
                <c:pt idx="2">
                  <c:v>1463</c:v>
                </c:pt>
                <c:pt idx="3">
                  <c:v>1418</c:v>
                </c:pt>
                <c:pt idx="4">
                  <c:v>1299</c:v>
                </c:pt>
                <c:pt idx="5">
                  <c:v>1270</c:v>
                </c:pt>
                <c:pt idx="6">
                  <c:v>1276.3</c:v>
                </c:pt>
                <c:pt idx="7">
                  <c:v>1369.9</c:v>
                </c:pt>
                <c:pt idx="8">
                  <c:v>938.5</c:v>
                </c:pt>
                <c:pt idx="9">
                  <c:v>823.59999999999991</c:v>
                </c:pt>
                <c:pt idx="10">
                  <c:v>974.8</c:v>
                </c:pt>
                <c:pt idx="11">
                  <c:v>1043.5</c:v>
                </c:pt>
                <c:pt idx="12">
                  <c:v>1128.5</c:v>
                </c:pt>
                <c:pt idx="13">
                  <c:v>1049.5</c:v>
                </c:pt>
                <c:pt idx="14">
                  <c:v>982.6</c:v>
                </c:pt>
                <c:pt idx="15">
                  <c:v>782</c:v>
                </c:pt>
                <c:pt idx="16">
                  <c:v>437.4</c:v>
                </c:pt>
                <c:pt idx="17">
                  <c:v>410.7</c:v>
                </c:pt>
                <c:pt idx="18">
                  <c:v>516.4</c:v>
                </c:pt>
                <c:pt idx="19">
                  <c:v>651.20000000000005</c:v>
                </c:pt>
                <c:pt idx="20">
                  <c:v>437</c:v>
                </c:pt>
                <c:pt idx="21">
                  <c:v>410.4</c:v>
                </c:pt>
                <c:pt idx="22">
                  <c:v>306</c:v>
                </c:pt>
                <c:pt idx="23">
                  <c:v>517.20000000000005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1346.3090000000002</c:v>
                </c:pt>
                <c:pt idx="1">
                  <c:v>1452.2760000000001</c:v>
                </c:pt>
                <c:pt idx="2">
                  <c:v>1582.1319999999996</c:v>
                </c:pt>
                <c:pt idx="3">
                  <c:v>1763.8119999999997</c:v>
                </c:pt>
                <c:pt idx="4">
                  <c:v>1981.49</c:v>
                </c:pt>
                <c:pt idx="5">
                  <c:v>2177.1109999999999</c:v>
                </c:pt>
                <c:pt idx="6">
                  <c:v>2340.165</c:v>
                </c:pt>
                <c:pt idx="7">
                  <c:v>2693.3540000000003</c:v>
                </c:pt>
                <c:pt idx="8">
                  <c:v>3291.9879999999998</c:v>
                </c:pt>
                <c:pt idx="9">
                  <c:v>3802.2910000000006</c:v>
                </c:pt>
                <c:pt idx="10">
                  <c:v>4077.2329999999993</c:v>
                </c:pt>
                <c:pt idx="11">
                  <c:v>4150.5779999999995</c:v>
                </c:pt>
                <c:pt idx="12">
                  <c:v>4040.8650000000002</c:v>
                </c:pt>
                <c:pt idx="13">
                  <c:v>3867.0589999999993</c:v>
                </c:pt>
                <c:pt idx="14">
                  <c:v>3558.2649999999999</c:v>
                </c:pt>
                <c:pt idx="15">
                  <c:v>3145.0149999999999</c:v>
                </c:pt>
                <c:pt idx="16">
                  <c:v>2914.1879999999992</c:v>
                </c:pt>
                <c:pt idx="17">
                  <c:v>2924.77</c:v>
                </c:pt>
                <c:pt idx="18">
                  <c:v>3013.7690000000002</c:v>
                </c:pt>
                <c:pt idx="19">
                  <c:v>3055.0149999999999</c:v>
                </c:pt>
                <c:pt idx="20">
                  <c:v>3068.2730000000006</c:v>
                </c:pt>
                <c:pt idx="21">
                  <c:v>3055.5799999999995</c:v>
                </c:pt>
                <c:pt idx="22">
                  <c:v>3033.9830000000002</c:v>
                </c:pt>
                <c:pt idx="23">
                  <c:v>3018.7859999999996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36</c:v>
                </c:pt>
                <c:pt idx="1">
                  <c:v>29</c:v>
                </c:pt>
                <c:pt idx="2">
                  <c:v>25</c:v>
                </c:pt>
                <c:pt idx="3">
                  <c:v>20</c:v>
                </c:pt>
                <c:pt idx="4">
                  <c:v>17</c:v>
                </c:pt>
                <c:pt idx="5">
                  <c:v>15</c:v>
                </c:pt>
                <c:pt idx="6">
                  <c:v>17</c:v>
                </c:pt>
                <c:pt idx="7">
                  <c:v>23</c:v>
                </c:pt>
                <c:pt idx="8">
                  <c:v>34</c:v>
                </c:pt>
                <c:pt idx="9">
                  <c:v>46</c:v>
                </c:pt>
                <c:pt idx="10">
                  <c:v>55</c:v>
                </c:pt>
                <c:pt idx="11">
                  <c:v>60</c:v>
                </c:pt>
                <c:pt idx="12">
                  <c:v>62</c:v>
                </c:pt>
                <c:pt idx="13">
                  <c:v>64</c:v>
                </c:pt>
                <c:pt idx="14">
                  <c:v>65</c:v>
                </c:pt>
                <c:pt idx="15">
                  <c:v>66</c:v>
                </c:pt>
                <c:pt idx="16">
                  <c:v>67</c:v>
                </c:pt>
                <c:pt idx="17">
                  <c:v>72</c:v>
                </c:pt>
                <c:pt idx="18">
                  <c:v>74</c:v>
                </c:pt>
                <c:pt idx="19">
                  <c:v>74</c:v>
                </c:pt>
                <c:pt idx="20">
                  <c:v>73</c:v>
                </c:pt>
                <c:pt idx="21">
                  <c:v>67</c:v>
                </c:pt>
                <c:pt idx="22">
                  <c:v>58</c:v>
                </c:pt>
                <c:pt idx="23">
                  <c:v>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180</c:v>
                </c:pt>
                <c:pt idx="6">
                  <c:v>371</c:v>
                </c:pt>
                <c:pt idx="7">
                  <c:v>471</c:v>
                </c:pt>
                <c:pt idx="8">
                  <c:v>591</c:v>
                </c:pt>
                <c:pt idx="9">
                  <c:v>579.07500000000005</c:v>
                </c:pt>
                <c:pt idx="10">
                  <c:v>470</c:v>
                </c:pt>
                <c:pt idx="11">
                  <c:v>468</c:v>
                </c:pt>
                <c:pt idx="12">
                  <c:v>475</c:v>
                </c:pt>
                <c:pt idx="13">
                  <c:v>461</c:v>
                </c:pt>
                <c:pt idx="14">
                  <c:v>671</c:v>
                </c:pt>
                <c:pt idx="15">
                  <c:v>844</c:v>
                </c:pt>
                <c:pt idx="16">
                  <c:v>1033</c:v>
                </c:pt>
                <c:pt idx="17">
                  <c:v>1515.933</c:v>
                </c:pt>
                <c:pt idx="18">
                  <c:v>1615.837</c:v>
                </c:pt>
                <c:pt idx="19">
                  <c:v>1393</c:v>
                </c:pt>
                <c:pt idx="20">
                  <c:v>1178</c:v>
                </c:pt>
                <c:pt idx="21">
                  <c:v>770</c:v>
                </c:pt>
                <c:pt idx="22">
                  <c:v>660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5142968"/>
        <c:axId val="4151433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5774.9030000000002</c:v>
                </c:pt>
                <c:pt idx="1">
                  <c:v>5626.8970000000036</c:v>
                </c:pt>
                <c:pt idx="2">
                  <c:v>5568.1329999999998</c:v>
                </c:pt>
                <c:pt idx="3">
                  <c:v>5670.8410000000013</c:v>
                </c:pt>
                <c:pt idx="4">
                  <c:v>5781.4609999999993</c:v>
                </c:pt>
                <c:pt idx="5">
                  <c:v>6193.1210000000019</c:v>
                </c:pt>
                <c:pt idx="6">
                  <c:v>7181.2879999999996</c:v>
                </c:pt>
                <c:pt idx="7">
                  <c:v>8057.6620000000003</c:v>
                </c:pt>
                <c:pt idx="8">
                  <c:v>8838.0510000000031</c:v>
                </c:pt>
                <c:pt idx="9">
                  <c:v>9211.5020000000022</c:v>
                </c:pt>
                <c:pt idx="10">
                  <c:v>9393.0349999999999</c:v>
                </c:pt>
                <c:pt idx="11">
                  <c:v>9469.635000000002</c:v>
                </c:pt>
                <c:pt idx="12">
                  <c:v>9395.1110000000026</c:v>
                </c:pt>
                <c:pt idx="13">
                  <c:v>9129.1820000000062</c:v>
                </c:pt>
                <c:pt idx="14">
                  <c:v>9100.3930000000018</c:v>
                </c:pt>
                <c:pt idx="15">
                  <c:v>9113.3339999999989</c:v>
                </c:pt>
                <c:pt idx="16">
                  <c:v>9002.0169999999998</c:v>
                </c:pt>
                <c:pt idx="17">
                  <c:v>9620.7559999999994</c:v>
                </c:pt>
                <c:pt idx="18">
                  <c:v>9967.753999999999</c:v>
                </c:pt>
                <c:pt idx="19">
                  <c:v>9889.6269999999986</c:v>
                </c:pt>
                <c:pt idx="20">
                  <c:v>9209.3520000000026</c:v>
                </c:pt>
                <c:pt idx="21">
                  <c:v>8453.6630000000005</c:v>
                </c:pt>
                <c:pt idx="22">
                  <c:v>7726.5770000000002</c:v>
                </c:pt>
                <c:pt idx="23">
                  <c:v>6882.041000000002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5142968"/>
        <c:axId val="4151433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190.27</c:v>
                </c:pt>
                <c:pt idx="1">
                  <c:v>179.61</c:v>
                </c:pt>
                <c:pt idx="2">
                  <c:v>178.3</c:v>
                </c:pt>
                <c:pt idx="3">
                  <c:v>177.46</c:v>
                </c:pt>
                <c:pt idx="4">
                  <c:v>177.61</c:v>
                </c:pt>
                <c:pt idx="5">
                  <c:v>190</c:v>
                </c:pt>
                <c:pt idx="6">
                  <c:v>225.19</c:v>
                </c:pt>
                <c:pt idx="7">
                  <c:v>265</c:v>
                </c:pt>
                <c:pt idx="8">
                  <c:v>300.02</c:v>
                </c:pt>
                <c:pt idx="9">
                  <c:v>297.83999999999997</c:v>
                </c:pt>
                <c:pt idx="10">
                  <c:v>269.94</c:v>
                </c:pt>
                <c:pt idx="11">
                  <c:v>264.60000000000002</c:v>
                </c:pt>
                <c:pt idx="12">
                  <c:v>245.84</c:v>
                </c:pt>
                <c:pt idx="13">
                  <c:v>240.08</c:v>
                </c:pt>
                <c:pt idx="14">
                  <c:v>244</c:v>
                </c:pt>
                <c:pt idx="15">
                  <c:v>256.49</c:v>
                </c:pt>
                <c:pt idx="16">
                  <c:v>273.57</c:v>
                </c:pt>
                <c:pt idx="17">
                  <c:v>304.04000000000002</c:v>
                </c:pt>
                <c:pt idx="18">
                  <c:v>304.04000000000002</c:v>
                </c:pt>
                <c:pt idx="19">
                  <c:v>300.02</c:v>
                </c:pt>
                <c:pt idx="20">
                  <c:v>269.93</c:v>
                </c:pt>
                <c:pt idx="21">
                  <c:v>240.33</c:v>
                </c:pt>
                <c:pt idx="22">
                  <c:v>228.8</c:v>
                </c:pt>
                <c:pt idx="23">
                  <c:v>208.93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5144144"/>
        <c:axId val="415143752"/>
      </c:lineChart>
      <c:catAx>
        <c:axId val="415142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143360"/>
        <c:crosses val="autoZero"/>
        <c:auto val="1"/>
        <c:lblAlgn val="ctr"/>
        <c:lblOffset val="100"/>
        <c:noMultiLvlLbl val="0"/>
      </c:catAx>
      <c:valAx>
        <c:axId val="415143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142968"/>
        <c:crosses val="autoZero"/>
        <c:crossBetween val="between"/>
      </c:valAx>
      <c:valAx>
        <c:axId val="415143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144144"/>
        <c:crosses val="max"/>
        <c:crossBetween val="between"/>
      </c:valAx>
      <c:catAx>
        <c:axId val="4151441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5143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5774.9089999999987</v>
      </c>
      <c r="C4" s="18">
        <v>5626.8880000000008</v>
      </c>
      <c r="D4" s="18">
        <v>5568.1320000000023</v>
      </c>
      <c r="E4" s="18">
        <v>5670.8119999999999</v>
      </c>
      <c r="F4" s="18">
        <v>5781.4900000000007</v>
      </c>
      <c r="G4" s="18">
        <v>6193.1110000000008</v>
      </c>
      <c r="H4" s="18">
        <v>7181.2850000000008</v>
      </c>
      <c r="I4" s="18">
        <v>8057.7000000000007</v>
      </c>
      <c r="J4" s="18">
        <v>8838.0719999999983</v>
      </c>
      <c r="K4" s="18">
        <v>9211.5089999999982</v>
      </c>
      <c r="L4" s="18">
        <v>9393.0369999999984</v>
      </c>
      <c r="M4" s="18">
        <v>9469.6350000000002</v>
      </c>
      <c r="N4" s="18">
        <v>9395.1389999999992</v>
      </c>
      <c r="O4" s="18">
        <v>9129.2100000000028</v>
      </c>
      <c r="P4" s="18">
        <v>9100.3659999999982</v>
      </c>
      <c r="Q4" s="18">
        <v>9113.3109999999997</v>
      </c>
      <c r="R4" s="18">
        <v>9001.9970000000012</v>
      </c>
      <c r="S4" s="18">
        <v>9620.6830000000009</v>
      </c>
      <c r="T4" s="18">
        <v>9967.7659999999996</v>
      </c>
      <c r="U4" s="18">
        <v>9889.5910000000003</v>
      </c>
      <c r="V4" s="18">
        <v>9209.3950000000004</v>
      </c>
      <c r="W4" s="18">
        <v>8453.6630000000005</v>
      </c>
      <c r="X4" s="18">
        <v>7726.5430000000006</v>
      </c>
      <c r="Y4" s="18">
        <v>6882.0640000000012</v>
      </c>
      <c r="Z4" s="19"/>
      <c r="AA4" s="20">
        <f>SUM(B4:Z4)</f>
        <v>194256.30799999999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190.27</v>
      </c>
      <c r="C7" s="28">
        <v>179.61</v>
      </c>
      <c r="D7" s="28">
        <v>178.3</v>
      </c>
      <c r="E7" s="28">
        <v>177.46</v>
      </c>
      <c r="F7" s="28">
        <v>177.61</v>
      </c>
      <c r="G7" s="28">
        <v>190</v>
      </c>
      <c r="H7" s="28">
        <v>225.19</v>
      </c>
      <c r="I7" s="28">
        <v>265</v>
      </c>
      <c r="J7" s="28">
        <v>300.02</v>
      </c>
      <c r="K7" s="28">
        <v>297.83999999999997</v>
      </c>
      <c r="L7" s="28">
        <v>269.94</v>
      </c>
      <c r="M7" s="28">
        <v>264.60000000000002</v>
      </c>
      <c r="N7" s="28">
        <v>245.84</v>
      </c>
      <c r="O7" s="28">
        <v>240.08</v>
      </c>
      <c r="P7" s="28">
        <v>244</v>
      </c>
      <c r="Q7" s="28">
        <v>256.49</v>
      </c>
      <c r="R7" s="28">
        <v>273.57</v>
      </c>
      <c r="S7" s="28">
        <v>304.04000000000002</v>
      </c>
      <c r="T7" s="28">
        <v>304.04000000000002</v>
      </c>
      <c r="U7" s="28">
        <v>300.02</v>
      </c>
      <c r="V7" s="28">
        <v>269.93</v>
      </c>
      <c r="W7" s="28">
        <v>240.33</v>
      </c>
      <c r="X7" s="28">
        <v>228.8</v>
      </c>
      <c r="Y7" s="28">
        <v>208.93</v>
      </c>
      <c r="Z7" s="29"/>
      <c r="AA7" s="30">
        <f>IF(SUM(B7:Z7)&lt;&gt;0,AVERAGEIF(B7:Z7,"&lt;&gt;"""),"")</f>
        <v>242.99625000000003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807</v>
      </c>
      <c r="C10" s="42">
        <v>782</v>
      </c>
      <c r="D10" s="42">
        <v>782</v>
      </c>
      <c r="E10" s="42">
        <v>782</v>
      </c>
      <c r="F10" s="42">
        <v>782</v>
      </c>
      <c r="G10" s="42">
        <v>807</v>
      </c>
      <c r="H10" s="42">
        <v>807</v>
      </c>
      <c r="I10" s="42">
        <v>807</v>
      </c>
      <c r="J10" s="42">
        <v>807</v>
      </c>
      <c r="K10" s="42">
        <v>807</v>
      </c>
      <c r="L10" s="42">
        <v>807</v>
      </c>
      <c r="M10" s="42">
        <v>807</v>
      </c>
      <c r="N10" s="42">
        <v>807</v>
      </c>
      <c r="O10" s="42">
        <v>807</v>
      </c>
      <c r="P10" s="42">
        <v>807</v>
      </c>
      <c r="Q10" s="42">
        <v>807</v>
      </c>
      <c r="R10" s="42">
        <v>807</v>
      </c>
      <c r="S10" s="42">
        <v>807</v>
      </c>
      <c r="T10" s="42">
        <v>839</v>
      </c>
      <c r="U10" s="42">
        <v>839</v>
      </c>
      <c r="V10" s="42">
        <v>839</v>
      </c>
      <c r="W10" s="42">
        <v>839</v>
      </c>
      <c r="X10" s="42">
        <v>839</v>
      </c>
      <c r="Y10" s="42">
        <v>839</v>
      </c>
      <c r="Z10" s="43"/>
      <c r="AA10" s="44">
        <f t="shared" ref="AA10:AA15" si="0">SUM(B10:Z10)</f>
        <v>19460</v>
      </c>
    </row>
    <row r="11" spans="1:27" ht="24.95" customHeight="1" x14ac:dyDescent="0.2">
      <c r="A11" s="45" t="s">
        <v>7</v>
      </c>
      <c r="B11" s="46">
        <v>237</v>
      </c>
      <c r="C11" s="47">
        <v>227</v>
      </c>
      <c r="D11" s="47">
        <v>217</v>
      </c>
      <c r="E11" s="47">
        <v>218</v>
      </c>
      <c r="F11" s="47">
        <v>233</v>
      </c>
      <c r="G11" s="47">
        <v>245</v>
      </c>
      <c r="H11" s="47">
        <v>251</v>
      </c>
      <c r="I11" s="47">
        <v>249.65</v>
      </c>
      <c r="J11" s="47">
        <v>249.65</v>
      </c>
      <c r="K11" s="47">
        <v>249.65</v>
      </c>
      <c r="L11" s="47">
        <v>243.65</v>
      </c>
      <c r="M11" s="47">
        <v>243.65</v>
      </c>
      <c r="N11" s="47">
        <v>243.65</v>
      </c>
      <c r="O11" s="47">
        <v>243.65</v>
      </c>
      <c r="P11" s="47">
        <v>243.65</v>
      </c>
      <c r="Q11" s="47">
        <v>249.65</v>
      </c>
      <c r="R11" s="47">
        <v>249.65</v>
      </c>
      <c r="S11" s="47">
        <v>265.64999999999998</v>
      </c>
      <c r="T11" s="47">
        <v>287.64999999999998</v>
      </c>
      <c r="U11" s="47">
        <v>264</v>
      </c>
      <c r="V11" s="47">
        <v>264</v>
      </c>
      <c r="W11" s="47">
        <v>244.65</v>
      </c>
      <c r="X11" s="47">
        <v>249.65</v>
      </c>
      <c r="Y11" s="47">
        <v>261.64999999999998</v>
      </c>
      <c r="Z11" s="48"/>
      <c r="AA11" s="49">
        <f t="shared" si="0"/>
        <v>5931.7499999999991</v>
      </c>
    </row>
    <row r="12" spans="1:27" ht="24.95" customHeight="1" x14ac:dyDescent="0.2">
      <c r="A12" s="50" t="s">
        <v>8</v>
      </c>
      <c r="B12" s="51">
        <v>1874</v>
      </c>
      <c r="C12" s="52">
        <v>1692</v>
      </c>
      <c r="D12" s="52">
        <v>1499</v>
      </c>
      <c r="E12" s="52">
        <v>1469</v>
      </c>
      <c r="F12" s="52">
        <v>1469</v>
      </c>
      <c r="G12" s="52">
        <v>1499</v>
      </c>
      <c r="H12" s="52">
        <v>2118.8200000000002</v>
      </c>
      <c r="I12" s="52">
        <v>2443.7960000000003</v>
      </c>
      <c r="J12" s="52">
        <v>2925.9340000000002</v>
      </c>
      <c r="K12" s="52">
        <v>2903.893</v>
      </c>
      <c r="L12" s="52">
        <v>2765.3540000000003</v>
      </c>
      <c r="M12" s="52">
        <v>2696.9070000000002</v>
      </c>
      <c r="N12" s="52">
        <v>2638.1239999999998</v>
      </c>
      <c r="O12" s="52">
        <v>2637.0010000000002</v>
      </c>
      <c r="P12" s="52">
        <v>2772.8510000000001</v>
      </c>
      <c r="Q12" s="52">
        <v>3219.6459999999997</v>
      </c>
      <c r="R12" s="52">
        <v>3493.759</v>
      </c>
      <c r="S12" s="52">
        <v>3624.63</v>
      </c>
      <c r="T12" s="52">
        <v>3621.11</v>
      </c>
      <c r="U12" s="52">
        <v>3613.3760000000002</v>
      </c>
      <c r="V12" s="52">
        <v>3350.1219999999998</v>
      </c>
      <c r="W12" s="52">
        <v>3067.0329999999999</v>
      </c>
      <c r="X12" s="52">
        <v>2579.91</v>
      </c>
      <c r="Y12" s="52">
        <v>2196.4279999999999</v>
      </c>
      <c r="Z12" s="53"/>
      <c r="AA12" s="54">
        <f t="shared" si="0"/>
        <v>62170.694000000003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180</v>
      </c>
      <c r="H13" s="52">
        <v>371</v>
      </c>
      <c r="I13" s="52">
        <v>471</v>
      </c>
      <c r="J13" s="52">
        <v>591</v>
      </c>
      <c r="K13" s="52">
        <v>579.07500000000005</v>
      </c>
      <c r="L13" s="52">
        <v>470</v>
      </c>
      <c r="M13" s="52">
        <v>468</v>
      </c>
      <c r="N13" s="52">
        <v>475</v>
      </c>
      <c r="O13" s="52">
        <v>461</v>
      </c>
      <c r="P13" s="52">
        <v>671</v>
      </c>
      <c r="Q13" s="52">
        <v>844</v>
      </c>
      <c r="R13" s="52">
        <v>1033</v>
      </c>
      <c r="S13" s="52">
        <v>1515.933</v>
      </c>
      <c r="T13" s="52">
        <v>1615.837</v>
      </c>
      <c r="U13" s="52">
        <v>1393</v>
      </c>
      <c r="V13" s="52">
        <v>1178</v>
      </c>
      <c r="W13" s="52">
        <v>770</v>
      </c>
      <c r="X13" s="52">
        <v>660</v>
      </c>
      <c r="Y13" s="52"/>
      <c r="Z13" s="53"/>
      <c r="AA13" s="54">
        <f t="shared" si="0"/>
        <v>13746.844999999999</v>
      </c>
    </row>
    <row r="14" spans="1:27" ht="24.95" customHeight="1" x14ac:dyDescent="0.2">
      <c r="A14" s="55" t="s">
        <v>10</v>
      </c>
      <c r="B14" s="56">
        <v>1346.3090000000002</v>
      </c>
      <c r="C14" s="57">
        <v>1452.2760000000001</v>
      </c>
      <c r="D14" s="57">
        <v>1582.1319999999996</v>
      </c>
      <c r="E14" s="57">
        <v>1763.8119999999997</v>
      </c>
      <c r="F14" s="57">
        <v>1981.49</v>
      </c>
      <c r="G14" s="57">
        <v>2177.1109999999999</v>
      </c>
      <c r="H14" s="57">
        <v>2340.165</v>
      </c>
      <c r="I14" s="57">
        <v>2693.3540000000003</v>
      </c>
      <c r="J14" s="57">
        <v>3291.9879999999998</v>
      </c>
      <c r="K14" s="57">
        <v>3802.2910000000006</v>
      </c>
      <c r="L14" s="57">
        <v>4077.2329999999993</v>
      </c>
      <c r="M14" s="57">
        <v>4150.5779999999995</v>
      </c>
      <c r="N14" s="57">
        <v>4040.8650000000002</v>
      </c>
      <c r="O14" s="57">
        <v>3867.0589999999993</v>
      </c>
      <c r="P14" s="57">
        <v>3558.2649999999999</v>
      </c>
      <c r="Q14" s="57">
        <v>3145.0149999999999</v>
      </c>
      <c r="R14" s="57">
        <v>2914.1879999999992</v>
      </c>
      <c r="S14" s="57">
        <v>2924.77</v>
      </c>
      <c r="T14" s="57">
        <v>3013.7690000000002</v>
      </c>
      <c r="U14" s="57">
        <v>3055.0149999999999</v>
      </c>
      <c r="V14" s="57">
        <v>3068.2730000000006</v>
      </c>
      <c r="W14" s="57">
        <v>3055.5799999999995</v>
      </c>
      <c r="X14" s="57">
        <v>3033.9830000000002</v>
      </c>
      <c r="Y14" s="57">
        <v>3018.7859999999996</v>
      </c>
      <c r="Z14" s="58"/>
      <c r="AA14" s="59">
        <f t="shared" si="0"/>
        <v>69354.307000000001</v>
      </c>
    </row>
    <row r="15" spans="1:27" ht="24.95" customHeight="1" x14ac:dyDescent="0.2">
      <c r="A15" s="55" t="s">
        <v>11</v>
      </c>
      <c r="B15" s="56">
        <v>36</v>
      </c>
      <c r="C15" s="57">
        <v>29</v>
      </c>
      <c r="D15" s="57">
        <v>25</v>
      </c>
      <c r="E15" s="57">
        <v>20</v>
      </c>
      <c r="F15" s="57">
        <v>17</v>
      </c>
      <c r="G15" s="57">
        <v>15</v>
      </c>
      <c r="H15" s="57">
        <v>17</v>
      </c>
      <c r="I15" s="57">
        <v>23</v>
      </c>
      <c r="J15" s="57">
        <v>34</v>
      </c>
      <c r="K15" s="57">
        <v>46</v>
      </c>
      <c r="L15" s="57">
        <v>55</v>
      </c>
      <c r="M15" s="57">
        <v>60</v>
      </c>
      <c r="N15" s="57">
        <v>62</v>
      </c>
      <c r="O15" s="57">
        <v>64</v>
      </c>
      <c r="P15" s="57">
        <v>65</v>
      </c>
      <c r="Q15" s="57">
        <v>66</v>
      </c>
      <c r="R15" s="57">
        <v>67</v>
      </c>
      <c r="S15" s="57">
        <v>72</v>
      </c>
      <c r="T15" s="57">
        <v>74</v>
      </c>
      <c r="U15" s="57">
        <v>74</v>
      </c>
      <c r="V15" s="57">
        <v>73</v>
      </c>
      <c r="W15" s="57">
        <v>67</v>
      </c>
      <c r="X15" s="57">
        <v>58</v>
      </c>
      <c r="Y15" s="57">
        <v>49</v>
      </c>
      <c r="Z15" s="58"/>
      <c r="AA15" s="59">
        <f t="shared" si="0"/>
        <v>1168</v>
      </c>
    </row>
    <row r="16" spans="1:27" ht="30" customHeight="1" thickBot="1" x14ac:dyDescent="0.25">
      <c r="A16" s="60" t="s">
        <v>12</v>
      </c>
      <c r="B16" s="61">
        <f>IF(LEN(B$2)&gt;0,SUM(B10:B15),"")</f>
        <v>4300.3090000000002</v>
      </c>
      <c r="C16" s="62">
        <f t="shared" ref="C16:Z16" si="1">IF(LEN(C$2)&gt;0,SUM(C10:C15),"")</f>
        <v>4182.2759999999998</v>
      </c>
      <c r="D16" s="62">
        <f t="shared" si="1"/>
        <v>4105.1319999999996</v>
      </c>
      <c r="E16" s="62">
        <f t="shared" si="1"/>
        <v>4252.8119999999999</v>
      </c>
      <c r="F16" s="62">
        <f t="shared" si="1"/>
        <v>4482.49</v>
      </c>
      <c r="G16" s="62">
        <f t="shared" si="1"/>
        <v>4923.1109999999999</v>
      </c>
      <c r="H16" s="62">
        <f t="shared" si="1"/>
        <v>5904.9850000000006</v>
      </c>
      <c r="I16" s="62">
        <f t="shared" si="1"/>
        <v>6687.8000000000011</v>
      </c>
      <c r="J16" s="62">
        <f t="shared" si="1"/>
        <v>7899.5720000000001</v>
      </c>
      <c r="K16" s="62">
        <f t="shared" si="1"/>
        <v>8387.9090000000015</v>
      </c>
      <c r="L16" s="62">
        <f t="shared" si="1"/>
        <v>8418.237000000001</v>
      </c>
      <c r="M16" s="62">
        <f t="shared" si="1"/>
        <v>8426.1350000000002</v>
      </c>
      <c r="N16" s="62">
        <f t="shared" si="1"/>
        <v>8266.6389999999992</v>
      </c>
      <c r="O16" s="62">
        <f t="shared" si="1"/>
        <v>8079.7099999999991</v>
      </c>
      <c r="P16" s="62">
        <f t="shared" si="1"/>
        <v>8117.7659999999996</v>
      </c>
      <c r="Q16" s="62">
        <f t="shared" si="1"/>
        <v>8331.3109999999997</v>
      </c>
      <c r="R16" s="62">
        <f t="shared" si="1"/>
        <v>8564.5969999999979</v>
      </c>
      <c r="S16" s="62">
        <f t="shared" si="1"/>
        <v>9209.9830000000002</v>
      </c>
      <c r="T16" s="62">
        <f t="shared" si="1"/>
        <v>9451.366</v>
      </c>
      <c r="U16" s="62">
        <f t="shared" si="1"/>
        <v>9238.3909999999996</v>
      </c>
      <c r="V16" s="62">
        <f t="shared" si="1"/>
        <v>8772.3950000000004</v>
      </c>
      <c r="W16" s="62">
        <f t="shared" si="1"/>
        <v>8043.262999999999</v>
      </c>
      <c r="X16" s="62">
        <f t="shared" si="1"/>
        <v>7420.5429999999997</v>
      </c>
      <c r="Y16" s="62">
        <f t="shared" si="1"/>
        <v>6364.8639999999996</v>
      </c>
      <c r="Z16" s="63" t="str">
        <f t="shared" si="1"/>
        <v/>
      </c>
      <c r="AA16" s="64">
        <f>SUM(AA10:AA15)</f>
        <v>171831.59600000002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1231.9000000000001</v>
      </c>
      <c r="C28" s="72">
        <v>1265.9000000000001</v>
      </c>
      <c r="D28" s="72">
        <v>1330.9</v>
      </c>
      <c r="E28" s="72">
        <v>1438.9</v>
      </c>
      <c r="F28" s="72">
        <v>1545.9</v>
      </c>
      <c r="G28" s="72">
        <v>1862.9</v>
      </c>
      <c r="H28" s="72">
        <v>2191.9</v>
      </c>
      <c r="I28" s="72">
        <v>2560.5500000000002</v>
      </c>
      <c r="J28" s="72">
        <v>3030.55</v>
      </c>
      <c r="K28" s="72">
        <v>3466.55</v>
      </c>
      <c r="L28" s="72">
        <v>3575.55</v>
      </c>
      <c r="M28" s="72">
        <v>3643.55</v>
      </c>
      <c r="N28" s="72">
        <v>3571.55</v>
      </c>
      <c r="O28" s="72">
        <v>3417.55</v>
      </c>
      <c r="P28" s="72">
        <v>3409.55</v>
      </c>
      <c r="Q28" s="72">
        <v>3343.55</v>
      </c>
      <c r="R28" s="72">
        <v>3393.55</v>
      </c>
      <c r="S28" s="72">
        <v>3508.55</v>
      </c>
      <c r="T28" s="72">
        <v>3595.55</v>
      </c>
      <c r="U28" s="72">
        <v>3685.9</v>
      </c>
      <c r="V28" s="72">
        <v>3651.9</v>
      </c>
      <c r="W28" s="72">
        <v>3169.55</v>
      </c>
      <c r="X28" s="72">
        <v>3044.55</v>
      </c>
      <c r="Y28" s="72">
        <v>2388.5500000000002</v>
      </c>
      <c r="Z28" s="73"/>
      <c r="AA28" s="74">
        <f>SUM(B28:Z28)</f>
        <v>67325.35000000002</v>
      </c>
    </row>
    <row r="29" spans="1:27" ht="24.95" customHeight="1" x14ac:dyDescent="0.2">
      <c r="A29" s="75" t="s">
        <v>23</v>
      </c>
      <c r="B29" s="76">
        <v>1455.309</v>
      </c>
      <c r="C29" s="77">
        <v>1449.4880000000001</v>
      </c>
      <c r="D29" s="77">
        <v>1547.1320000000001</v>
      </c>
      <c r="E29" s="77">
        <v>1571.8119999999999</v>
      </c>
      <c r="F29" s="77">
        <v>1575.49</v>
      </c>
      <c r="G29" s="77">
        <v>1640.1110000000001</v>
      </c>
      <c r="H29" s="77">
        <v>1761.9849999999999</v>
      </c>
      <c r="I29" s="77">
        <v>1841.15</v>
      </c>
      <c r="J29" s="77">
        <v>2366.922</v>
      </c>
      <c r="K29" s="77">
        <v>2488.259</v>
      </c>
      <c r="L29" s="77">
        <v>2322.587</v>
      </c>
      <c r="M29" s="77">
        <v>2290.4850000000001</v>
      </c>
      <c r="N29" s="77">
        <v>2199.989</v>
      </c>
      <c r="O29" s="77">
        <v>2161.06</v>
      </c>
      <c r="P29" s="77">
        <v>2081.116</v>
      </c>
      <c r="Q29" s="77">
        <v>2155.6610000000001</v>
      </c>
      <c r="R29" s="77">
        <v>2208.9470000000001</v>
      </c>
      <c r="S29" s="77">
        <v>2831.3330000000001</v>
      </c>
      <c r="T29" s="77">
        <v>2894.7159999999999</v>
      </c>
      <c r="U29" s="77">
        <v>2642.3910000000001</v>
      </c>
      <c r="V29" s="77">
        <v>2373.395</v>
      </c>
      <c r="W29" s="77">
        <v>2163.6129999999998</v>
      </c>
      <c r="X29" s="77">
        <v>1989.893</v>
      </c>
      <c r="Y29" s="77">
        <v>1622.2139999999999</v>
      </c>
      <c r="Z29" s="78"/>
      <c r="AA29" s="79">
        <f>SUM(B29:Z29)</f>
        <v>49635.057999999997</v>
      </c>
    </row>
    <row r="30" spans="1:27" ht="24.95" customHeight="1" x14ac:dyDescent="0.2">
      <c r="A30" s="82" t="s">
        <v>24</v>
      </c>
      <c r="B30" s="80">
        <v>2418.1</v>
      </c>
      <c r="C30" s="81">
        <v>2236.1</v>
      </c>
      <c r="D30" s="81">
        <v>2043.1</v>
      </c>
      <c r="E30" s="81">
        <v>2013.1</v>
      </c>
      <c r="F30" s="81">
        <v>2013.1</v>
      </c>
      <c r="G30" s="81">
        <v>2043.1</v>
      </c>
      <c r="H30" s="81">
        <v>2278.1</v>
      </c>
      <c r="I30" s="81">
        <v>2515.1</v>
      </c>
      <c r="J30" s="81">
        <v>2818.1</v>
      </c>
      <c r="K30" s="81">
        <v>2793.1</v>
      </c>
      <c r="L30" s="81">
        <v>2780.1</v>
      </c>
      <c r="M30" s="81">
        <v>2779.1</v>
      </c>
      <c r="N30" s="81">
        <v>2782.1</v>
      </c>
      <c r="O30" s="81">
        <v>2788.1</v>
      </c>
      <c r="P30" s="81">
        <v>2919.1</v>
      </c>
      <c r="Q30" s="81">
        <v>3114.1</v>
      </c>
      <c r="R30" s="81">
        <v>3264.1</v>
      </c>
      <c r="S30" s="81">
        <v>3264.1</v>
      </c>
      <c r="T30" s="81">
        <v>3264.1</v>
      </c>
      <c r="U30" s="81">
        <v>3264.1</v>
      </c>
      <c r="V30" s="81">
        <v>3129.1</v>
      </c>
      <c r="W30" s="81">
        <v>2978.1</v>
      </c>
      <c r="X30" s="81">
        <v>2692.1</v>
      </c>
      <c r="Y30" s="81">
        <v>2692.1</v>
      </c>
      <c r="Z30" s="83"/>
      <c r="AA30" s="84">
        <f>SUM(B30:Z30)</f>
        <v>64881.39999999998</v>
      </c>
    </row>
    <row r="31" spans="1:27" ht="30" customHeight="1" thickBot="1" x14ac:dyDescent="0.25">
      <c r="A31" s="60" t="s">
        <v>25</v>
      </c>
      <c r="B31" s="61">
        <f>IF(LEN(B$2)&gt;0,SUM(B28:B30),"")</f>
        <v>5105.3089999999993</v>
      </c>
      <c r="C31" s="62">
        <f t="shared" ref="C31:Z31" si="4">IF(LEN(C$2)&gt;0,SUM(C28:C30),"")</f>
        <v>4951.4879999999994</v>
      </c>
      <c r="D31" s="62">
        <f t="shared" si="4"/>
        <v>4921.1319999999996</v>
      </c>
      <c r="E31" s="62">
        <f t="shared" si="4"/>
        <v>5023.8119999999999</v>
      </c>
      <c r="F31" s="62">
        <f t="shared" si="4"/>
        <v>5134.49</v>
      </c>
      <c r="G31" s="62">
        <f t="shared" si="4"/>
        <v>5546.1110000000008</v>
      </c>
      <c r="H31" s="62">
        <f t="shared" si="4"/>
        <v>6231.9850000000006</v>
      </c>
      <c r="I31" s="62">
        <f t="shared" si="4"/>
        <v>6916.8000000000011</v>
      </c>
      <c r="J31" s="62">
        <f t="shared" si="4"/>
        <v>8215.5720000000001</v>
      </c>
      <c r="K31" s="62">
        <f t="shared" si="4"/>
        <v>8747.9089999999997</v>
      </c>
      <c r="L31" s="62">
        <f t="shared" si="4"/>
        <v>8678.237000000001</v>
      </c>
      <c r="M31" s="62">
        <f t="shared" si="4"/>
        <v>8713.1350000000002</v>
      </c>
      <c r="N31" s="62">
        <f t="shared" si="4"/>
        <v>8553.639000000001</v>
      </c>
      <c r="O31" s="62">
        <f t="shared" si="4"/>
        <v>8366.7100000000009</v>
      </c>
      <c r="P31" s="62">
        <f t="shared" si="4"/>
        <v>8409.7659999999996</v>
      </c>
      <c r="Q31" s="62">
        <f t="shared" si="4"/>
        <v>8613.3109999999997</v>
      </c>
      <c r="R31" s="62">
        <f t="shared" si="4"/>
        <v>8866.5969999999998</v>
      </c>
      <c r="S31" s="62">
        <f t="shared" si="4"/>
        <v>9603.9830000000002</v>
      </c>
      <c r="T31" s="62">
        <f t="shared" si="4"/>
        <v>9754.366</v>
      </c>
      <c r="U31" s="62">
        <f t="shared" si="4"/>
        <v>9592.3909999999996</v>
      </c>
      <c r="V31" s="62">
        <f t="shared" si="4"/>
        <v>9154.3950000000004</v>
      </c>
      <c r="W31" s="62">
        <f t="shared" si="4"/>
        <v>8311.2630000000008</v>
      </c>
      <c r="X31" s="62">
        <f t="shared" si="4"/>
        <v>7726.5429999999997</v>
      </c>
      <c r="Y31" s="62">
        <f t="shared" si="4"/>
        <v>6702.8639999999996</v>
      </c>
      <c r="Z31" s="63" t="str">
        <f t="shared" si="4"/>
        <v/>
      </c>
      <c r="AA31" s="64">
        <f>SUM(AA28:AA30)</f>
        <v>181841.80800000002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318</v>
      </c>
      <c r="C34" s="95">
        <v>281.21199999999999</v>
      </c>
      <c r="D34" s="95">
        <v>336</v>
      </c>
      <c r="E34" s="95">
        <v>268</v>
      </c>
      <c r="F34" s="95">
        <v>181</v>
      </c>
      <c r="G34" s="95">
        <v>168</v>
      </c>
      <c r="H34" s="95">
        <v>98</v>
      </c>
      <c r="I34" s="95">
        <v>89</v>
      </c>
      <c r="J34" s="95">
        <v>177</v>
      </c>
      <c r="K34" s="95">
        <v>177</v>
      </c>
      <c r="L34" s="95">
        <v>122</v>
      </c>
      <c r="M34" s="95">
        <v>124</v>
      </c>
      <c r="N34" s="95">
        <v>124</v>
      </c>
      <c r="O34" s="95">
        <v>124</v>
      </c>
      <c r="P34" s="95">
        <v>129</v>
      </c>
      <c r="Q34" s="95">
        <v>125</v>
      </c>
      <c r="R34" s="95">
        <v>140</v>
      </c>
      <c r="S34" s="95">
        <v>185</v>
      </c>
      <c r="T34" s="95">
        <v>133</v>
      </c>
      <c r="U34" s="95">
        <v>133</v>
      </c>
      <c r="V34" s="95">
        <v>124</v>
      </c>
      <c r="W34" s="95">
        <v>79</v>
      </c>
      <c r="X34" s="95">
        <v>89</v>
      </c>
      <c r="Y34" s="95">
        <v>104</v>
      </c>
      <c r="Z34" s="96"/>
      <c r="AA34" s="74">
        <f t="shared" ref="AA34:AA39" si="5">SUM(B34:Z34)</f>
        <v>3828.212</v>
      </c>
    </row>
    <row r="35" spans="1:27" ht="24.95" customHeight="1" x14ac:dyDescent="0.2">
      <c r="A35" s="97" t="s">
        <v>28</v>
      </c>
      <c r="B35" s="98">
        <v>415</v>
      </c>
      <c r="C35" s="99">
        <v>416</v>
      </c>
      <c r="D35" s="99">
        <v>408</v>
      </c>
      <c r="E35" s="99">
        <v>431</v>
      </c>
      <c r="F35" s="99">
        <v>399</v>
      </c>
      <c r="G35" s="99">
        <v>383</v>
      </c>
      <c r="H35" s="99">
        <v>157</v>
      </c>
      <c r="I35" s="99">
        <v>68</v>
      </c>
      <c r="J35" s="99">
        <v>67</v>
      </c>
      <c r="K35" s="99">
        <v>111</v>
      </c>
      <c r="L35" s="99">
        <v>66</v>
      </c>
      <c r="M35" s="99">
        <v>91</v>
      </c>
      <c r="N35" s="99">
        <v>91</v>
      </c>
      <c r="O35" s="99">
        <v>91</v>
      </c>
      <c r="P35" s="99">
        <v>91</v>
      </c>
      <c r="Q35" s="99">
        <v>85</v>
      </c>
      <c r="R35" s="99">
        <v>90</v>
      </c>
      <c r="S35" s="99">
        <v>137</v>
      </c>
      <c r="T35" s="99">
        <v>98</v>
      </c>
      <c r="U35" s="99">
        <v>149</v>
      </c>
      <c r="V35" s="99">
        <v>186</v>
      </c>
      <c r="W35" s="99">
        <v>117</v>
      </c>
      <c r="X35" s="99">
        <v>145</v>
      </c>
      <c r="Y35" s="99">
        <v>162</v>
      </c>
      <c r="Z35" s="100"/>
      <c r="AA35" s="79">
        <f t="shared" si="5"/>
        <v>4454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471.3</v>
      </c>
      <c r="I36" s="99">
        <v>662.9</v>
      </c>
      <c r="J36" s="99">
        <v>521.6</v>
      </c>
      <c r="K36" s="99">
        <v>227.4</v>
      </c>
      <c r="L36" s="99">
        <v>236.8</v>
      </c>
      <c r="M36" s="99">
        <v>278.5</v>
      </c>
      <c r="N36" s="99">
        <v>363.5</v>
      </c>
      <c r="O36" s="99">
        <v>284.5</v>
      </c>
      <c r="P36" s="99">
        <v>212.6</v>
      </c>
      <c r="Q36" s="99">
        <v>22</v>
      </c>
      <c r="R36" s="99">
        <v>82</v>
      </c>
      <c r="S36" s="99">
        <v>38.700000000000003</v>
      </c>
      <c r="T36" s="99">
        <v>235.4</v>
      </c>
      <c r="U36" s="99">
        <v>319.2</v>
      </c>
      <c r="V36" s="99">
        <v>77</v>
      </c>
      <c r="W36" s="99">
        <v>164.4</v>
      </c>
      <c r="X36" s="99">
        <v>22</v>
      </c>
      <c r="Y36" s="99">
        <v>201.2</v>
      </c>
      <c r="Z36" s="100"/>
      <c r="AA36" s="79">
        <f t="shared" si="5"/>
        <v>8435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22.6</v>
      </c>
      <c r="C38" s="99">
        <v>28.4</v>
      </c>
      <c r="D38" s="99"/>
      <c r="E38" s="99"/>
      <c r="F38" s="99"/>
      <c r="G38" s="99"/>
      <c r="H38" s="99">
        <v>500</v>
      </c>
      <c r="I38" s="99">
        <v>500</v>
      </c>
      <c r="J38" s="99">
        <v>122.9</v>
      </c>
      <c r="K38" s="99">
        <v>258.2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75.400000000000006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4507.5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1474.6</v>
      </c>
      <c r="C39" s="88">
        <f t="shared" si="6"/>
        <v>1444.6120000000001</v>
      </c>
      <c r="D39" s="88">
        <f t="shared" si="6"/>
        <v>1463</v>
      </c>
      <c r="E39" s="88">
        <f t="shared" si="6"/>
        <v>1418</v>
      </c>
      <c r="F39" s="88">
        <f t="shared" si="6"/>
        <v>1299</v>
      </c>
      <c r="G39" s="88">
        <f t="shared" si="6"/>
        <v>1270</v>
      </c>
      <c r="H39" s="88">
        <f t="shared" si="6"/>
        <v>1276.3</v>
      </c>
      <c r="I39" s="88">
        <f t="shared" si="6"/>
        <v>1369.9</v>
      </c>
      <c r="J39" s="88">
        <f t="shared" si="6"/>
        <v>938.5</v>
      </c>
      <c r="K39" s="88">
        <f t="shared" si="6"/>
        <v>823.59999999999991</v>
      </c>
      <c r="L39" s="88">
        <f t="shared" si="6"/>
        <v>974.8</v>
      </c>
      <c r="M39" s="88">
        <f t="shared" si="6"/>
        <v>1043.5</v>
      </c>
      <c r="N39" s="88">
        <f t="shared" si="6"/>
        <v>1128.5</v>
      </c>
      <c r="O39" s="88">
        <f t="shared" si="6"/>
        <v>1049.5</v>
      </c>
      <c r="P39" s="88">
        <f t="shared" si="6"/>
        <v>982.6</v>
      </c>
      <c r="Q39" s="88">
        <f t="shared" si="6"/>
        <v>782</v>
      </c>
      <c r="R39" s="88">
        <f t="shared" si="6"/>
        <v>437.4</v>
      </c>
      <c r="S39" s="88">
        <f t="shared" si="6"/>
        <v>410.7</v>
      </c>
      <c r="T39" s="88">
        <f t="shared" si="6"/>
        <v>516.4</v>
      </c>
      <c r="U39" s="88">
        <f t="shared" si="6"/>
        <v>651.20000000000005</v>
      </c>
      <c r="V39" s="88">
        <f t="shared" si="6"/>
        <v>437</v>
      </c>
      <c r="W39" s="88">
        <f t="shared" si="6"/>
        <v>410.4</v>
      </c>
      <c r="X39" s="88">
        <f t="shared" si="6"/>
        <v>306</v>
      </c>
      <c r="Y39" s="88">
        <f t="shared" si="6"/>
        <v>517.20000000000005</v>
      </c>
      <c r="Z39" s="89" t="str">
        <f t="shared" si="6"/>
        <v/>
      </c>
      <c r="AA39" s="90">
        <f t="shared" si="5"/>
        <v>22424.712000000003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647</v>
      </c>
      <c r="C44" s="99">
        <v>647</v>
      </c>
      <c r="D44" s="99">
        <v>647</v>
      </c>
      <c r="E44" s="99">
        <v>647</v>
      </c>
      <c r="F44" s="99">
        <v>647</v>
      </c>
      <c r="G44" s="99">
        <v>647</v>
      </c>
      <c r="H44" s="99">
        <v>449.3</v>
      </c>
      <c r="I44" s="99">
        <v>640.9</v>
      </c>
      <c r="J44" s="99">
        <v>499.6</v>
      </c>
      <c r="K44" s="99">
        <v>205.4</v>
      </c>
      <c r="L44" s="99">
        <v>214.8</v>
      </c>
      <c r="M44" s="99">
        <v>256.5</v>
      </c>
      <c r="N44" s="99">
        <v>341.5</v>
      </c>
      <c r="O44" s="99">
        <v>262.5</v>
      </c>
      <c r="P44" s="99">
        <v>190.6</v>
      </c>
      <c r="Q44" s="99"/>
      <c r="R44" s="99">
        <v>60</v>
      </c>
      <c r="S44" s="99">
        <v>16.7</v>
      </c>
      <c r="T44" s="99">
        <v>213.4</v>
      </c>
      <c r="U44" s="99">
        <v>297.2</v>
      </c>
      <c r="V44" s="99">
        <v>55</v>
      </c>
      <c r="W44" s="99">
        <v>142.4</v>
      </c>
      <c r="X44" s="99"/>
      <c r="Y44" s="99">
        <v>179.2</v>
      </c>
      <c r="Z44" s="100"/>
      <c r="AA44" s="79">
        <f t="shared" si="7"/>
        <v>7906.9999999999991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22.6</v>
      </c>
      <c r="C46" s="99">
        <v>28.4</v>
      </c>
      <c r="D46" s="99"/>
      <c r="E46" s="99"/>
      <c r="F46" s="99"/>
      <c r="G46" s="99"/>
      <c r="H46" s="99">
        <v>500</v>
      </c>
      <c r="I46" s="99">
        <v>500</v>
      </c>
      <c r="J46" s="99">
        <v>122.9</v>
      </c>
      <c r="K46" s="99">
        <v>258.2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75.400000000000006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4507.5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669.6</v>
      </c>
      <c r="C48" s="88">
        <f t="shared" ref="C48:Z48" si="8">IF(LEN(C$2)&gt;0,SUM(C42:C47),"")</f>
        <v>675.4</v>
      </c>
      <c r="D48" s="88">
        <f t="shared" si="8"/>
        <v>647</v>
      </c>
      <c r="E48" s="88">
        <f t="shared" si="8"/>
        <v>647</v>
      </c>
      <c r="F48" s="88">
        <f t="shared" si="8"/>
        <v>647</v>
      </c>
      <c r="G48" s="88">
        <f t="shared" si="8"/>
        <v>647</v>
      </c>
      <c r="H48" s="88">
        <f t="shared" si="8"/>
        <v>949.3</v>
      </c>
      <c r="I48" s="88">
        <f t="shared" si="8"/>
        <v>1140.9000000000001</v>
      </c>
      <c r="J48" s="88">
        <f t="shared" si="8"/>
        <v>622.5</v>
      </c>
      <c r="K48" s="88">
        <f t="shared" si="8"/>
        <v>463.6</v>
      </c>
      <c r="L48" s="88">
        <f t="shared" si="8"/>
        <v>714.8</v>
      </c>
      <c r="M48" s="88">
        <f t="shared" si="8"/>
        <v>756.5</v>
      </c>
      <c r="N48" s="88">
        <f t="shared" si="8"/>
        <v>841.5</v>
      </c>
      <c r="O48" s="88">
        <f t="shared" si="8"/>
        <v>762.5</v>
      </c>
      <c r="P48" s="88">
        <f t="shared" si="8"/>
        <v>690.6</v>
      </c>
      <c r="Q48" s="88">
        <f t="shared" si="8"/>
        <v>500</v>
      </c>
      <c r="R48" s="88">
        <f t="shared" si="8"/>
        <v>135.4</v>
      </c>
      <c r="S48" s="88">
        <f t="shared" si="8"/>
        <v>16.7</v>
      </c>
      <c r="T48" s="88">
        <f t="shared" si="8"/>
        <v>213.4</v>
      </c>
      <c r="U48" s="88">
        <f t="shared" si="8"/>
        <v>297.2</v>
      </c>
      <c r="V48" s="88">
        <f t="shared" si="8"/>
        <v>55</v>
      </c>
      <c r="W48" s="88">
        <f t="shared" si="8"/>
        <v>142.4</v>
      </c>
      <c r="X48" s="88">
        <f t="shared" si="8"/>
        <v>0</v>
      </c>
      <c r="Y48" s="88">
        <f t="shared" si="8"/>
        <v>179.2</v>
      </c>
      <c r="Z48" s="89" t="str">
        <f t="shared" si="8"/>
        <v/>
      </c>
      <c r="AA48" s="90">
        <f t="shared" si="7"/>
        <v>12414.500000000004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5774.9089999999997</v>
      </c>
      <c r="C51" s="88">
        <f t="shared" si="10"/>
        <v>5626.8879999999999</v>
      </c>
      <c r="D51" s="88">
        <f t="shared" si="10"/>
        <v>5568.1319999999996</v>
      </c>
      <c r="E51" s="88">
        <f t="shared" si="10"/>
        <v>5670.8119999999999</v>
      </c>
      <c r="F51" s="88">
        <f t="shared" si="10"/>
        <v>5781.49</v>
      </c>
      <c r="G51" s="88">
        <f t="shared" si="10"/>
        <v>6193.1109999999999</v>
      </c>
      <c r="H51" s="88">
        <f t="shared" si="10"/>
        <v>7181.2850000000008</v>
      </c>
      <c r="I51" s="88">
        <f t="shared" si="10"/>
        <v>8057.7000000000007</v>
      </c>
      <c r="J51" s="88">
        <f t="shared" si="10"/>
        <v>8838.0720000000001</v>
      </c>
      <c r="K51" s="88">
        <f t="shared" si="10"/>
        <v>9211.5090000000018</v>
      </c>
      <c r="L51" s="88">
        <f t="shared" si="10"/>
        <v>9393.0370000000003</v>
      </c>
      <c r="M51" s="88">
        <f t="shared" si="10"/>
        <v>9469.6350000000002</v>
      </c>
      <c r="N51" s="88">
        <f t="shared" si="10"/>
        <v>9395.1389999999992</v>
      </c>
      <c r="O51" s="88">
        <f t="shared" si="10"/>
        <v>9129.2099999999991</v>
      </c>
      <c r="P51" s="88">
        <f t="shared" si="10"/>
        <v>9100.366</v>
      </c>
      <c r="Q51" s="88">
        <f t="shared" si="10"/>
        <v>9113.3109999999997</v>
      </c>
      <c r="R51" s="88">
        <f t="shared" si="10"/>
        <v>9001.9969999999976</v>
      </c>
      <c r="S51" s="88">
        <f t="shared" si="10"/>
        <v>9620.6830000000009</v>
      </c>
      <c r="T51" s="88">
        <f t="shared" si="10"/>
        <v>9967.7659999999996</v>
      </c>
      <c r="U51" s="88">
        <f t="shared" si="10"/>
        <v>9889.5910000000003</v>
      </c>
      <c r="V51" s="88">
        <f t="shared" si="10"/>
        <v>9209.3950000000004</v>
      </c>
      <c r="W51" s="88">
        <f t="shared" si="10"/>
        <v>8453.6629999999986</v>
      </c>
      <c r="X51" s="88">
        <f t="shared" si="10"/>
        <v>7726.5429999999997</v>
      </c>
      <c r="Y51" s="88">
        <f t="shared" si="10"/>
        <v>6882.0639999999994</v>
      </c>
      <c r="Z51" s="89" t="str">
        <f t="shared" si="10"/>
        <v/>
      </c>
      <c r="AA51" s="105">
        <f>SUM(B51:Z51)</f>
        <v>194256.30799999999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5774.9030000000002</v>
      </c>
      <c r="C4" s="18">
        <v>5626.8970000000036</v>
      </c>
      <c r="D4" s="18">
        <v>5568.1329999999998</v>
      </c>
      <c r="E4" s="18">
        <v>5670.8410000000013</v>
      </c>
      <c r="F4" s="18">
        <v>5781.4609999999993</v>
      </c>
      <c r="G4" s="18">
        <v>6193.1210000000019</v>
      </c>
      <c r="H4" s="18">
        <v>7181.2879999999996</v>
      </c>
      <c r="I4" s="18">
        <v>8057.6620000000003</v>
      </c>
      <c r="J4" s="18">
        <v>8838.0510000000031</v>
      </c>
      <c r="K4" s="18">
        <v>9211.5020000000022</v>
      </c>
      <c r="L4" s="18">
        <v>9393.0349999999999</v>
      </c>
      <c r="M4" s="18">
        <v>9469.635000000002</v>
      </c>
      <c r="N4" s="18">
        <v>9395.1110000000026</v>
      </c>
      <c r="O4" s="18">
        <v>9129.1820000000062</v>
      </c>
      <c r="P4" s="18">
        <v>9100.3930000000018</v>
      </c>
      <c r="Q4" s="18">
        <v>9113.3339999999989</v>
      </c>
      <c r="R4" s="18">
        <v>9002.0169999999998</v>
      </c>
      <c r="S4" s="18">
        <v>9620.7559999999994</v>
      </c>
      <c r="T4" s="18">
        <v>9967.753999999999</v>
      </c>
      <c r="U4" s="18">
        <v>9889.6269999999986</v>
      </c>
      <c r="V4" s="18">
        <v>9209.3520000000026</v>
      </c>
      <c r="W4" s="18">
        <v>8453.6630000000005</v>
      </c>
      <c r="X4" s="18">
        <v>7726.5770000000002</v>
      </c>
      <c r="Y4" s="18">
        <v>6882.041000000002</v>
      </c>
      <c r="Z4" s="19"/>
      <c r="AA4" s="20">
        <f>SUM(B4:Z4)</f>
        <v>194256.33600000004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190.27</v>
      </c>
      <c r="C7" s="28">
        <v>179.61</v>
      </c>
      <c r="D7" s="28">
        <v>178.3</v>
      </c>
      <c r="E7" s="28">
        <v>177.46</v>
      </c>
      <c r="F7" s="28">
        <v>177.61</v>
      </c>
      <c r="G7" s="28">
        <v>190</v>
      </c>
      <c r="H7" s="28">
        <v>225.19</v>
      </c>
      <c r="I7" s="28">
        <v>265</v>
      </c>
      <c r="J7" s="28">
        <v>300.02</v>
      </c>
      <c r="K7" s="28">
        <v>297.83999999999997</v>
      </c>
      <c r="L7" s="28">
        <v>269.94</v>
      </c>
      <c r="M7" s="28">
        <v>264.60000000000002</v>
      </c>
      <c r="N7" s="28">
        <v>245.84</v>
      </c>
      <c r="O7" s="28">
        <v>240.08</v>
      </c>
      <c r="P7" s="28">
        <v>244</v>
      </c>
      <c r="Q7" s="28">
        <v>256.49</v>
      </c>
      <c r="R7" s="28">
        <v>273.57</v>
      </c>
      <c r="S7" s="28">
        <v>304.04000000000002</v>
      </c>
      <c r="T7" s="28">
        <v>304.04000000000002</v>
      </c>
      <c r="U7" s="28">
        <v>300.02</v>
      </c>
      <c r="V7" s="28">
        <v>269.93</v>
      </c>
      <c r="W7" s="28">
        <v>240.33</v>
      </c>
      <c r="X7" s="28">
        <v>228.8</v>
      </c>
      <c r="Y7" s="28">
        <v>208.93</v>
      </c>
      <c r="Z7" s="29"/>
      <c r="AA7" s="30">
        <f>IF(SUM(B7:Z7)&lt;&gt;0,AVERAGEIF(B7:Z7,"&lt;&gt;"""),"")</f>
        <v>242.99625000000003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858.12799999999993</v>
      </c>
      <c r="C19" s="72">
        <v>874.08999999999992</v>
      </c>
      <c r="D19" s="72">
        <v>853.07799999999997</v>
      </c>
      <c r="E19" s="72">
        <v>853.16099999999994</v>
      </c>
      <c r="F19" s="72">
        <v>856.27099999999996</v>
      </c>
      <c r="G19" s="72">
        <v>840.27800000000002</v>
      </c>
      <c r="H19" s="72">
        <v>842.38300000000004</v>
      </c>
      <c r="I19" s="72">
        <v>866.36099999999999</v>
      </c>
      <c r="J19" s="72">
        <v>857.42700000000002</v>
      </c>
      <c r="K19" s="72">
        <v>828.45799999999997</v>
      </c>
      <c r="L19" s="72">
        <v>787.47199999999998</v>
      </c>
      <c r="M19" s="72">
        <v>778.46100000000001</v>
      </c>
      <c r="N19" s="72">
        <v>765.39499999999998</v>
      </c>
      <c r="O19" s="72">
        <v>745.32399999999996</v>
      </c>
      <c r="P19" s="72">
        <v>745.28499999999997</v>
      </c>
      <c r="Q19" s="72">
        <v>782.31400000000008</v>
      </c>
      <c r="R19" s="72">
        <v>762.34899999999993</v>
      </c>
      <c r="S19" s="72">
        <v>754.36099999999999</v>
      </c>
      <c r="T19" s="72">
        <v>749.35599999999999</v>
      </c>
      <c r="U19" s="72">
        <v>732.31100000000004</v>
      </c>
      <c r="V19" s="72">
        <v>717.31099999999992</v>
      </c>
      <c r="W19" s="72">
        <v>721.28200000000004</v>
      </c>
      <c r="X19" s="72">
        <v>837.26099999999997</v>
      </c>
      <c r="Y19" s="72">
        <v>876.24299999999994</v>
      </c>
      <c r="Z19" s="73"/>
      <c r="AA19" s="74">
        <f t="shared" ref="AA19:AA24" si="2">SUM(B19:Z19)</f>
        <v>19284.359999999997</v>
      </c>
    </row>
    <row r="20" spans="1:27" ht="24.95" customHeight="1" x14ac:dyDescent="0.2">
      <c r="A20" s="75" t="s">
        <v>15</v>
      </c>
      <c r="B20" s="76">
        <v>915.9899999999999</v>
      </c>
      <c r="C20" s="77">
        <v>908.13200000000006</v>
      </c>
      <c r="D20" s="77">
        <v>916.16599999999994</v>
      </c>
      <c r="E20" s="77">
        <v>926.73700000000008</v>
      </c>
      <c r="F20" s="77">
        <v>982.45999999999992</v>
      </c>
      <c r="G20" s="77">
        <v>1156.1429999999996</v>
      </c>
      <c r="H20" s="77">
        <v>1396.8099999999997</v>
      </c>
      <c r="I20" s="77">
        <v>1599.2629999999999</v>
      </c>
      <c r="J20" s="77">
        <v>1712.4880000000001</v>
      </c>
      <c r="K20" s="77">
        <v>1746.1500000000003</v>
      </c>
      <c r="L20" s="77">
        <v>1742.5529999999999</v>
      </c>
      <c r="M20" s="77">
        <v>1730.5259999999998</v>
      </c>
      <c r="N20" s="77">
        <v>1708.9390000000001</v>
      </c>
      <c r="O20" s="77">
        <v>1645.7760000000001</v>
      </c>
      <c r="P20" s="77">
        <v>1563.5119999999999</v>
      </c>
      <c r="Q20" s="77">
        <v>1494.1130000000001</v>
      </c>
      <c r="R20" s="77">
        <v>1434.9809999999998</v>
      </c>
      <c r="S20" s="77">
        <v>1413.905</v>
      </c>
      <c r="T20" s="77">
        <v>1391.6159999999998</v>
      </c>
      <c r="U20" s="77">
        <v>1362.5619999999999</v>
      </c>
      <c r="V20" s="77">
        <v>1266.8330000000003</v>
      </c>
      <c r="W20" s="77">
        <v>1172.0439999999999</v>
      </c>
      <c r="X20" s="77">
        <v>1126.9929999999999</v>
      </c>
      <c r="Y20" s="77">
        <v>1123.586</v>
      </c>
      <c r="Z20" s="78"/>
      <c r="AA20" s="79">
        <f t="shared" si="2"/>
        <v>32438.277999999991</v>
      </c>
    </row>
    <row r="21" spans="1:27" ht="24.95" customHeight="1" x14ac:dyDescent="0.2">
      <c r="A21" s="75" t="s">
        <v>16</v>
      </c>
      <c r="B21" s="80">
        <v>3410.7849999999999</v>
      </c>
      <c r="C21" s="81">
        <v>3337.1749999999997</v>
      </c>
      <c r="D21" s="81">
        <v>3196.8889999999997</v>
      </c>
      <c r="E21" s="81">
        <v>3096.143</v>
      </c>
      <c r="F21" s="81">
        <v>3172.7299999999991</v>
      </c>
      <c r="G21" s="81">
        <v>3548.6</v>
      </c>
      <c r="H21" s="81">
        <v>4176.5950000000003</v>
      </c>
      <c r="I21" s="81">
        <v>4750.0380000000005</v>
      </c>
      <c r="J21" s="81">
        <v>5333.6359999999995</v>
      </c>
      <c r="K21" s="81">
        <v>5618.3940000000011</v>
      </c>
      <c r="L21" s="81">
        <v>5766.0099999999993</v>
      </c>
      <c r="M21" s="81">
        <v>5842.6480000000001</v>
      </c>
      <c r="N21" s="81">
        <v>5810.777</v>
      </c>
      <c r="O21" s="81">
        <v>5643.0820000000003</v>
      </c>
      <c r="P21" s="81">
        <v>5738.0959999999995</v>
      </c>
      <c r="Q21" s="81">
        <v>5753.5070000000005</v>
      </c>
      <c r="R21" s="81">
        <v>5759.6869999999999</v>
      </c>
      <c r="S21" s="81">
        <v>6152.3899999999994</v>
      </c>
      <c r="T21" s="81">
        <v>6276.2819999999992</v>
      </c>
      <c r="U21" s="81">
        <v>6284.2540000000008</v>
      </c>
      <c r="V21" s="81">
        <v>5829.2079999999987</v>
      </c>
      <c r="W21" s="81">
        <v>5226.3370000000004</v>
      </c>
      <c r="X21" s="81">
        <v>4701.723</v>
      </c>
      <c r="Y21" s="81">
        <v>4172.0119999999997</v>
      </c>
      <c r="Z21" s="78"/>
      <c r="AA21" s="79">
        <f t="shared" si="2"/>
        <v>118596.99800000001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129</v>
      </c>
      <c r="C23" s="77">
        <v>130.5</v>
      </c>
      <c r="D23" s="77">
        <v>130.5</v>
      </c>
      <c r="E23" s="77">
        <v>132.5</v>
      </c>
      <c r="F23" s="77">
        <v>134.5</v>
      </c>
      <c r="G23" s="77">
        <v>140.5</v>
      </c>
      <c r="H23" s="77">
        <v>154.5</v>
      </c>
      <c r="I23" s="77">
        <v>163</v>
      </c>
      <c r="J23" s="77">
        <v>164.5</v>
      </c>
      <c r="K23" s="77">
        <v>169.5</v>
      </c>
      <c r="L23" s="77">
        <v>173</v>
      </c>
      <c r="M23" s="77">
        <v>187</v>
      </c>
      <c r="N23" s="77">
        <v>211</v>
      </c>
      <c r="O23" s="77">
        <v>221</v>
      </c>
      <c r="P23" s="77">
        <v>217.5</v>
      </c>
      <c r="Q23" s="77">
        <v>190</v>
      </c>
      <c r="R23" s="77">
        <v>189</v>
      </c>
      <c r="S23" s="77">
        <v>189.5</v>
      </c>
      <c r="T23" s="77">
        <v>190.5</v>
      </c>
      <c r="U23" s="77">
        <v>186.5</v>
      </c>
      <c r="V23" s="77">
        <v>166</v>
      </c>
      <c r="W23" s="77">
        <v>161</v>
      </c>
      <c r="X23" s="77">
        <v>157</v>
      </c>
      <c r="Y23" s="77">
        <v>127</v>
      </c>
      <c r="Z23" s="77"/>
      <c r="AA23" s="79">
        <f t="shared" si="2"/>
        <v>4015</v>
      </c>
    </row>
    <row r="24" spans="1:27" ht="24.95" customHeight="1" x14ac:dyDescent="0.2">
      <c r="A24" s="85" t="s">
        <v>19</v>
      </c>
      <c r="B24" s="77">
        <v>272.99999999999994</v>
      </c>
      <c r="C24" s="77">
        <v>256.00000000000006</v>
      </c>
      <c r="D24" s="77">
        <v>242.00000000000006</v>
      </c>
      <c r="E24" s="77">
        <v>238</v>
      </c>
      <c r="F24" s="77">
        <v>250</v>
      </c>
      <c r="G24" s="77">
        <v>282</v>
      </c>
      <c r="H24" s="77">
        <v>336</v>
      </c>
      <c r="I24" s="77">
        <v>381.00000000000006</v>
      </c>
      <c r="J24" s="77">
        <v>416</v>
      </c>
      <c r="K24" s="77">
        <v>432</v>
      </c>
      <c r="L24" s="77">
        <v>444</v>
      </c>
      <c r="M24" s="77">
        <v>444</v>
      </c>
      <c r="N24" s="77">
        <v>434</v>
      </c>
      <c r="O24" s="77">
        <v>421.99999999999994</v>
      </c>
      <c r="P24" s="77">
        <v>403</v>
      </c>
      <c r="Q24" s="77">
        <v>416</v>
      </c>
      <c r="R24" s="77">
        <v>442.00000000000006</v>
      </c>
      <c r="S24" s="77">
        <v>485.99999999999994</v>
      </c>
      <c r="T24" s="77">
        <v>491.00000000000006</v>
      </c>
      <c r="U24" s="77">
        <v>479.99999999999994</v>
      </c>
      <c r="V24" s="77">
        <v>443</v>
      </c>
      <c r="W24" s="77">
        <v>396</v>
      </c>
      <c r="X24" s="77">
        <v>357.99999999999994</v>
      </c>
      <c r="Y24" s="77">
        <v>317</v>
      </c>
      <c r="Z24" s="77"/>
      <c r="AA24" s="79">
        <f t="shared" si="2"/>
        <v>9082</v>
      </c>
    </row>
    <row r="25" spans="1:27" ht="30" customHeight="1" thickBot="1" x14ac:dyDescent="0.25">
      <c r="A25" s="86" t="s">
        <v>20</v>
      </c>
      <c r="B25" s="87">
        <f t="shared" ref="B25:AA25" si="3">SUM(B19:B24)</f>
        <v>5586.9030000000002</v>
      </c>
      <c r="C25" s="88">
        <f t="shared" si="3"/>
        <v>5505.8969999999999</v>
      </c>
      <c r="D25" s="88">
        <f t="shared" si="3"/>
        <v>5338.6329999999998</v>
      </c>
      <c r="E25" s="88">
        <f t="shared" si="3"/>
        <v>5246.5410000000002</v>
      </c>
      <c r="F25" s="88">
        <f t="shared" si="3"/>
        <v>5395.9609999999993</v>
      </c>
      <c r="G25" s="88">
        <f t="shared" si="3"/>
        <v>5967.5209999999997</v>
      </c>
      <c r="H25" s="88">
        <f t="shared" si="3"/>
        <v>6906.2880000000005</v>
      </c>
      <c r="I25" s="88">
        <f t="shared" si="3"/>
        <v>7759.6620000000003</v>
      </c>
      <c r="J25" s="88">
        <f t="shared" si="3"/>
        <v>8484.0509999999995</v>
      </c>
      <c r="K25" s="88">
        <f t="shared" si="3"/>
        <v>8794.5020000000004</v>
      </c>
      <c r="L25" s="88">
        <f t="shared" si="3"/>
        <v>8913.0349999999999</v>
      </c>
      <c r="M25" s="88">
        <f t="shared" si="3"/>
        <v>8982.6350000000002</v>
      </c>
      <c r="N25" s="88">
        <f t="shared" si="3"/>
        <v>8930.1110000000008</v>
      </c>
      <c r="O25" s="88">
        <f t="shared" si="3"/>
        <v>8677.1820000000007</v>
      </c>
      <c r="P25" s="88">
        <f t="shared" si="3"/>
        <v>8667.393</v>
      </c>
      <c r="Q25" s="88">
        <f t="shared" si="3"/>
        <v>8635.9340000000011</v>
      </c>
      <c r="R25" s="88">
        <f t="shared" si="3"/>
        <v>8588.0169999999998</v>
      </c>
      <c r="S25" s="88">
        <f t="shared" si="3"/>
        <v>8996.155999999999</v>
      </c>
      <c r="T25" s="88">
        <f t="shared" si="3"/>
        <v>9098.753999999999</v>
      </c>
      <c r="U25" s="88">
        <f t="shared" si="3"/>
        <v>9045.6270000000004</v>
      </c>
      <c r="V25" s="88">
        <f t="shared" si="3"/>
        <v>8422.351999999999</v>
      </c>
      <c r="W25" s="88">
        <f t="shared" si="3"/>
        <v>7676.6630000000005</v>
      </c>
      <c r="X25" s="88">
        <f t="shared" si="3"/>
        <v>7180.9769999999999</v>
      </c>
      <c r="Y25" s="88">
        <f t="shared" si="3"/>
        <v>6615.8409999999994</v>
      </c>
      <c r="Z25" s="89">
        <f t="shared" si="3"/>
        <v>0</v>
      </c>
      <c r="AA25" s="90">
        <f t="shared" si="3"/>
        <v>183416.636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511</v>
      </c>
      <c r="C28" s="72">
        <v>475.5</v>
      </c>
      <c r="D28" s="72">
        <v>461.5</v>
      </c>
      <c r="E28" s="72">
        <v>459.5</v>
      </c>
      <c r="F28" s="72">
        <v>473.5</v>
      </c>
      <c r="G28" s="72">
        <v>511.5</v>
      </c>
      <c r="H28" s="72">
        <v>579.5</v>
      </c>
      <c r="I28" s="72">
        <v>633</v>
      </c>
      <c r="J28" s="72">
        <v>706.5</v>
      </c>
      <c r="K28" s="72">
        <v>747.5</v>
      </c>
      <c r="L28" s="72">
        <v>763</v>
      </c>
      <c r="M28" s="72">
        <v>777</v>
      </c>
      <c r="N28" s="72">
        <v>791</v>
      </c>
      <c r="O28" s="72">
        <v>789</v>
      </c>
      <c r="P28" s="72">
        <v>766.5</v>
      </c>
      <c r="Q28" s="72">
        <v>745</v>
      </c>
      <c r="R28" s="72">
        <v>770</v>
      </c>
      <c r="S28" s="72">
        <v>814.5</v>
      </c>
      <c r="T28" s="72">
        <v>820.5</v>
      </c>
      <c r="U28" s="72">
        <v>805.5</v>
      </c>
      <c r="V28" s="72">
        <v>718</v>
      </c>
      <c r="W28" s="72">
        <v>666</v>
      </c>
      <c r="X28" s="72">
        <v>624</v>
      </c>
      <c r="Y28" s="72">
        <v>553</v>
      </c>
      <c r="Z28" s="73"/>
      <c r="AA28" s="74">
        <f>SUM(B28:Z28)</f>
        <v>15962</v>
      </c>
    </row>
    <row r="29" spans="1:27" ht="24.95" customHeight="1" x14ac:dyDescent="0.2">
      <c r="A29" s="75" t="s">
        <v>23</v>
      </c>
      <c r="B29" s="76">
        <v>5263.9030000000002</v>
      </c>
      <c r="C29" s="77">
        <v>5151.3969999999999</v>
      </c>
      <c r="D29" s="77">
        <v>4982.1329999999998</v>
      </c>
      <c r="E29" s="77">
        <v>4942.0410000000002</v>
      </c>
      <c r="F29" s="77">
        <v>5077.4610000000002</v>
      </c>
      <c r="G29" s="77">
        <v>5612.0209999999997</v>
      </c>
      <c r="H29" s="77">
        <v>6601.7879999999996</v>
      </c>
      <c r="I29" s="77">
        <v>7424.6620000000003</v>
      </c>
      <c r="J29" s="77">
        <v>8131.5510000000004</v>
      </c>
      <c r="K29" s="77">
        <v>8464.0020000000004</v>
      </c>
      <c r="L29" s="77">
        <v>8630.0349999999999</v>
      </c>
      <c r="M29" s="77">
        <v>8692.6350000000002</v>
      </c>
      <c r="N29" s="77">
        <v>8604.1110000000008</v>
      </c>
      <c r="O29" s="77">
        <v>8340.1820000000007</v>
      </c>
      <c r="P29" s="77">
        <v>8333.893</v>
      </c>
      <c r="Q29" s="77">
        <v>8302.9339999999993</v>
      </c>
      <c r="R29" s="77">
        <v>8232.0169999999998</v>
      </c>
      <c r="S29" s="77">
        <v>8522.6560000000009</v>
      </c>
      <c r="T29" s="77">
        <v>8647.2540000000008</v>
      </c>
      <c r="U29" s="77">
        <v>8584.1270000000004</v>
      </c>
      <c r="V29" s="77">
        <v>7991.3519999999999</v>
      </c>
      <c r="W29" s="77">
        <v>7287.6629999999996</v>
      </c>
      <c r="X29" s="77">
        <v>6782.9769999999999</v>
      </c>
      <c r="Y29" s="77">
        <v>6283.8410000000003</v>
      </c>
      <c r="Z29" s="78"/>
      <c r="AA29" s="79">
        <f>SUM(B29:Z29)</f>
        <v>174886.63600000006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5774.9030000000002</v>
      </c>
      <c r="C31" s="62">
        <f t="shared" si="4"/>
        <v>5626.8969999999999</v>
      </c>
      <c r="D31" s="62">
        <f t="shared" si="4"/>
        <v>5443.6329999999998</v>
      </c>
      <c r="E31" s="62">
        <f t="shared" si="4"/>
        <v>5401.5410000000002</v>
      </c>
      <c r="F31" s="62">
        <f t="shared" si="4"/>
        <v>5550.9610000000002</v>
      </c>
      <c r="G31" s="62">
        <f t="shared" si="4"/>
        <v>6123.5209999999997</v>
      </c>
      <c r="H31" s="62">
        <f t="shared" si="4"/>
        <v>7181.2879999999996</v>
      </c>
      <c r="I31" s="62">
        <f t="shared" si="4"/>
        <v>8057.6620000000003</v>
      </c>
      <c r="J31" s="62">
        <f t="shared" si="4"/>
        <v>8838.0509999999995</v>
      </c>
      <c r="K31" s="62">
        <f t="shared" si="4"/>
        <v>9211.5020000000004</v>
      </c>
      <c r="L31" s="62">
        <f t="shared" si="4"/>
        <v>9393.0349999999999</v>
      </c>
      <c r="M31" s="62">
        <f t="shared" si="4"/>
        <v>9469.6350000000002</v>
      </c>
      <c r="N31" s="62">
        <f t="shared" si="4"/>
        <v>9395.1110000000008</v>
      </c>
      <c r="O31" s="62">
        <f t="shared" si="4"/>
        <v>9129.1820000000007</v>
      </c>
      <c r="P31" s="62">
        <f t="shared" si="4"/>
        <v>9100.393</v>
      </c>
      <c r="Q31" s="62">
        <f t="shared" si="4"/>
        <v>9047.9339999999993</v>
      </c>
      <c r="R31" s="62">
        <f t="shared" si="4"/>
        <v>9002.0169999999998</v>
      </c>
      <c r="S31" s="62">
        <f t="shared" si="4"/>
        <v>9337.1560000000009</v>
      </c>
      <c r="T31" s="62">
        <f t="shared" si="4"/>
        <v>9467.7540000000008</v>
      </c>
      <c r="U31" s="62">
        <f t="shared" si="4"/>
        <v>9389.6270000000004</v>
      </c>
      <c r="V31" s="62">
        <f t="shared" si="4"/>
        <v>8709.351999999999</v>
      </c>
      <c r="W31" s="62">
        <f t="shared" si="4"/>
        <v>7953.6629999999996</v>
      </c>
      <c r="X31" s="62">
        <f t="shared" si="4"/>
        <v>7406.9769999999999</v>
      </c>
      <c r="Y31" s="62">
        <f t="shared" si="4"/>
        <v>6836.8410000000003</v>
      </c>
      <c r="Z31" s="63">
        <f t="shared" si="4"/>
        <v>0</v>
      </c>
      <c r="AA31" s="64">
        <f t="shared" si="4"/>
        <v>190848.63600000006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68</v>
      </c>
      <c r="C34" s="95">
        <v>54</v>
      </c>
      <c r="D34" s="95">
        <v>46</v>
      </c>
      <c r="E34" s="95">
        <v>46</v>
      </c>
      <c r="F34" s="95">
        <v>46</v>
      </c>
      <c r="G34" s="95">
        <v>47</v>
      </c>
      <c r="H34" s="95">
        <v>158</v>
      </c>
      <c r="I34" s="95">
        <v>121</v>
      </c>
      <c r="J34" s="95">
        <v>165</v>
      </c>
      <c r="K34" s="95">
        <v>193</v>
      </c>
      <c r="L34" s="95">
        <v>216</v>
      </c>
      <c r="M34" s="95">
        <v>216</v>
      </c>
      <c r="N34" s="95">
        <v>215</v>
      </c>
      <c r="O34" s="95">
        <v>215</v>
      </c>
      <c r="P34" s="95">
        <v>224</v>
      </c>
      <c r="Q34" s="95">
        <v>206</v>
      </c>
      <c r="R34" s="95">
        <v>199</v>
      </c>
      <c r="S34" s="95">
        <v>156</v>
      </c>
      <c r="T34" s="95">
        <v>166</v>
      </c>
      <c r="U34" s="95">
        <v>165</v>
      </c>
      <c r="V34" s="95">
        <v>114</v>
      </c>
      <c r="W34" s="95">
        <v>77</v>
      </c>
      <c r="X34" s="95">
        <v>73</v>
      </c>
      <c r="Y34" s="95">
        <v>68</v>
      </c>
      <c r="Z34" s="96"/>
      <c r="AA34" s="74">
        <f t="shared" ref="AA34:AA39" si="5">SUM(B34:Z34)</f>
        <v>3254</v>
      </c>
    </row>
    <row r="35" spans="1:27" ht="24.95" customHeight="1" x14ac:dyDescent="0.2">
      <c r="A35" s="97" t="s">
        <v>41</v>
      </c>
      <c r="B35" s="98">
        <v>120</v>
      </c>
      <c r="C35" s="99">
        <v>67</v>
      </c>
      <c r="D35" s="99">
        <v>59</v>
      </c>
      <c r="E35" s="99">
        <v>109</v>
      </c>
      <c r="F35" s="99">
        <v>109</v>
      </c>
      <c r="G35" s="99">
        <v>109</v>
      </c>
      <c r="H35" s="99">
        <v>117</v>
      </c>
      <c r="I35" s="99">
        <v>177</v>
      </c>
      <c r="J35" s="99">
        <v>189</v>
      </c>
      <c r="K35" s="99">
        <v>224</v>
      </c>
      <c r="L35" s="99">
        <v>264</v>
      </c>
      <c r="M35" s="99">
        <v>271</v>
      </c>
      <c r="N35" s="99">
        <v>250</v>
      </c>
      <c r="O35" s="99">
        <v>237</v>
      </c>
      <c r="P35" s="99">
        <v>209</v>
      </c>
      <c r="Q35" s="99">
        <v>206</v>
      </c>
      <c r="R35" s="99">
        <v>215</v>
      </c>
      <c r="S35" s="99">
        <v>185</v>
      </c>
      <c r="T35" s="99">
        <v>203</v>
      </c>
      <c r="U35" s="99">
        <v>179</v>
      </c>
      <c r="V35" s="99">
        <v>173</v>
      </c>
      <c r="W35" s="99">
        <v>200</v>
      </c>
      <c r="X35" s="99">
        <v>153</v>
      </c>
      <c r="Y35" s="99">
        <v>153</v>
      </c>
      <c r="Z35" s="100"/>
      <c r="AA35" s="79">
        <f t="shared" si="5"/>
        <v>4178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>
        <v>65.400000000000006</v>
      </c>
      <c r="R36" s="99"/>
      <c r="S36" s="99"/>
      <c r="T36" s="99"/>
      <c r="U36" s="99"/>
      <c r="V36" s="99"/>
      <c r="W36" s="99"/>
      <c r="X36" s="99">
        <v>162.6</v>
      </c>
      <c r="Y36" s="99"/>
      <c r="Z36" s="100"/>
      <c r="AA36" s="79">
        <f t="shared" si="5"/>
        <v>228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124.5</v>
      </c>
      <c r="E38" s="99">
        <v>269.3</v>
      </c>
      <c r="F38" s="99">
        <v>230.5</v>
      </c>
      <c r="G38" s="99">
        <v>69.599999999999994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283.60000000000002</v>
      </c>
      <c r="T38" s="99">
        <v>500</v>
      </c>
      <c r="U38" s="99">
        <v>500</v>
      </c>
      <c r="V38" s="99">
        <v>500</v>
      </c>
      <c r="W38" s="99">
        <v>500</v>
      </c>
      <c r="X38" s="99">
        <v>157</v>
      </c>
      <c r="Y38" s="99">
        <v>45.2</v>
      </c>
      <c r="Z38" s="100"/>
      <c r="AA38" s="79">
        <f t="shared" si="5"/>
        <v>3179.7</v>
      </c>
    </row>
    <row r="39" spans="1:27" ht="30" customHeight="1" thickBot="1" x14ac:dyDescent="0.25">
      <c r="A39" s="86" t="s">
        <v>45</v>
      </c>
      <c r="B39" s="87">
        <f t="shared" ref="B39:Z39" si="6">SUM(B34:B38)</f>
        <v>188</v>
      </c>
      <c r="C39" s="88">
        <f t="shared" si="6"/>
        <v>121</v>
      </c>
      <c r="D39" s="88">
        <f t="shared" si="6"/>
        <v>229.5</v>
      </c>
      <c r="E39" s="88">
        <f t="shared" si="6"/>
        <v>424.3</v>
      </c>
      <c r="F39" s="88">
        <f t="shared" si="6"/>
        <v>385.5</v>
      </c>
      <c r="G39" s="88">
        <f t="shared" si="6"/>
        <v>225.6</v>
      </c>
      <c r="H39" s="88">
        <f t="shared" si="6"/>
        <v>275</v>
      </c>
      <c r="I39" s="88">
        <f t="shared" si="6"/>
        <v>298</v>
      </c>
      <c r="J39" s="88">
        <f t="shared" si="6"/>
        <v>354</v>
      </c>
      <c r="K39" s="88">
        <f t="shared" si="6"/>
        <v>417</v>
      </c>
      <c r="L39" s="88">
        <f t="shared" si="6"/>
        <v>480</v>
      </c>
      <c r="M39" s="88">
        <f t="shared" si="6"/>
        <v>487</v>
      </c>
      <c r="N39" s="88">
        <f t="shared" si="6"/>
        <v>465</v>
      </c>
      <c r="O39" s="88">
        <f t="shared" si="6"/>
        <v>452</v>
      </c>
      <c r="P39" s="88">
        <f t="shared" si="6"/>
        <v>433</v>
      </c>
      <c r="Q39" s="88">
        <f t="shared" si="6"/>
        <v>477.4</v>
      </c>
      <c r="R39" s="88">
        <f t="shared" si="6"/>
        <v>414</v>
      </c>
      <c r="S39" s="88">
        <f t="shared" si="6"/>
        <v>624.6</v>
      </c>
      <c r="T39" s="88">
        <f t="shared" si="6"/>
        <v>869</v>
      </c>
      <c r="U39" s="88">
        <f t="shared" si="6"/>
        <v>844</v>
      </c>
      <c r="V39" s="88">
        <f t="shared" si="6"/>
        <v>787</v>
      </c>
      <c r="W39" s="88">
        <f t="shared" si="6"/>
        <v>777</v>
      </c>
      <c r="X39" s="88">
        <f t="shared" si="6"/>
        <v>545.6</v>
      </c>
      <c r="Y39" s="88">
        <f t="shared" si="6"/>
        <v>266.2</v>
      </c>
      <c r="Z39" s="89">
        <f t="shared" si="6"/>
        <v>0</v>
      </c>
      <c r="AA39" s="90">
        <f t="shared" si="5"/>
        <v>10839.7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>
        <v>65.400000000000006</v>
      </c>
      <c r="R44" s="99"/>
      <c r="S44" s="99"/>
      <c r="T44" s="99"/>
      <c r="U44" s="99"/>
      <c r="V44" s="99"/>
      <c r="W44" s="99"/>
      <c r="X44" s="99">
        <v>162.6</v>
      </c>
      <c r="Y44" s="99"/>
      <c r="Z44" s="100"/>
      <c r="AA44" s="79">
        <f t="shared" si="7"/>
        <v>228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124.5</v>
      </c>
      <c r="E46" s="99">
        <v>269.3</v>
      </c>
      <c r="F46" s="99">
        <v>230.5</v>
      </c>
      <c r="G46" s="99">
        <v>69.599999999999994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283.60000000000002</v>
      </c>
      <c r="T46" s="99">
        <v>500</v>
      </c>
      <c r="U46" s="99">
        <v>500</v>
      </c>
      <c r="V46" s="99">
        <v>500</v>
      </c>
      <c r="W46" s="99">
        <v>500</v>
      </c>
      <c r="X46" s="99">
        <v>157</v>
      </c>
      <c r="Y46" s="99">
        <v>45.2</v>
      </c>
      <c r="Z46" s="100"/>
      <c r="AA46" s="79">
        <f t="shared" si="7"/>
        <v>3179.7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>
        <v>22</v>
      </c>
      <c r="H47" s="99">
        <v>68</v>
      </c>
      <c r="I47" s="99">
        <v>108.35</v>
      </c>
      <c r="J47" s="99">
        <v>132.35</v>
      </c>
      <c r="K47" s="99">
        <v>136.35</v>
      </c>
      <c r="L47" s="99">
        <v>145.35</v>
      </c>
      <c r="M47" s="99">
        <v>140.35</v>
      </c>
      <c r="N47" s="99">
        <v>128.35</v>
      </c>
      <c r="O47" s="99">
        <v>114.35</v>
      </c>
      <c r="P47" s="99">
        <v>94.35</v>
      </c>
      <c r="Q47" s="99">
        <v>100.35</v>
      </c>
      <c r="R47" s="99">
        <v>125.35</v>
      </c>
      <c r="S47" s="99">
        <v>148.35</v>
      </c>
      <c r="T47" s="99">
        <v>129.35</v>
      </c>
      <c r="U47" s="99">
        <v>142</v>
      </c>
      <c r="V47" s="99">
        <v>106</v>
      </c>
      <c r="W47" s="99">
        <v>84.35</v>
      </c>
      <c r="X47" s="99">
        <v>50.35</v>
      </c>
      <c r="Y47" s="99">
        <v>6.35</v>
      </c>
      <c r="Z47" s="100"/>
      <c r="AA47" s="79">
        <f t="shared" si="7"/>
        <v>1982.2499999999993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124.5</v>
      </c>
      <c r="E48" s="88">
        <f t="shared" si="8"/>
        <v>269.3</v>
      </c>
      <c r="F48" s="88">
        <f t="shared" si="8"/>
        <v>230.5</v>
      </c>
      <c r="G48" s="88">
        <f t="shared" si="8"/>
        <v>91.6</v>
      </c>
      <c r="H48" s="88">
        <f t="shared" si="8"/>
        <v>68</v>
      </c>
      <c r="I48" s="88">
        <f t="shared" si="8"/>
        <v>108.35</v>
      </c>
      <c r="J48" s="88">
        <f t="shared" si="8"/>
        <v>132.35</v>
      </c>
      <c r="K48" s="88">
        <f t="shared" si="8"/>
        <v>136.35</v>
      </c>
      <c r="L48" s="88">
        <f t="shared" si="8"/>
        <v>145.35</v>
      </c>
      <c r="M48" s="88">
        <f t="shared" si="8"/>
        <v>140.35</v>
      </c>
      <c r="N48" s="88">
        <f t="shared" si="8"/>
        <v>128.35</v>
      </c>
      <c r="O48" s="88">
        <f t="shared" si="8"/>
        <v>114.35</v>
      </c>
      <c r="P48" s="88">
        <f t="shared" si="8"/>
        <v>94.35</v>
      </c>
      <c r="Q48" s="88">
        <f t="shared" si="8"/>
        <v>165.75</v>
      </c>
      <c r="R48" s="88">
        <f t="shared" si="8"/>
        <v>125.35</v>
      </c>
      <c r="S48" s="88">
        <f t="shared" si="8"/>
        <v>431.95000000000005</v>
      </c>
      <c r="T48" s="88">
        <f t="shared" si="8"/>
        <v>629.35</v>
      </c>
      <c r="U48" s="88">
        <f t="shared" si="8"/>
        <v>642</v>
      </c>
      <c r="V48" s="88">
        <f t="shared" si="8"/>
        <v>606</v>
      </c>
      <c r="W48" s="88">
        <f t="shared" si="8"/>
        <v>584.35</v>
      </c>
      <c r="X48" s="88">
        <f t="shared" si="8"/>
        <v>369.95000000000005</v>
      </c>
      <c r="Y48" s="88">
        <f t="shared" si="8"/>
        <v>51.550000000000004</v>
      </c>
      <c r="Z48" s="89">
        <f t="shared" si="8"/>
        <v>0</v>
      </c>
      <c r="AA48" s="90">
        <f t="shared" si="7"/>
        <v>5389.9499999999989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5774.9030000000002</v>
      </c>
      <c r="C51" s="88">
        <f t="shared" si="10"/>
        <v>5626.8969999999999</v>
      </c>
      <c r="D51" s="88">
        <f t="shared" si="10"/>
        <v>5568.1329999999998</v>
      </c>
      <c r="E51" s="88">
        <f t="shared" si="10"/>
        <v>5670.8410000000003</v>
      </c>
      <c r="F51" s="88">
        <f t="shared" si="10"/>
        <v>5781.4609999999993</v>
      </c>
      <c r="G51" s="88">
        <f t="shared" si="10"/>
        <v>6193.1210000000001</v>
      </c>
      <c r="H51" s="88">
        <f t="shared" si="10"/>
        <v>7181.2880000000005</v>
      </c>
      <c r="I51" s="88">
        <f t="shared" si="10"/>
        <v>8057.6620000000003</v>
      </c>
      <c r="J51" s="88">
        <f t="shared" si="10"/>
        <v>8838.0509999999995</v>
      </c>
      <c r="K51" s="88">
        <f t="shared" si="10"/>
        <v>9211.5020000000004</v>
      </c>
      <c r="L51" s="88">
        <f t="shared" si="10"/>
        <v>9393.0349999999999</v>
      </c>
      <c r="M51" s="88">
        <f t="shared" si="10"/>
        <v>9469.6350000000002</v>
      </c>
      <c r="N51" s="88">
        <f t="shared" si="10"/>
        <v>9395.1110000000008</v>
      </c>
      <c r="O51" s="88">
        <f t="shared" si="10"/>
        <v>9129.1820000000007</v>
      </c>
      <c r="P51" s="88">
        <f t="shared" si="10"/>
        <v>9100.393</v>
      </c>
      <c r="Q51" s="88">
        <f t="shared" si="10"/>
        <v>9113.3340000000007</v>
      </c>
      <c r="R51" s="88">
        <f t="shared" si="10"/>
        <v>9002.0169999999998</v>
      </c>
      <c r="S51" s="88">
        <f t="shared" si="10"/>
        <v>9620.7559999999994</v>
      </c>
      <c r="T51" s="88">
        <f t="shared" si="10"/>
        <v>9967.753999999999</v>
      </c>
      <c r="U51" s="88">
        <f t="shared" si="10"/>
        <v>9889.6270000000004</v>
      </c>
      <c r="V51" s="88">
        <f t="shared" si="10"/>
        <v>9209.351999999999</v>
      </c>
      <c r="W51" s="88">
        <f t="shared" si="10"/>
        <v>8453.6630000000005</v>
      </c>
      <c r="X51" s="88">
        <f t="shared" si="10"/>
        <v>7726.5770000000002</v>
      </c>
      <c r="Y51" s="88">
        <f t="shared" si="10"/>
        <v>6882.0409999999993</v>
      </c>
      <c r="Z51" s="89">
        <f t="shared" si="10"/>
        <v>0</v>
      </c>
      <c r="AA51" s="105">
        <f>SUM(B51:Z51)</f>
        <v>194256.33599999998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-669.6</v>
      </c>
      <c r="C4" s="18">
        <v>-675.4</v>
      </c>
      <c r="D4" s="18">
        <v>-522.5</v>
      </c>
      <c r="E4" s="18">
        <v>-377.7</v>
      </c>
      <c r="F4" s="18">
        <v>-416.5</v>
      </c>
      <c r="G4" s="18">
        <v>-577.4</v>
      </c>
      <c r="H4" s="18">
        <v>-949.3</v>
      </c>
      <c r="I4" s="18">
        <v>-1140.9000000000001</v>
      </c>
      <c r="J4" s="18">
        <v>-622.5</v>
      </c>
      <c r="K4" s="18">
        <v>-463.6</v>
      </c>
      <c r="L4" s="18">
        <v>-714.8</v>
      </c>
      <c r="M4" s="18">
        <v>-756.5</v>
      </c>
      <c r="N4" s="18">
        <v>-841.5</v>
      </c>
      <c r="O4" s="18">
        <v>-762.5</v>
      </c>
      <c r="P4" s="18">
        <v>-690.6</v>
      </c>
      <c r="Q4" s="18">
        <v>-434.6</v>
      </c>
      <c r="R4" s="18">
        <v>-135.4</v>
      </c>
      <c r="S4" s="18">
        <v>266.90000000000003</v>
      </c>
      <c r="T4" s="18">
        <v>286.60000000000002</v>
      </c>
      <c r="U4" s="18">
        <v>202.8</v>
      </c>
      <c r="V4" s="18">
        <v>445</v>
      </c>
      <c r="W4" s="18">
        <v>357.6</v>
      </c>
      <c r="X4" s="18">
        <v>319.60000000000002</v>
      </c>
      <c r="Y4" s="18">
        <v>-134</v>
      </c>
      <c r="Z4" s="19"/>
      <c r="AA4" s="112">
        <f>SUM(B4:Z4)</f>
        <v>-9006.8000000000011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190.27</v>
      </c>
      <c r="C7" s="118">
        <v>179.61</v>
      </c>
      <c r="D7" s="118">
        <v>178.3</v>
      </c>
      <c r="E7" s="118">
        <v>177.46</v>
      </c>
      <c r="F7" s="118">
        <v>177.61</v>
      </c>
      <c r="G7" s="118">
        <v>190</v>
      </c>
      <c r="H7" s="118">
        <v>225.19</v>
      </c>
      <c r="I7" s="118">
        <v>265</v>
      </c>
      <c r="J7" s="118">
        <v>300.02</v>
      </c>
      <c r="K7" s="118">
        <v>297.83999999999997</v>
      </c>
      <c r="L7" s="118">
        <v>269.94</v>
      </c>
      <c r="M7" s="118">
        <v>264.60000000000002</v>
      </c>
      <c r="N7" s="118">
        <v>245.84</v>
      </c>
      <c r="O7" s="118">
        <v>240.08</v>
      </c>
      <c r="P7" s="118">
        <v>244</v>
      </c>
      <c r="Q7" s="118">
        <v>256.49</v>
      </c>
      <c r="R7" s="118">
        <v>273.57</v>
      </c>
      <c r="S7" s="118">
        <v>304.04000000000002</v>
      </c>
      <c r="T7" s="118">
        <v>304.04000000000002</v>
      </c>
      <c r="U7" s="118">
        <v>300.02</v>
      </c>
      <c r="V7" s="118">
        <v>269.93</v>
      </c>
      <c r="W7" s="118">
        <v>240.33</v>
      </c>
      <c r="X7" s="118">
        <v>228.8</v>
      </c>
      <c r="Y7" s="118">
        <v>208.93</v>
      </c>
      <c r="Z7" s="119"/>
      <c r="AA7" s="120">
        <f>IF(SUM(B7:Z7)&lt;&gt;0,AVERAGEIF(B7:Z7,"&lt;&gt;"""),"")</f>
        <v>242.99625000000003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647</v>
      </c>
      <c r="C13" s="130">
        <v>647</v>
      </c>
      <c r="D13" s="130">
        <v>647</v>
      </c>
      <c r="E13" s="130">
        <v>647</v>
      </c>
      <c r="F13" s="130">
        <v>647</v>
      </c>
      <c r="G13" s="130">
        <v>647</v>
      </c>
      <c r="H13" s="130">
        <v>449.3</v>
      </c>
      <c r="I13" s="130">
        <v>640.9</v>
      </c>
      <c r="J13" s="130">
        <v>499.6</v>
      </c>
      <c r="K13" s="130">
        <v>205.4</v>
      </c>
      <c r="L13" s="130">
        <v>214.8</v>
      </c>
      <c r="M13" s="130">
        <v>256.5</v>
      </c>
      <c r="N13" s="130">
        <v>341.5</v>
      </c>
      <c r="O13" s="130">
        <v>262.5</v>
      </c>
      <c r="P13" s="130">
        <v>190.6</v>
      </c>
      <c r="Q13" s="130"/>
      <c r="R13" s="130">
        <v>60</v>
      </c>
      <c r="S13" s="130">
        <v>16.7</v>
      </c>
      <c r="T13" s="130">
        <v>213.4</v>
      </c>
      <c r="U13" s="130">
        <v>297.2</v>
      </c>
      <c r="V13" s="130">
        <v>55</v>
      </c>
      <c r="W13" s="130">
        <v>142.4</v>
      </c>
      <c r="X13" s="130"/>
      <c r="Y13" s="131">
        <v>179.2</v>
      </c>
      <c r="Z13" s="132"/>
      <c r="AA13" s="133">
        <f t="shared" si="0"/>
        <v>7906.9999999999991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22.6</v>
      </c>
      <c r="C15" s="134">
        <v>28.4</v>
      </c>
      <c r="D15" s="134"/>
      <c r="E15" s="134"/>
      <c r="F15" s="134"/>
      <c r="G15" s="134"/>
      <c r="H15" s="134">
        <v>500</v>
      </c>
      <c r="I15" s="134">
        <v>500</v>
      </c>
      <c r="J15" s="134">
        <v>122.9</v>
      </c>
      <c r="K15" s="134">
        <v>258.2</v>
      </c>
      <c r="L15" s="134">
        <v>500</v>
      </c>
      <c r="M15" s="134">
        <v>500</v>
      </c>
      <c r="N15" s="134">
        <v>500</v>
      </c>
      <c r="O15" s="134">
        <v>500</v>
      </c>
      <c r="P15" s="134">
        <v>500</v>
      </c>
      <c r="Q15" s="134">
        <v>500</v>
      </c>
      <c r="R15" s="134">
        <v>75.400000000000006</v>
      </c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4507.5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669.6</v>
      </c>
      <c r="C16" s="136">
        <f t="shared" si="1"/>
        <v>675.4</v>
      </c>
      <c r="D16" s="136">
        <f t="shared" si="1"/>
        <v>647</v>
      </c>
      <c r="E16" s="136">
        <f t="shared" si="1"/>
        <v>647</v>
      </c>
      <c r="F16" s="136">
        <f t="shared" si="1"/>
        <v>647</v>
      </c>
      <c r="G16" s="136">
        <f t="shared" si="1"/>
        <v>647</v>
      </c>
      <c r="H16" s="136">
        <f t="shared" si="1"/>
        <v>949.3</v>
      </c>
      <c r="I16" s="136">
        <f t="shared" si="1"/>
        <v>1140.9000000000001</v>
      </c>
      <c r="J16" s="136">
        <f t="shared" si="1"/>
        <v>622.5</v>
      </c>
      <c r="K16" s="136">
        <f t="shared" si="1"/>
        <v>463.6</v>
      </c>
      <c r="L16" s="136">
        <f t="shared" si="1"/>
        <v>714.8</v>
      </c>
      <c r="M16" s="136">
        <f t="shared" si="1"/>
        <v>756.5</v>
      </c>
      <c r="N16" s="136">
        <f t="shared" si="1"/>
        <v>841.5</v>
      </c>
      <c r="O16" s="136">
        <f t="shared" si="1"/>
        <v>762.5</v>
      </c>
      <c r="P16" s="136">
        <f t="shared" si="1"/>
        <v>690.6</v>
      </c>
      <c r="Q16" s="136">
        <f t="shared" si="1"/>
        <v>500</v>
      </c>
      <c r="R16" s="136">
        <f t="shared" si="1"/>
        <v>135.4</v>
      </c>
      <c r="S16" s="136">
        <f t="shared" si="1"/>
        <v>16.7</v>
      </c>
      <c r="T16" s="136">
        <f t="shared" si="1"/>
        <v>213.4</v>
      </c>
      <c r="U16" s="136">
        <f t="shared" si="1"/>
        <v>297.2</v>
      </c>
      <c r="V16" s="136">
        <f t="shared" si="1"/>
        <v>55</v>
      </c>
      <c r="W16" s="136">
        <f t="shared" si="1"/>
        <v>142.4</v>
      </c>
      <c r="X16" s="136">
        <f t="shared" si="1"/>
        <v>0</v>
      </c>
      <c r="Y16" s="136">
        <f t="shared" si="1"/>
        <v>179.2</v>
      </c>
      <c r="Z16" s="137" t="str">
        <f t="shared" si="1"/>
        <v/>
      </c>
      <c r="AA16" s="90">
        <f t="shared" si="0"/>
        <v>12414.500000000004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>
        <v>65.400000000000006</v>
      </c>
      <c r="R21" s="130"/>
      <c r="S21" s="130"/>
      <c r="T21" s="130"/>
      <c r="U21" s="130"/>
      <c r="V21" s="130"/>
      <c r="W21" s="130"/>
      <c r="X21" s="130">
        <v>162.6</v>
      </c>
      <c r="Y21" s="131"/>
      <c r="Z21" s="132"/>
      <c r="AA21" s="133">
        <f t="shared" si="2"/>
        <v>228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>
        <v>124.5</v>
      </c>
      <c r="E23" s="134">
        <v>269.3</v>
      </c>
      <c r="F23" s="134">
        <v>230.5</v>
      </c>
      <c r="G23" s="134">
        <v>69.599999999999994</v>
      </c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283.60000000000002</v>
      </c>
      <c r="T23" s="134">
        <v>500</v>
      </c>
      <c r="U23" s="134">
        <v>500</v>
      </c>
      <c r="V23" s="134">
        <v>500</v>
      </c>
      <c r="W23" s="134">
        <v>500</v>
      </c>
      <c r="X23" s="134">
        <v>157</v>
      </c>
      <c r="Y23" s="134">
        <v>45.2</v>
      </c>
      <c r="Z23" s="132"/>
      <c r="AA23" s="133">
        <f t="shared" si="2"/>
        <v>3179.7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124.5</v>
      </c>
      <c r="E24" s="136">
        <f t="shared" si="3"/>
        <v>269.3</v>
      </c>
      <c r="F24" s="136">
        <f t="shared" si="3"/>
        <v>230.5</v>
      </c>
      <c r="G24" s="136">
        <f t="shared" si="3"/>
        <v>69.599999999999994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65.400000000000006</v>
      </c>
      <c r="R24" s="136">
        <f t="shared" si="3"/>
        <v>0</v>
      </c>
      <c r="S24" s="136">
        <f t="shared" si="3"/>
        <v>283.60000000000002</v>
      </c>
      <c r="T24" s="136">
        <f t="shared" si="3"/>
        <v>500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319.60000000000002</v>
      </c>
      <c r="Y24" s="136">
        <f t="shared" si="3"/>
        <v>45.2</v>
      </c>
      <c r="Z24" s="137" t="str">
        <f t="shared" si="3"/>
        <v/>
      </c>
      <c r="AA24" s="90">
        <f t="shared" si="2"/>
        <v>3407.7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2022-01-23T12:18:59Z</dcterms:created>
  <dcterms:modified xsi:type="dcterms:W3CDTF">2022-01-23T12:19:00Z</dcterms:modified>
</cp:coreProperties>
</file>