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<sst xmlns="http://schemas.openxmlformats.org/spreadsheetml/2006/main" count="117" uniqueCount="53">
  <si>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22/01/2022 14:04:19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</si>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</sst>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631</c:v>
                </c:pt>
                <c:pt idx="1">
                  <c:v>631</c:v>
                </c:pt>
                <c:pt idx="2">
                  <c:v>631</c:v>
                </c:pt>
                <c:pt idx="3">
                  <c:v>631</c:v>
                </c:pt>
                <c:pt idx="4">
                  <c:v>631</c:v>
                </c:pt>
                <c:pt idx="5">
                  <c:v>631</c:v>
                </c:pt>
                <c:pt idx="6">
                  <c:v>631</c:v>
                </c:pt>
                <c:pt idx="7">
                  <c:v>631</c:v>
                </c:pt>
                <c:pt idx="8">
                  <c:v>631</c:v>
                </c:pt>
                <c:pt idx="9">
                  <c:v>631</c:v>
                </c:pt>
                <c:pt idx="10">
                  <c:v>631</c:v>
                </c:pt>
                <c:pt idx="11">
                  <c:v>631</c:v>
                </c:pt>
                <c:pt idx="12">
                  <c:v>631</c:v>
                </c:pt>
                <c:pt idx="13">
                  <c:v>711</c:v>
                </c:pt>
                <c:pt idx="14">
                  <c:v>781</c:v>
                </c:pt>
                <c:pt idx="15">
                  <c:v>811</c:v>
                </c:pt>
                <c:pt idx="16">
                  <c:v>811</c:v>
                </c:pt>
                <c:pt idx="17">
                  <c:v>811</c:v>
                </c:pt>
                <c:pt idx="18">
                  <c:v>843</c:v>
                </c:pt>
                <c:pt idx="19">
                  <c:v>843</c:v>
                </c:pt>
                <c:pt idx="20">
                  <c:v>843</c:v>
                </c:pt>
                <c:pt idx="21">
                  <c:v>843</c:v>
                </c:pt>
                <c:pt idx="22">
                  <c:v>843</c:v>
                </c:pt>
                <c:pt idx="23">
                  <c:v>843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175</c:v>
                </c:pt>
                <c:pt idx="1">
                  <c:v>169</c:v>
                </c:pt>
                <c:pt idx="2">
                  <c:v>169</c:v>
                </c:pt>
                <c:pt idx="3">
                  <c:v>171</c:v>
                </c:pt>
                <c:pt idx="4">
                  <c:v>181</c:v>
                </c:pt>
                <c:pt idx="5">
                  <c:v>195</c:v>
                </c:pt>
                <c:pt idx="6">
                  <c:v>203</c:v>
                </c:pt>
                <c:pt idx="7">
                  <c:v>239.65</c:v>
                </c:pt>
                <c:pt idx="8">
                  <c:v>239.65</c:v>
                </c:pt>
                <c:pt idx="9">
                  <c:v>239</c:v>
                </c:pt>
                <c:pt idx="10">
                  <c:v>224</c:v>
                </c:pt>
                <c:pt idx="11">
                  <c:v>216</c:v>
                </c:pt>
                <c:pt idx="12">
                  <c:v>204</c:v>
                </c:pt>
                <c:pt idx="13">
                  <c:v>204</c:v>
                </c:pt>
                <c:pt idx="14">
                  <c:v>205</c:v>
                </c:pt>
                <c:pt idx="15">
                  <c:v>227</c:v>
                </c:pt>
                <c:pt idx="16">
                  <c:v>239.65</c:v>
                </c:pt>
                <c:pt idx="17">
                  <c:v>247.65</c:v>
                </c:pt>
                <c:pt idx="18">
                  <c:v>279.64999999999998</c:v>
                </c:pt>
                <c:pt idx="19">
                  <c:v>264</c:v>
                </c:pt>
                <c:pt idx="20">
                  <c:v>264</c:v>
                </c:pt>
                <c:pt idx="21">
                  <c:v>244.65</c:v>
                </c:pt>
                <c:pt idx="22">
                  <c:v>249.65</c:v>
                </c:pt>
                <c:pt idx="23">
                  <c:v>227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1916.0609999999999</c:v>
                </c:pt>
                <c:pt idx="1">
                  <c:v>1512.8210000000001</c:v>
                </c:pt>
                <c:pt idx="2">
                  <c:v>1307.9000000000001</c:v>
                </c:pt>
                <c:pt idx="3">
                  <c:v>1307.9000000000001</c:v>
                </c:pt>
                <c:pt idx="4">
                  <c:v>1307.9000000000001</c:v>
                </c:pt>
                <c:pt idx="5">
                  <c:v>1307.9000000000001</c:v>
                </c:pt>
                <c:pt idx="6">
                  <c:v>1437.9</c:v>
                </c:pt>
                <c:pt idx="7">
                  <c:v>1513</c:v>
                </c:pt>
                <c:pt idx="8">
                  <c:v>1558</c:v>
                </c:pt>
                <c:pt idx="9">
                  <c:v>1558</c:v>
                </c:pt>
                <c:pt idx="10">
                  <c:v>1558</c:v>
                </c:pt>
                <c:pt idx="11">
                  <c:v>1558</c:v>
                </c:pt>
                <c:pt idx="12">
                  <c:v>1558</c:v>
                </c:pt>
                <c:pt idx="13">
                  <c:v>1558</c:v>
                </c:pt>
                <c:pt idx="14">
                  <c:v>1598</c:v>
                </c:pt>
                <c:pt idx="15">
                  <c:v>1951.009</c:v>
                </c:pt>
                <c:pt idx="16">
                  <c:v>2711.1759999999999</c:v>
                </c:pt>
                <c:pt idx="17">
                  <c:v>3270.9659999999999</c:v>
                </c:pt>
                <c:pt idx="18">
                  <c:v>3325.1280000000002</c:v>
                </c:pt>
                <c:pt idx="19">
                  <c:v>3259.6109999999999</c:v>
                </c:pt>
                <c:pt idx="20">
                  <c:v>3058.4830000000002</c:v>
                </c:pt>
                <c:pt idx="21">
                  <c:v>2893.393</c:v>
                </c:pt>
                <c:pt idx="22">
                  <c:v>2496.21</c:v>
                </c:pt>
                <c:pt idx="23">
                  <c:v>2388.9339999999997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1766</c:v>
                </c:pt>
                <c:pt idx="1">
                  <c:v>1794</c:v>
                </c:pt>
                <c:pt idx="2">
                  <c:v>1496.2</c:v>
                </c:pt>
                <c:pt idx="3">
                  <c:v>1244</c:v>
                </c:pt>
                <c:pt idx="4">
                  <c:v>1244</c:v>
                </c:pt>
                <c:pt idx="5">
                  <c:v>1276</c:v>
                </c:pt>
                <c:pt idx="6">
                  <c:v>1229</c:v>
                </c:pt>
                <c:pt idx="7">
                  <c:v>1050</c:v>
                </c:pt>
                <c:pt idx="8">
                  <c:v>1021</c:v>
                </c:pt>
                <c:pt idx="9">
                  <c:v>977</c:v>
                </c:pt>
                <c:pt idx="10">
                  <c:v>1176.5999999999999</c:v>
                </c:pt>
                <c:pt idx="11">
                  <c:v>1404.9</c:v>
                </c:pt>
                <c:pt idx="12">
                  <c:v>1464.6</c:v>
                </c:pt>
                <c:pt idx="13">
                  <c:v>1368.6</c:v>
                </c:pt>
                <c:pt idx="14">
                  <c:v>1569.722</c:v>
                </c:pt>
                <c:pt idx="15">
                  <c:v>1824</c:v>
                </c:pt>
                <c:pt idx="16">
                  <c:v>1707.1</c:v>
                </c:pt>
                <c:pt idx="17">
                  <c:v>1997.4</c:v>
                </c:pt>
                <c:pt idx="18">
                  <c:v>2023.6</c:v>
                </c:pt>
                <c:pt idx="19">
                  <c:v>2054</c:v>
                </c:pt>
                <c:pt idx="20">
                  <c:v>1998</c:v>
                </c:pt>
                <c:pt idx="21">
                  <c:v>2063</c:v>
                </c:pt>
                <c:pt idx="22">
                  <c:v>2058</c:v>
                </c:pt>
                <c:pt idx="23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1530.4440000000002</c:v>
                </c:pt>
                <c:pt idx="1">
                  <c:v>1744.5489999999998</c:v>
                </c:pt>
                <c:pt idx="2">
                  <c:v>2021.1060000000002</c:v>
                </c:pt>
                <c:pt idx="3">
                  <c:v>2254.2999999999993</c:v>
                </c:pt>
                <c:pt idx="4">
                  <c:v>2483.4320000000002</c:v>
                </c:pt>
                <c:pt idx="5">
                  <c:v>2640.9140000000002</c:v>
                </c:pt>
                <c:pt idx="6">
                  <c:v>2656.3049999999998</c:v>
                </c:pt>
                <c:pt idx="7">
                  <c:v>2920.66</c:v>
                </c:pt>
                <c:pt idx="8">
                  <c:v>3593.0030000000006</c:v>
                </c:pt>
                <c:pt idx="9">
                  <c:v>4098.5100000000011</c:v>
                </c:pt>
                <c:pt idx="10">
                  <c:v>4277.056999999998</c:v>
                </c:pt>
                <c:pt idx="11">
                  <c:v>4207.076</c:v>
                </c:pt>
                <c:pt idx="12">
                  <c:v>3955.7449999999999</c:v>
                </c:pt>
                <c:pt idx="13">
                  <c:v>3539.9880000000012</c:v>
                </c:pt>
                <c:pt idx="14">
                  <c:v>2904.0809999999997</c:v>
                </c:pt>
                <c:pt idx="15">
                  <c:v>2048.6709999999998</c:v>
                </c:pt>
                <c:pt idx="16">
                  <c:v>1413.3810000000001</c:v>
                </c:pt>
                <c:pt idx="17">
                  <c:v>1206.3309999999999</c:v>
                </c:pt>
                <c:pt idx="18">
                  <c:v>1072.9979999999998</c:v>
                </c:pt>
                <c:pt idx="19">
                  <c:v>1006.443</c:v>
                </c:pt>
                <c:pt idx="20">
                  <c:v>1004.215</c:v>
                </c:pt>
                <c:pt idx="21">
                  <c:v>1012.3319999999998</c:v>
                </c:pt>
                <c:pt idx="22">
                  <c:v>1037.54</c:v>
                </c:pt>
                <c:pt idx="23">
                  <c:v>1130.4960000000001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72</c:v>
                </c:pt>
                <c:pt idx="1">
                  <c:v>57</c:v>
                </c:pt>
                <c:pt idx="2">
                  <c:v>48</c:v>
                </c:pt>
                <c:pt idx="3">
                  <c:v>42</c:v>
                </c:pt>
                <c:pt idx="4">
                  <c:v>41</c:v>
                </c:pt>
                <c:pt idx="5">
                  <c:v>42</c:v>
                </c:pt>
                <c:pt idx="6">
                  <c:v>45</c:v>
                </c:pt>
                <c:pt idx="7">
                  <c:v>52</c:v>
                </c:pt>
                <c:pt idx="8">
                  <c:v>72</c:v>
                </c:pt>
                <c:pt idx="9">
                  <c:v>97</c:v>
                </c:pt>
                <c:pt idx="10">
                  <c:v>114</c:v>
                </c:pt>
                <c:pt idx="11">
                  <c:v>125</c:v>
                </c:pt>
                <c:pt idx="12">
                  <c:v>133</c:v>
                </c:pt>
                <c:pt idx="13">
                  <c:v>131</c:v>
                </c:pt>
                <c:pt idx="14">
                  <c:v>130</c:v>
                </c:pt>
                <c:pt idx="15">
                  <c:v>120</c:v>
                </c:pt>
                <c:pt idx="16">
                  <c:v>107</c:v>
                </c:pt>
                <c:pt idx="17">
                  <c:v>103</c:v>
                </c:pt>
                <c:pt idx="18">
                  <c:v>97</c:v>
                </c:pt>
                <c:pt idx="19">
                  <c:v>90</c:v>
                </c:pt>
                <c:pt idx="20">
                  <c:v>77</c:v>
                </c:pt>
                <c:pt idx="21">
                  <c:v>60</c:v>
                </c:pt>
                <c:pt idx="22">
                  <c:v>46</c:v>
                </c:pt>
                <c:pt idx="23">
                  <c:v>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356</c:v>
                </c:pt>
                <c:pt idx="7">
                  <c:v>386</c:v>
                </c:pt>
                <c:pt idx="8">
                  <c:v>384</c:v>
                </c:pt>
                <c:pt idx="9">
                  <c:v>372</c:v>
                </c:pt>
                <c:pt idx="10">
                  <c:v>285</c:v>
                </c:pt>
                <c:pt idx="11">
                  <c:v>273</c:v>
                </c:pt>
                <c:pt idx="12">
                  <c:v>285</c:v>
                </c:pt>
                <c:pt idx="13">
                  <c:v>271</c:v>
                </c:pt>
                <c:pt idx="14">
                  <c:v>536</c:v>
                </c:pt>
                <c:pt idx="15">
                  <c:v>749</c:v>
                </c:pt>
                <c:pt idx="16">
                  <c:v>913</c:v>
                </c:pt>
                <c:pt idx="17">
                  <c:v>1005</c:v>
                </c:pt>
                <c:pt idx="18">
                  <c:v>1131</c:v>
                </c:pt>
                <c:pt idx="19">
                  <c:v>1073</c:v>
                </c:pt>
                <c:pt idx="20">
                  <c:v>958</c:v>
                </c:pt>
                <c:pt idx="21">
                  <c:v>470</c:v>
                </c:pt>
                <c:pt idx="22">
                  <c:v>360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10240"/>
        <c:axId val="1640464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6090.5050000000001</c:v>
                </c:pt>
                <c:pt idx="1">
                  <c:v>5908.3700000000008</c:v>
                </c:pt>
                <c:pt idx="2">
                  <c:v>5673.1980000000012</c:v>
                </c:pt>
                <c:pt idx="3">
                  <c:v>5650.2100000000009</c:v>
                </c:pt>
                <c:pt idx="4">
                  <c:v>5888.3119999999999</c:v>
                </c:pt>
                <c:pt idx="5">
                  <c:v>6092.8050000000021</c:v>
                </c:pt>
                <c:pt idx="6">
                  <c:v>6558.2409999999982</c:v>
                </c:pt>
                <c:pt idx="7">
                  <c:v>6792.2620000000006</c:v>
                </c:pt>
                <c:pt idx="8">
                  <c:v>7498.6140000000023</c:v>
                </c:pt>
                <c:pt idx="9">
                  <c:v>7972.5209999999988</c:v>
                </c:pt>
                <c:pt idx="10">
                  <c:v>8265.6070000000018</c:v>
                </c:pt>
                <c:pt idx="11">
                  <c:v>8415.0139999999992</c:v>
                </c:pt>
                <c:pt idx="12">
                  <c:v>8231.3809999999994</c:v>
                </c:pt>
                <c:pt idx="13">
                  <c:v>7783.597999999999</c:v>
                </c:pt>
                <c:pt idx="14">
                  <c:v>7723.8030000000026</c:v>
                </c:pt>
                <c:pt idx="15">
                  <c:v>7730.6799999999985</c:v>
                </c:pt>
                <c:pt idx="16">
                  <c:v>7902.3180000000011</c:v>
                </c:pt>
                <c:pt idx="17">
                  <c:v>8641.3580000000038</c:v>
                </c:pt>
                <c:pt idx="18">
                  <c:v>8772.3520000000062</c:v>
                </c:pt>
                <c:pt idx="19">
                  <c:v>8590.0540000000001</c:v>
                </c:pt>
                <c:pt idx="20">
                  <c:v>8202.7349999999988</c:v>
                </c:pt>
                <c:pt idx="21">
                  <c:v>7586.375</c:v>
                </c:pt>
                <c:pt idx="22">
                  <c:v>7090.4000000000005</c:v>
                </c:pt>
                <c:pt idx="23">
                  <c:v>6541.4300000000021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0240"/>
        <c:axId val="1640464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209.03</c:v>
                </c:pt>
                <c:pt idx="1">
                  <c:v>209.36</c:v>
                </c:pt>
                <c:pt idx="2">
                  <c:v>187.98</c:v>
                </c:pt>
                <c:pt idx="3">
                  <c:v>179.73</c:v>
                </c:pt>
                <c:pt idx="4">
                  <c:v>179.04</c:v>
                </c:pt>
                <c:pt idx="5">
                  <c:v>179.49</c:v>
                </c:pt>
                <c:pt idx="6">
                  <c:v>189.89</c:v>
                </c:pt>
                <c:pt idx="7">
                  <c:v>189.99</c:v>
                </c:pt>
                <c:pt idx="8">
                  <c:v>190</c:v>
                </c:pt>
                <c:pt idx="9">
                  <c:v>195.31</c:v>
                </c:pt>
                <c:pt idx="10">
                  <c:v>195.34</c:v>
                </c:pt>
                <c:pt idx="11">
                  <c:v>195.87</c:v>
                </c:pt>
                <c:pt idx="12">
                  <c:v>195.41</c:v>
                </c:pt>
                <c:pt idx="13">
                  <c:v>186.29</c:v>
                </c:pt>
                <c:pt idx="14">
                  <c:v>201.34</c:v>
                </c:pt>
                <c:pt idx="15">
                  <c:v>200.53</c:v>
                </c:pt>
                <c:pt idx="16">
                  <c:v>219.33</c:v>
                </c:pt>
                <c:pt idx="17">
                  <c:v>283.06</c:v>
                </c:pt>
                <c:pt idx="18">
                  <c:v>295.05</c:v>
                </c:pt>
                <c:pt idx="19">
                  <c:v>283.06</c:v>
                </c:pt>
                <c:pt idx="20">
                  <c:v>241.5</c:v>
                </c:pt>
                <c:pt idx="21">
                  <c:v>237.58</c:v>
                </c:pt>
                <c:pt idx="22">
                  <c:v>215.69</c:v>
                </c:pt>
                <c:pt idx="23">
                  <c:v>209.36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047240"/>
        <c:axId val="164046848"/>
      </c:lineChart>
      <c:catAx>
        <c:axId val="1010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4046456"/>
        <c:crosses val="autoZero"/>
        <c:auto val="1"/>
        <c:lblAlgn val="ctr"/>
        <c:lblOffset val="100"/>
        <c:noMultiLvlLbl val="0"/>
      </c:catAx>
      <c:valAx>
        <c:axId val="164046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010240"/>
        <c:crosses val="autoZero"/>
        <c:crossBetween val="between"/>
      </c:valAx>
      <c:valAx>
        <c:axId val="164046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4047240"/>
        <c:crosses val="max"/>
        <c:crossBetween val="between"/>
      </c:valAx>
      <c:catAx>
        <c:axId val="164047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4046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6090.5050000000001</v>
      </c>
      <c r="C4" s="18">
        <v>5908.3700000000008</v>
      </c>
      <c r="D4" s="18">
        <v>5673.2059999999992</v>
      </c>
      <c r="E4" s="18">
        <v>5650.2</v>
      </c>
      <c r="F4" s="18">
        <v>5888.3320000000012</v>
      </c>
      <c r="G4" s="18">
        <v>6092.8139999999985</v>
      </c>
      <c r="H4" s="18">
        <v>6558.204999999999</v>
      </c>
      <c r="I4" s="18">
        <v>6792.3100000000013</v>
      </c>
      <c r="J4" s="18">
        <v>7498.6530000000002</v>
      </c>
      <c r="K4" s="18">
        <v>7972.5099999999993</v>
      </c>
      <c r="L4" s="18">
        <v>8265.6569999999974</v>
      </c>
      <c r="M4" s="18">
        <v>8414.9760000000006</v>
      </c>
      <c r="N4" s="18">
        <v>8231.3449999999993</v>
      </c>
      <c r="O4" s="18">
        <v>7783.5879999999997</v>
      </c>
      <c r="P4" s="18">
        <v>7723.802999999999</v>
      </c>
      <c r="Q4" s="18">
        <v>7730.6800000000012</v>
      </c>
      <c r="R4" s="18">
        <v>7902.306999999998</v>
      </c>
      <c r="S4" s="18">
        <v>8641.3470000000034</v>
      </c>
      <c r="T4" s="18">
        <v>8772.3760000000002</v>
      </c>
      <c r="U4" s="18">
        <v>8590.0540000000001</v>
      </c>
      <c r="V4" s="18">
        <v>8202.6980000000003</v>
      </c>
      <c r="W4" s="18">
        <v>7586.3749999999991</v>
      </c>
      <c r="X4" s="18">
        <v>7090.3999999999987</v>
      </c>
      <c r="Y4" s="18">
        <v>6541.4299999999994</v>
      </c>
      <c r="Z4" s="19"/>
      <c r="AA4" s="20">
        <f>SUM(B4:Z4)</f>
        <v>175602.141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209.03</v>
      </c>
      <c r="C7" s="28">
        <v>209.36</v>
      </c>
      <c r="D7" s="28">
        <v>187.98</v>
      </c>
      <c r="E7" s="28">
        <v>179.73</v>
      </c>
      <c r="F7" s="28">
        <v>179.04</v>
      </c>
      <c r="G7" s="28">
        <v>179.49</v>
      </c>
      <c r="H7" s="28">
        <v>189.89</v>
      </c>
      <c r="I7" s="28">
        <v>189.99</v>
      </c>
      <c r="J7" s="28">
        <v>190</v>
      </c>
      <c r="K7" s="28">
        <v>195.31</v>
      </c>
      <c r="L7" s="28">
        <v>195.34</v>
      </c>
      <c r="M7" s="28">
        <v>195.87</v>
      </c>
      <c r="N7" s="28">
        <v>195.41</v>
      </c>
      <c r="O7" s="28">
        <v>186.29</v>
      </c>
      <c r="P7" s="28">
        <v>201.34</v>
      </c>
      <c r="Q7" s="28">
        <v>200.53</v>
      </c>
      <c r="R7" s="28">
        <v>219.33</v>
      </c>
      <c r="S7" s="28">
        <v>283.06</v>
      </c>
      <c r="T7" s="28">
        <v>295.05</v>
      </c>
      <c r="U7" s="28">
        <v>283.06</v>
      </c>
      <c r="V7" s="28">
        <v>241.5</v>
      </c>
      <c r="W7" s="28">
        <v>237.58</v>
      </c>
      <c r="X7" s="28">
        <v>215.69</v>
      </c>
      <c r="Y7" s="28">
        <v>209.36</v>
      </c>
      <c r="Z7" s="29"/>
      <c r="AA7" s="30">
        <f>IF(SUM(B7:Z7)&lt;&gt;0,AVERAGEIF(B7:Z7,"&lt;&gt;"""),"")</f>
        <v>211.21791666666664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631</v>
      </c>
      <c r="C10" s="42">
        <v>631</v>
      </c>
      <c r="D10" s="42">
        <v>631</v>
      </c>
      <c r="E10" s="42">
        <v>631</v>
      </c>
      <c r="F10" s="42">
        <v>631</v>
      </c>
      <c r="G10" s="42">
        <v>631</v>
      </c>
      <c r="H10" s="42">
        <v>631</v>
      </c>
      <c r="I10" s="42">
        <v>631</v>
      </c>
      <c r="J10" s="42">
        <v>631</v>
      </c>
      <c r="K10" s="42">
        <v>631</v>
      </c>
      <c r="L10" s="42">
        <v>631</v>
      </c>
      <c r="M10" s="42">
        <v>631</v>
      </c>
      <c r="N10" s="42">
        <v>631</v>
      </c>
      <c r="O10" s="42">
        <v>711</v>
      </c>
      <c r="P10" s="42">
        <v>781</v>
      </c>
      <c r="Q10" s="42">
        <v>811</v>
      </c>
      <c r="R10" s="42">
        <v>811</v>
      </c>
      <c r="S10" s="42">
        <v>811</v>
      </c>
      <c r="T10" s="42">
        <v>843</v>
      </c>
      <c r="U10" s="42">
        <v>843</v>
      </c>
      <c r="V10" s="42">
        <v>843</v>
      </c>
      <c r="W10" s="42">
        <v>843</v>
      </c>
      <c r="X10" s="42">
        <v>843</v>
      </c>
      <c r="Y10" s="42">
        <v>843</v>
      </c>
      <c r="Z10" s="43"/>
      <c r="AA10" s="44">
        <f t="shared" ref="AA10:AA15" si="0">SUM(B10:Z10)</f>
        <v>17186</v>
      </c>
    </row>
    <row r="11" spans="1:27" ht="24.95" customHeight="1" x14ac:dyDescent="0.2">
      <c r="A11" s="45" t="s">
        <v>7</v>
      </c>
      <c r="B11" s="46">
        <v>175</v>
      </c>
      <c r="C11" s="47">
        <v>169</v>
      </c>
      <c r="D11" s="47">
        <v>169</v>
      </c>
      <c r="E11" s="47">
        <v>171</v>
      </c>
      <c r="F11" s="47">
        <v>181</v>
      </c>
      <c r="G11" s="47">
        <v>195</v>
      </c>
      <c r="H11" s="47">
        <v>203</v>
      </c>
      <c r="I11" s="47">
        <v>239.65</v>
      </c>
      <c r="J11" s="47">
        <v>239.65</v>
      </c>
      <c r="K11" s="47">
        <v>239</v>
      </c>
      <c r="L11" s="47">
        <v>224</v>
      </c>
      <c r="M11" s="47">
        <v>216</v>
      </c>
      <c r="N11" s="47">
        <v>204</v>
      </c>
      <c r="O11" s="47">
        <v>204</v>
      </c>
      <c r="P11" s="47">
        <v>205</v>
      </c>
      <c r="Q11" s="47">
        <v>227</v>
      </c>
      <c r="R11" s="47">
        <v>239.65</v>
      </c>
      <c r="S11" s="47">
        <v>247.65</v>
      </c>
      <c r="T11" s="47">
        <v>279.64999999999998</v>
      </c>
      <c r="U11" s="47">
        <v>264</v>
      </c>
      <c r="V11" s="47">
        <v>264</v>
      </c>
      <c r="W11" s="47">
        <v>244.65</v>
      </c>
      <c r="X11" s="47">
        <v>249.65</v>
      </c>
      <c r="Y11" s="47">
        <v>227</v>
      </c>
      <c r="Z11" s="48"/>
      <c r="AA11" s="49">
        <f t="shared" si="0"/>
        <v>5277.5499999999993</v>
      </c>
    </row>
    <row r="12" spans="1:27" ht="24.95" customHeight="1" x14ac:dyDescent="0.2">
      <c r="A12" s="50" t="s">
        <v>8</v>
      </c>
      <c r="B12" s="51">
        <v>1916.0609999999999</v>
      </c>
      <c r="C12" s="52">
        <v>1512.8210000000001</v>
      </c>
      <c r="D12" s="52">
        <v>1307.9000000000001</v>
      </c>
      <c r="E12" s="52">
        <v>1307.9000000000001</v>
      </c>
      <c r="F12" s="52">
        <v>1307.9000000000001</v>
      </c>
      <c r="G12" s="52">
        <v>1307.9000000000001</v>
      </c>
      <c r="H12" s="52">
        <v>1437.9</v>
      </c>
      <c r="I12" s="52">
        <v>1513</v>
      </c>
      <c r="J12" s="52">
        <v>1558</v>
      </c>
      <c r="K12" s="52">
        <v>1558</v>
      </c>
      <c r="L12" s="52">
        <v>1558</v>
      </c>
      <c r="M12" s="52">
        <v>1558</v>
      </c>
      <c r="N12" s="52">
        <v>1558</v>
      </c>
      <c r="O12" s="52">
        <v>1558</v>
      </c>
      <c r="P12" s="52">
        <v>1598</v>
      </c>
      <c r="Q12" s="52">
        <v>1951.009</v>
      </c>
      <c r="R12" s="52">
        <v>2711.1759999999999</v>
      </c>
      <c r="S12" s="52">
        <v>3270.9659999999999</v>
      </c>
      <c r="T12" s="52">
        <v>3325.1280000000002</v>
      </c>
      <c r="U12" s="52">
        <v>3259.6109999999999</v>
      </c>
      <c r="V12" s="52">
        <v>3058.4830000000002</v>
      </c>
      <c r="W12" s="52">
        <v>2893.393</v>
      </c>
      <c r="X12" s="52">
        <v>2496.21</v>
      </c>
      <c r="Y12" s="52">
        <v>2388.9339999999997</v>
      </c>
      <c r="Z12" s="53"/>
      <c r="AA12" s="54">
        <f t="shared" si="0"/>
        <v>47912.291999999987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356</v>
      </c>
      <c r="I13" s="52">
        <v>386</v>
      </c>
      <c r="J13" s="52">
        <v>384</v>
      </c>
      <c r="K13" s="52">
        <v>372</v>
      </c>
      <c r="L13" s="52">
        <v>285</v>
      </c>
      <c r="M13" s="52">
        <v>273</v>
      </c>
      <c r="N13" s="52">
        <v>285</v>
      </c>
      <c r="O13" s="52">
        <v>271</v>
      </c>
      <c r="P13" s="52">
        <v>536</v>
      </c>
      <c r="Q13" s="52">
        <v>749</v>
      </c>
      <c r="R13" s="52">
        <v>913</v>
      </c>
      <c r="S13" s="52">
        <v>1005</v>
      </c>
      <c r="T13" s="52">
        <v>1131</v>
      </c>
      <c r="U13" s="52">
        <v>1073</v>
      </c>
      <c r="V13" s="52">
        <v>958</v>
      </c>
      <c r="W13" s="52">
        <v>470</v>
      </c>
      <c r="X13" s="52">
        <v>360</v>
      </c>
      <c r="Y13" s="52"/>
      <c r="Z13" s="53"/>
      <c r="AA13" s="54">
        <f t="shared" si="0"/>
        <v>9807</v>
      </c>
    </row>
    <row r="14" spans="1:27" ht="24.95" customHeight="1" x14ac:dyDescent="0.2">
      <c r="A14" s="55" t="s">
        <v>10</v>
      </c>
      <c r="B14" s="56">
        <v>1530.4440000000002</v>
      </c>
      <c r="C14" s="57">
        <v>1744.5489999999998</v>
      </c>
      <c r="D14" s="57">
        <v>2021.1060000000002</v>
      </c>
      <c r="E14" s="57">
        <v>2254.2999999999993</v>
      </c>
      <c r="F14" s="57">
        <v>2483.4320000000002</v>
      </c>
      <c r="G14" s="57">
        <v>2640.9140000000002</v>
      </c>
      <c r="H14" s="57">
        <v>2656.3049999999998</v>
      </c>
      <c r="I14" s="57">
        <v>2920.66</v>
      </c>
      <c r="J14" s="57">
        <v>3593.0030000000006</v>
      </c>
      <c r="K14" s="57">
        <v>4098.5100000000011</v>
      </c>
      <c r="L14" s="57">
        <v>4277.056999999998</v>
      </c>
      <c r="M14" s="57">
        <v>4207.076</v>
      </c>
      <c r="N14" s="57">
        <v>3955.7449999999999</v>
      </c>
      <c r="O14" s="57">
        <v>3539.9880000000012</v>
      </c>
      <c r="P14" s="57">
        <v>2904.0809999999997</v>
      </c>
      <c r="Q14" s="57">
        <v>2048.6709999999998</v>
      </c>
      <c r="R14" s="57">
        <v>1413.3810000000001</v>
      </c>
      <c r="S14" s="57">
        <v>1206.3309999999999</v>
      </c>
      <c r="T14" s="57">
        <v>1072.9979999999998</v>
      </c>
      <c r="U14" s="57">
        <v>1006.443</v>
      </c>
      <c r="V14" s="57">
        <v>1004.215</v>
      </c>
      <c r="W14" s="57">
        <v>1012.3319999999998</v>
      </c>
      <c r="X14" s="57">
        <v>1037.54</v>
      </c>
      <c r="Y14" s="57">
        <v>1130.4960000000001</v>
      </c>
      <c r="Z14" s="58"/>
      <c r="AA14" s="59">
        <f t="shared" si="0"/>
        <v>55759.577000000005</v>
      </c>
    </row>
    <row r="15" spans="1:27" ht="24.95" customHeight="1" x14ac:dyDescent="0.2">
      <c r="A15" s="55" t="s">
        <v>11</v>
      </c>
      <c r="B15" s="56">
        <v>72</v>
      </c>
      <c r="C15" s="57">
        <v>57</v>
      </c>
      <c r="D15" s="57">
        <v>48</v>
      </c>
      <c r="E15" s="57">
        <v>42</v>
      </c>
      <c r="F15" s="57">
        <v>41</v>
      </c>
      <c r="G15" s="57">
        <v>42</v>
      </c>
      <c r="H15" s="57">
        <v>45</v>
      </c>
      <c r="I15" s="57">
        <v>52</v>
      </c>
      <c r="J15" s="57">
        <v>72</v>
      </c>
      <c r="K15" s="57">
        <v>97</v>
      </c>
      <c r="L15" s="57">
        <v>114</v>
      </c>
      <c r="M15" s="57">
        <v>125</v>
      </c>
      <c r="N15" s="57">
        <v>133</v>
      </c>
      <c r="O15" s="57">
        <v>131</v>
      </c>
      <c r="P15" s="57">
        <v>130</v>
      </c>
      <c r="Q15" s="57">
        <v>120</v>
      </c>
      <c r="R15" s="57">
        <v>107</v>
      </c>
      <c r="S15" s="57">
        <v>103</v>
      </c>
      <c r="T15" s="57">
        <v>97</v>
      </c>
      <c r="U15" s="57">
        <v>90</v>
      </c>
      <c r="V15" s="57">
        <v>77</v>
      </c>
      <c r="W15" s="57">
        <v>60</v>
      </c>
      <c r="X15" s="57">
        <v>46</v>
      </c>
      <c r="Y15" s="57">
        <v>37</v>
      </c>
      <c r="Z15" s="58"/>
      <c r="AA15" s="59">
        <f t="shared" si="0"/>
        <v>1938</v>
      </c>
    </row>
    <row r="16" spans="1:27" ht="30" customHeight="1" thickBot="1" x14ac:dyDescent="0.25">
      <c r="A16" s="60" t="s">
        <v>12</v>
      </c>
      <c r="B16" s="61">
        <f>IF(LEN(B$2)&gt;0,SUM(B10:B15),"")</f>
        <v>4324.5050000000001</v>
      </c>
      <c r="C16" s="62">
        <f t="shared" ref="C16:Z16" si="1">IF(LEN(C$2)&gt;0,SUM(C10:C15),"")</f>
        <v>4114.37</v>
      </c>
      <c r="D16" s="62">
        <f t="shared" si="1"/>
        <v>4177.0060000000003</v>
      </c>
      <c r="E16" s="62">
        <f t="shared" si="1"/>
        <v>4406.1999999999989</v>
      </c>
      <c r="F16" s="62">
        <f t="shared" si="1"/>
        <v>4644.3320000000003</v>
      </c>
      <c r="G16" s="62">
        <f t="shared" si="1"/>
        <v>4816.8140000000003</v>
      </c>
      <c r="H16" s="62">
        <f t="shared" si="1"/>
        <v>5329.2049999999999</v>
      </c>
      <c r="I16" s="62">
        <f t="shared" si="1"/>
        <v>5742.3099999999995</v>
      </c>
      <c r="J16" s="62">
        <f t="shared" si="1"/>
        <v>6477.6530000000002</v>
      </c>
      <c r="K16" s="62">
        <f t="shared" si="1"/>
        <v>6995.5100000000011</v>
      </c>
      <c r="L16" s="62">
        <f t="shared" si="1"/>
        <v>7089.056999999998</v>
      </c>
      <c r="M16" s="62">
        <f t="shared" si="1"/>
        <v>7010.076</v>
      </c>
      <c r="N16" s="62">
        <f t="shared" si="1"/>
        <v>6766.7449999999999</v>
      </c>
      <c r="O16" s="62">
        <f t="shared" si="1"/>
        <v>6414.9880000000012</v>
      </c>
      <c r="P16" s="62">
        <f t="shared" si="1"/>
        <v>6154.0810000000001</v>
      </c>
      <c r="Q16" s="62">
        <f t="shared" si="1"/>
        <v>5906.68</v>
      </c>
      <c r="R16" s="62">
        <f t="shared" si="1"/>
        <v>6195.2070000000003</v>
      </c>
      <c r="S16" s="62">
        <f t="shared" si="1"/>
        <v>6643.9470000000001</v>
      </c>
      <c r="T16" s="62">
        <f t="shared" si="1"/>
        <v>6748.7759999999998</v>
      </c>
      <c r="U16" s="62">
        <f t="shared" si="1"/>
        <v>6536.0540000000001</v>
      </c>
      <c r="V16" s="62">
        <f t="shared" si="1"/>
        <v>6204.6980000000003</v>
      </c>
      <c r="W16" s="62">
        <f t="shared" si="1"/>
        <v>5523.3749999999991</v>
      </c>
      <c r="X16" s="62">
        <f t="shared" si="1"/>
        <v>5032.3999999999996</v>
      </c>
      <c r="Y16" s="62">
        <f t="shared" si="1"/>
        <v>4626.43</v>
      </c>
      <c r="Z16" s="63" t="str">
        <f t="shared" si="1"/>
        <v/>
      </c>
      <c r="AA16" s="64">
        <f>SUM(AA10:AA15)</f>
        <v>137880.41899999999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1473.9</v>
      </c>
      <c r="C28" s="72">
        <v>1539.9</v>
      </c>
      <c r="D28" s="72">
        <v>1686.9</v>
      </c>
      <c r="E28" s="72">
        <v>1842.9</v>
      </c>
      <c r="F28" s="72">
        <v>2002.9</v>
      </c>
      <c r="G28" s="72">
        <v>2146.9</v>
      </c>
      <c r="H28" s="72">
        <v>2563.9</v>
      </c>
      <c r="I28" s="72">
        <v>2807.55</v>
      </c>
      <c r="J28" s="72">
        <v>3265.55</v>
      </c>
      <c r="K28" s="72">
        <v>3649.9</v>
      </c>
      <c r="L28" s="72">
        <v>3721.9</v>
      </c>
      <c r="M28" s="72">
        <v>3686.9</v>
      </c>
      <c r="N28" s="72">
        <v>3486.9</v>
      </c>
      <c r="O28" s="72">
        <v>3193.9</v>
      </c>
      <c r="P28" s="72">
        <v>3049.9</v>
      </c>
      <c r="Q28" s="72">
        <v>2805.9</v>
      </c>
      <c r="R28" s="72">
        <v>2551.5500000000002</v>
      </c>
      <c r="S28" s="72">
        <v>2510.5500000000002</v>
      </c>
      <c r="T28" s="72">
        <v>2474.5500000000002</v>
      </c>
      <c r="U28" s="72">
        <v>2404.9</v>
      </c>
      <c r="V28" s="72">
        <v>2343.9</v>
      </c>
      <c r="W28" s="72">
        <v>1828.55</v>
      </c>
      <c r="X28" s="72">
        <v>1714.55</v>
      </c>
      <c r="Y28" s="72">
        <v>1269.9000000000001</v>
      </c>
      <c r="Z28" s="73"/>
      <c r="AA28" s="74">
        <f>SUM(B28:Z28)</f>
        <v>60024.150000000023</v>
      </c>
    </row>
    <row r="29" spans="1:27" ht="24.95" customHeight="1" x14ac:dyDescent="0.2">
      <c r="A29" s="75" t="s">
        <v>23</v>
      </c>
      <c r="B29" s="76">
        <v>1340.605</v>
      </c>
      <c r="C29" s="77">
        <v>1520.47</v>
      </c>
      <c r="D29" s="77">
        <v>1476.106</v>
      </c>
      <c r="E29" s="77">
        <v>1459.3</v>
      </c>
      <c r="F29" s="77">
        <v>1537.432</v>
      </c>
      <c r="G29" s="77">
        <v>1597.914</v>
      </c>
      <c r="H29" s="77">
        <v>1516.3050000000001</v>
      </c>
      <c r="I29" s="77">
        <v>1431.66</v>
      </c>
      <c r="J29" s="77">
        <v>1635.0029999999999</v>
      </c>
      <c r="K29" s="77">
        <v>1724.51</v>
      </c>
      <c r="L29" s="77">
        <v>1743.057</v>
      </c>
      <c r="M29" s="77">
        <v>1699.076</v>
      </c>
      <c r="N29" s="77">
        <v>1649.7449999999999</v>
      </c>
      <c r="O29" s="77">
        <v>1526.9880000000001</v>
      </c>
      <c r="P29" s="77">
        <v>1385.8030000000001</v>
      </c>
      <c r="Q29" s="77">
        <v>1354.68</v>
      </c>
      <c r="R29" s="77">
        <v>1822.557</v>
      </c>
      <c r="S29" s="77">
        <v>2141.297</v>
      </c>
      <c r="T29" s="77">
        <v>2290.1260000000002</v>
      </c>
      <c r="U29" s="77">
        <v>2157.0540000000001</v>
      </c>
      <c r="V29" s="77">
        <v>1880.6980000000001</v>
      </c>
      <c r="W29" s="77">
        <v>1729.7249999999999</v>
      </c>
      <c r="X29" s="77">
        <v>1587.75</v>
      </c>
      <c r="Y29" s="77">
        <v>1483.43</v>
      </c>
      <c r="Z29" s="78"/>
      <c r="AA29" s="79">
        <f>SUM(B29:Z29)</f>
        <v>39691.290999999997</v>
      </c>
    </row>
    <row r="30" spans="1:27" ht="24.95" customHeight="1" x14ac:dyDescent="0.2">
      <c r="A30" s="82" t="s">
        <v>24</v>
      </c>
      <c r="B30" s="80">
        <v>2129</v>
      </c>
      <c r="C30" s="81">
        <v>1701</v>
      </c>
      <c r="D30" s="81">
        <v>1701</v>
      </c>
      <c r="E30" s="81">
        <v>1701</v>
      </c>
      <c r="F30" s="81">
        <v>1701</v>
      </c>
      <c r="G30" s="81">
        <v>1701</v>
      </c>
      <c r="H30" s="81">
        <v>1831</v>
      </c>
      <c r="I30" s="81">
        <v>1906.1</v>
      </c>
      <c r="J30" s="81">
        <v>1951.1</v>
      </c>
      <c r="K30" s="81">
        <v>1951.1</v>
      </c>
      <c r="L30" s="81">
        <v>1951.1</v>
      </c>
      <c r="M30" s="81">
        <v>1951.1</v>
      </c>
      <c r="N30" s="81">
        <v>1951.1</v>
      </c>
      <c r="O30" s="81">
        <v>2031.1</v>
      </c>
      <c r="P30" s="81">
        <v>2141.1</v>
      </c>
      <c r="Q30" s="81">
        <v>2423.1</v>
      </c>
      <c r="R30" s="81">
        <v>2671.1</v>
      </c>
      <c r="S30" s="81">
        <v>2881.1</v>
      </c>
      <c r="T30" s="81">
        <v>2881.1</v>
      </c>
      <c r="U30" s="81">
        <v>2881.1</v>
      </c>
      <c r="V30" s="81">
        <v>2881.1</v>
      </c>
      <c r="W30" s="81">
        <v>2881.1</v>
      </c>
      <c r="X30" s="81">
        <v>2641.1</v>
      </c>
      <c r="Y30" s="81">
        <v>2641.1</v>
      </c>
      <c r="Z30" s="83"/>
      <c r="AA30" s="84">
        <f>SUM(B30:Z30)</f>
        <v>53080.699999999983</v>
      </c>
    </row>
    <row r="31" spans="1:27" ht="30" customHeight="1" thickBot="1" x14ac:dyDescent="0.25">
      <c r="A31" s="60" t="s">
        <v>25</v>
      </c>
      <c r="B31" s="61">
        <f>IF(LEN(B$2)&gt;0,SUM(B28:B30),"")</f>
        <v>4943.5050000000001</v>
      </c>
      <c r="C31" s="62">
        <f t="shared" ref="C31:Z31" si="4">IF(LEN(C$2)&gt;0,SUM(C28:C30),"")</f>
        <v>4761.37</v>
      </c>
      <c r="D31" s="62">
        <f t="shared" si="4"/>
        <v>4864.0060000000003</v>
      </c>
      <c r="E31" s="62">
        <f t="shared" si="4"/>
        <v>5003.2</v>
      </c>
      <c r="F31" s="62">
        <f t="shared" si="4"/>
        <v>5241.3320000000003</v>
      </c>
      <c r="G31" s="62">
        <f t="shared" si="4"/>
        <v>5445.8140000000003</v>
      </c>
      <c r="H31" s="62">
        <f t="shared" si="4"/>
        <v>5911.2049999999999</v>
      </c>
      <c r="I31" s="62">
        <f t="shared" si="4"/>
        <v>6145.3099999999995</v>
      </c>
      <c r="J31" s="62">
        <f t="shared" si="4"/>
        <v>6851.6530000000002</v>
      </c>
      <c r="K31" s="62">
        <f t="shared" si="4"/>
        <v>7325.51</v>
      </c>
      <c r="L31" s="62">
        <f t="shared" si="4"/>
        <v>7416.0570000000007</v>
      </c>
      <c r="M31" s="62">
        <f t="shared" si="4"/>
        <v>7337.0760000000009</v>
      </c>
      <c r="N31" s="62">
        <f t="shared" si="4"/>
        <v>7087.7450000000008</v>
      </c>
      <c r="O31" s="62">
        <f t="shared" si="4"/>
        <v>6751.9879999999994</v>
      </c>
      <c r="P31" s="62">
        <f t="shared" si="4"/>
        <v>6576.8029999999999</v>
      </c>
      <c r="Q31" s="62">
        <f t="shared" si="4"/>
        <v>6583.68</v>
      </c>
      <c r="R31" s="62">
        <f t="shared" si="4"/>
        <v>7045.2070000000003</v>
      </c>
      <c r="S31" s="62">
        <f t="shared" si="4"/>
        <v>7532.9470000000001</v>
      </c>
      <c r="T31" s="62">
        <f t="shared" si="4"/>
        <v>7645.7759999999998</v>
      </c>
      <c r="U31" s="62">
        <f t="shared" si="4"/>
        <v>7443.0540000000001</v>
      </c>
      <c r="V31" s="62">
        <f t="shared" si="4"/>
        <v>7105.6980000000003</v>
      </c>
      <c r="W31" s="62">
        <f t="shared" si="4"/>
        <v>6439.375</v>
      </c>
      <c r="X31" s="62">
        <f t="shared" si="4"/>
        <v>5943.4</v>
      </c>
      <c r="Y31" s="62">
        <f t="shared" si="4"/>
        <v>5394.43</v>
      </c>
      <c r="Z31" s="63" t="str">
        <f t="shared" si="4"/>
        <v/>
      </c>
      <c r="AA31" s="64">
        <f>SUM(AA28:AA30)</f>
        <v>152796.141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145</v>
      </c>
      <c r="C34" s="95">
        <v>182</v>
      </c>
      <c r="D34" s="95">
        <v>216</v>
      </c>
      <c r="E34" s="95">
        <v>137</v>
      </c>
      <c r="F34" s="95">
        <v>136</v>
      </c>
      <c r="G34" s="95">
        <v>138</v>
      </c>
      <c r="H34" s="95">
        <v>190</v>
      </c>
      <c r="I34" s="95">
        <v>124</v>
      </c>
      <c r="J34" s="95">
        <v>110</v>
      </c>
      <c r="K34" s="95">
        <v>101</v>
      </c>
      <c r="L34" s="95">
        <v>96</v>
      </c>
      <c r="M34" s="95">
        <v>98</v>
      </c>
      <c r="N34" s="95">
        <v>82</v>
      </c>
      <c r="O34" s="95">
        <v>98</v>
      </c>
      <c r="P34" s="95">
        <v>153.72200000000001</v>
      </c>
      <c r="Q34" s="95">
        <v>208</v>
      </c>
      <c r="R34" s="95">
        <v>355</v>
      </c>
      <c r="S34" s="95">
        <v>428</v>
      </c>
      <c r="T34" s="95">
        <v>432</v>
      </c>
      <c r="U34" s="95">
        <v>435</v>
      </c>
      <c r="V34" s="95">
        <v>435</v>
      </c>
      <c r="W34" s="95">
        <v>435</v>
      </c>
      <c r="X34" s="95">
        <v>428</v>
      </c>
      <c r="Y34" s="95">
        <v>322</v>
      </c>
      <c r="Z34" s="96"/>
      <c r="AA34" s="74">
        <f t="shared" ref="AA34:AA39" si="5">SUM(B34:Z34)</f>
        <v>5484.7219999999998</v>
      </c>
    </row>
    <row r="35" spans="1:27" ht="24.95" customHeight="1" x14ac:dyDescent="0.2">
      <c r="A35" s="97" t="s">
        <v>28</v>
      </c>
      <c r="B35" s="98">
        <v>402</v>
      </c>
      <c r="C35" s="99">
        <v>393</v>
      </c>
      <c r="D35" s="99">
        <v>399</v>
      </c>
      <c r="E35" s="99">
        <v>388</v>
      </c>
      <c r="F35" s="99">
        <v>389</v>
      </c>
      <c r="G35" s="99">
        <v>419</v>
      </c>
      <c r="H35" s="99">
        <v>320</v>
      </c>
      <c r="I35" s="99">
        <v>207</v>
      </c>
      <c r="J35" s="99">
        <v>192</v>
      </c>
      <c r="K35" s="99">
        <v>157</v>
      </c>
      <c r="L35" s="99">
        <v>159</v>
      </c>
      <c r="M35" s="99">
        <v>157</v>
      </c>
      <c r="N35" s="99">
        <v>167</v>
      </c>
      <c r="O35" s="99">
        <v>167</v>
      </c>
      <c r="P35" s="99">
        <v>197</v>
      </c>
      <c r="Q35" s="99">
        <v>397</v>
      </c>
      <c r="R35" s="99">
        <v>423</v>
      </c>
      <c r="S35" s="99">
        <v>389</v>
      </c>
      <c r="T35" s="99">
        <v>393</v>
      </c>
      <c r="U35" s="99">
        <v>400</v>
      </c>
      <c r="V35" s="99">
        <v>394</v>
      </c>
      <c r="W35" s="99">
        <v>409</v>
      </c>
      <c r="X35" s="99">
        <v>411</v>
      </c>
      <c r="Y35" s="99">
        <v>374</v>
      </c>
      <c r="Z35" s="100"/>
      <c r="AA35" s="79">
        <f t="shared" si="5"/>
        <v>7703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669</v>
      </c>
      <c r="J36" s="99">
        <v>669</v>
      </c>
      <c r="K36" s="99">
        <v>669</v>
      </c>
      <c r="L36" s="99">
        <v>513.5</v>
      </c>
      <c r="M36" s="99">
        <v>599.9</v>
      </c>
      <c r="N36" s="99">
        <v>665.6</v>
      </c>
      <c r="O36" s="99">
        <v>553.6</v>
      </c>
      <c r="P36" s="99">
        <v>669</v>
      </c>
      <c r="Q36" s="99">
        <v>669</v>
      </c>
      <c r="R36" s="99">
        <v>379.1</v>
      </c>
      <c r="S36" s="99">
        <v>630.4</v>
      </c>
      <c r="T36" s="99">
        <v>648.6</v>
      </c>
      <c r="U36" s="99">
        <v>669</v>
      </c>
      <c r="V36" s="99">
        <v>619</v>
      </c>
      <c r="W36" s="99">
        <v>669</v>
      </c>
      <c r="X36" s="99">
        <v>669</v>
      </c>
      <c r="Y36" s="99">
        <v>669</v>
      </c>
      <c r="Z36" s="100"/>
      <c r="AA36" s="79">
        <f t="shared" si="5"/>
        <v>15313.7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162.19999999999999</v>
      </c>
      <c r="E38" s="99"/>
      <c r="F38" s="99"/>
      <c r="G38" s="99"/>
      <c r="H38" s="99"/>
      <c r="I38" s="99"/>
      <c r="J38" s="99"/>
      <c r="K38" s="99"/>
      <c r="L38" s="99">
        <v>358.1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8020.3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1766</v>
      </c>
      <c r="C39" s="88">
        <f t="shared" si="6"/>
        <v>1794</v>
      </c>
      <c r="D39" s="88">
        <f t="shared" si="6"/>
        <v>1496.2</v>
      </c>
      <c r="E39" s="88">
        <f t="shared" si="6"/>
        <v>1244</v>
      </c>
      <c r="F39" s="88">
        <f t="shared" si="6"/>
        <v>1244</v>
      </c>
      <c r="G39" s="88">
        <f t="shared" si="6"/>
        <v>1276</v>
      </c>
      <c r="H39" s="88">
        <f t="shared" si="6"/>
        <v>1229</v>
      </c>
      <c r="I39" s="88">
        <f t="shared" si="6"/>
        <v>1050</v>
      </c>
      <c r="J39" s="88">
        <f t="shared" si="6"/>
        <v>1021</v>
      </c>
      <c r="K39" s="88">
        <f t="shared" si="6"/>
        <v>977</v>
      </c>
      <c r="L39" s="88">
        <f t="shared" si="6"/>
        <v>1176.5999999999999</v>
      </c>
      <c r="M39" s="88">
        <f t="shared" si="6"/>
        <v>1404.9</v>
      </c>
      <c r="N39" s="88">
        <f t="shared" si="6"/>
        <v>1464.6</v>
      </c>
      <c r="O39" s="88">
        <f t="shared" si="6"/>
        <v>1368.6</v>
      </c>
      <c r="P39" s="88">
        <f t="shared" si="6"/>
        <v>1569.722</v>
      </c>
      <c r="Q39" s="88">
        <f t="shared" si="6"/>
        <v>1824</v>
      </c>
      <c r="R39" s="88">
        <f t="shared" si="6"/>
        <v>1707.1</v>
      </c>
      <c r="S39" s="88">
        <f t="shared" si="6"/>
        <v>1997.4</v>
      </c>
      <c r="T39" s="88">
        <f t="shared" si="6"/>
        <v>2023.6</v>
      </c>
      <c r="U39" s="88">
        <f t="shared" si="6"/>
        <v>2054</v>
      </c>
      <c r="V39" s="88">
        <f t="shared" si="6"/>
        <v>1998</v>
      </c>
      <c r="W39" s="88">
        <f t="shared" si="6"/>
        <v>2063</v>
      </c>
      <c r="X39" s="88">
        <f t="shared" si="6"/>
        <v>2058</v>
      </c>
      <c r="Y39" s="88">
        <f t="shared" si="6"/>
        <v>1915</v>
      </c>
      <c r="Z39" s="89" t="str">
        <f t="shared" si="6"/>
        <v/>
      </c>
      <c r="AA39" s="90">
        <f t="shared" si="5"/>
        <v>37721.721999999994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647</v>
      </c>
      <c r="C44" s="99">
        <v>647</v>
      </c>
      <c r="D44" s="99">
        <v>647</v>
      </c>
      <c r="E44" s="99">
        <v>647</v>
      </c>
      <c r="F44" s="99">
        <v>647</v>
      </c>
      <c r="G44" s="99">
        <v>647</v>
      </c>
      <c r="H44" s="99">
        <v>647</v>
      </c>
      <c r="I44" s="99">
        <v>647</v>
      </c>
      <c r="J44" s="99">
        <v>647</v>
      </c>
      <c r="K44" s="99">
        <v>647</v>
      </c>
      <c r="L44" s="99">
        <v>491.5</v>
      </c>
      <c r="M44" s="99">
        <v>577.9</v>
      </c>
      <c r="N44" s="99">
        <v>643.6</v>
      </c>
      <c r="O44" s="99">
        <v>531.6</v>
      </c>
      <c r="P44" s="99">
        <v>647</v>
      </c>
      <c r="Q44" s="99">
        <v>647</v>
      </c>
      <c r="R44" s="99">
        <v>357.1</v>
      </c>
      <c r="S44" s="99">
        <v>608.4</v>
      </c>
      <c r="T44" s="99">
        <v>626.6</v>
      </c>
      <c r="U44" s="99">
        <v>647</v>
      </c>
      <c r="V44" s="99">
        <v>597</v>
      </c>
      <c r="W44" s="99">
        <v>647</v>
      </c>
      <c r="X44" s="99">
        <v>647</v>
      </c>
      <c r="Y44" s="99">
        <v>647</v>
      </c>
      <c r="Z44" s="100"/>
      <c r="AA44" s="79">
        <f t="shared" si="7"/>
        <v>14785.7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162.19999999999999</v>
      </c>
      <c r="E46" s="99"/>
      <c r="F46" s="99"/>
      <c r="G46" s="99"/>
      <c r="H46" s="99"/>
      <c r="I46" s="99"/>
      <c r="J46" s="99"/>
      <c r="K46" s="99"/>
      <c r="L46" s="99">
        <v>358.1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8020.3</v>
      </c>
    </row>
    <row r="47" spans="1:27" ht="24.95" customHeight="1" x14ac:dyDescent="0.2">
      <c r="A47" s="85" t="s">
        <v>34</v>
      </c>
      <c r="B47" s="98">
        <v>8</v>
      </c>
      <c r="C47" s="99">
        <v>6</v>
      </c>
      <c r="D47" s="99">
        <v>1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15</v>
      </c>
    </row>
    <row r="48" spans="1:27" ht="30" customHeight="1" thickBot="1" x14ac:dyDescent="0.25">
      <c r="A48" s="86" t="s">
        <v>35</v>
      </c>
      <c r="B48" s="87">
        <f>IF(LEN(B$2)&gt;0,SUM(B42:B47),"")</f>
        <v>1155</v>
      </c>
      <c r="C48" s="88">
        <f t="shared" ref="C48:Z48" si="8">IF(LEN(C$2)&gt;0,SUM(C42:C47),"")</f>
        <v>1153</v>
      </c>
      <c r="D48" s="88">
        <f t="shared" si="8"/>
        <v>810.2</v>
      </c>
      <c r="E48" s="88">
        <f t="shared" si="8"/>
        <v>647</v>
      </c>
      <c r="F48" s="88">
        <f t="shared" si="8"/>
        <v>647</v>
      </c>
      <c r="G48" s="88">
        <f t="shared" si="8"/>
        <v>647</v>
      </c>
      <c r="H48" s="88">
        <f t="shared" si="8"/>
        <v>647</v>
      </c>
      <c r="I48" s="88">
        <f t="shared" si="8"/>
        <v>647</v>
      </c>
      <c r="J48" s="88">
        <f t="shared" si="8"/>
        <v>647</v>
      </c>
      <c r="K48" s="88">
        <f t="shared" si="8"/>
        <v>647</v>
      </c>
      <c r="L48" s="88">
        <f t="shared" si="8"/>
        <v>849.6</v>
      </c>
      <c r="M48" s="88">
        <f t="shared" si="8"/>
        <v>1077.9000000000001</v>
      </c>
      <c r="N48" s="88">
        <f t="shared" si="8"/>
        <v>1143.5999999999999</v>
      </c>
      <c r="O48" s="88">
        <f t="shared" si="8"/>
        <v>1031.5999999999999</v>
      </c>
      <c r="P48" s="88">
        <f t="shared" si="8"/>
        <v>1147</v>
      </c>
      <c r="Q48" s="88">
        <f t="shared" si="8"/>
        <v>1147</v>
      </c>
      <c r="R48" s="88">
        <f t="shared" si="8"/>
        <v>857.1</v>
      </c>
      <c r="S48" s="88">
        <f t="shared" si="8"/>
        <v>1108.4000000000001</v>
      </c>
      <c r="T48" s="88">
        <f t="shared" si="8"/>
        <v>1126.5999999999999</v>
      </c>
      <c r="U48" s="88">
        <f t="shared" si="8"/>
        <v>1147</v>
      </c>
      <c r="V48" s="88">
        <f t="shared" si="8"/>
        <v>1097</v>
      </c>
      <c r="W48" s="88">
        <f t="shared" si="8"/>
        <v>1147</v>
      </c>
      <c r="X48" s="88">
        <f t="shared" si="8"/>
        <v>1147</v>
      </c>
      <c r="Y48" s="88">
        <f t="shared" si="8"/>
        <v>1147</v>
      </c>
      <c r="Z48" s="89" t="str">
        <f t="shared" si="8"/>
        <v/>
      </c>
      <c r="AA48" s="90">
        <f t="shared" si="7"/>
        <v>22821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6090.5050000000001</v>
      </c>
      <c r="C51" s="88">
        <f t="shared" si="10"/>
        <v>5908.37</v>
      </c>
      <c r="D51" s="88">
        <f t="shared" si="10"/>
        <v>5673.2060000000001</v>
      </c>
      <c r="E51" s="88">
        <f t="shared" si="10"/>
        <v>5650.1999999999989</v>
      </c>
      <c r="F51" s="88">
        <f t="shared" si="10"/>
        <v>5888.3320000000003</v>
      </c>
      <c r="G51" s="88">
        <f t="shared" si="10"/>
        <v>6092.8140000000003</v>
      </c>
      <c r="H51" s="88">
        <f t="shared" si="10"/>
        <v>6558.2049999999999</v>
      </c>
      <c r="I51" s="88">
        <f t="shared" si="10"/>
        <v>6792.3099999999995</v>
      </c>
      <c r="J51" s="88">
        <f t="shared" si="10"/>
        <v>7498.6530000000002</v>
      </c>
      <c r="K51" s="88">
        <f t="shared" si="10"/>
        <v>7972.5100000000011</v>
      </c>
      <c r="L51" s="88">
        <f t="shared" si="10"/>
        <v>8265.6569999999974</v>
      </c>
      <c r="M51" s="88">
        <f t="shared" si="10"/>
        <v>8414.9760000000006</v>
      </c>
      <c r="N51" s="88">
        <f t="shared" si="10"/>
        <v>8231.3449999999993</v>
      </c>
      <c r="O51" s="88">
        <f t="shared" si="10"/>
        <v>7783.5880000000016</v>
      </c>
      <c r="P51" s="88">
        <f t="shared" si="10"/>
        <v>7723.8029999999999</v>
      </c>
      <c r="Q51" s="88">
        <f t="shared" si="10"/>
        <v>7730.68</v>
      </c>
      <c r="R51" s="88">
        <f t="shared" si="10"/>
        <v>7902.3070000000007</v>
      </c>
      <c r="S51" s="88">
        <f t="shared" si="10"/>
        <v>8641.3469999999998</v>
      </c>
      <c r="T51" s="88">
        <f t="shared" si="10"/>
        <v>8772.3760000000002</v>
      </c>
      <c r="U51" s="88">
        <f t="shared" si="10"/>
        <v>8590.0540000000001</v>
      </c>
      <c r="V51" s="88">
        <f t="shared" si="10"/>
        <v>8202.6980000000003</v>
      </c>
      <c r="W51" s="88">
        <f t="shared" si="10"/>
        <v>7586.3749999999991</v>
      </c>
      <c r="X51" s="88">
        <f t="shared" si="10"/>
        <v>7090.4</v>
      </c>
      <c r="Y51" s="88">
        <f t="shared" si="10"/>
        <v>6541.43</v>
      </c>
      <c r="Z51" s="89" t="str">
        <f t="shared" si="10"/>
        <v/>
      </c>
      <c r="AA51" s="105">
        <f>SUM(B51:Z51)</f>
        <v>175602.14099999997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6090.5050000000001</v>
      </c>
      <c r="C4" s="18">
        <v>5908.3700000000008</v>
      </c>
      <c r="D4" s="18">
        <v>5673.1980000000012</v>
      </c>
      <c r="E4" s="18">
        <v>5650.2100000000009</v>
      </c>
      <c r="F4" s="18">
        <v>5888.3119999999999</v>
      </c>
      <c r="G4" s="18">
        <v>6092.8050000000021</v>
      </c>
      <c r="H4" s="18">
        <v>6558.2409999999982</v>
      </c>
      <c r="I4" s="18">
        <v>6792.2620000000006</v>
      </c>
      <c r="J4" s="18">
        <v>7498.6140000000023</v>
      </c>
      <c r="K4" s="18">
        <v>7972.5209999999988</v>
      </c>
      <c r="L4" s="18">
        <v>8265.6070000000018</v>
      </c>
      <c r="M4" s="18">
        <v>8415.0139999999992</v>
      </c>
      <c r="N4" s="18">
        <v>8231.3809999999994</v>
      </c>
      <c r="O4" s="18">
        <v>7783.597999999999</v>
      </c>
      <c r="P4" s="18">
        <v>7723.8030000000026</v>
      </c>
      <c r="Q4" s="18">
        <v>7730.6799999999985</v>
      </c>
      <c r="R4" s="18">
        <v>7902.3180000000011</v>
      </c>
      <c r="S4" s="18">
        <v>8641.3580000000038</v>
      </c>
      <c r="T4" s="18">
        <v>8772.3520000000062</v>
      </c>
      <c r="U4" s="18">
        <v>8590.0540000000001</v>
      </c>
      <c r="V4" s="18">
        <v>8202.7349999999988</v>
      </c>
      <c r="W4" s="18">
        <v>7586.375</v>
      </c>
      <c r="X4" s="18">
        <v>7090.4000000000005</v>
      </c>
      <c r="Y4" s="18">
        <v>6541.4300000000021</v>
      </c>
      <c r="Z4" s="19"/>
      <c r="AA4" s="20">
        <f>SUM(B4:Z4)</f>
        <v>175602.14299999998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209.03</v>
      </c>
      <c r="C7" s="28">
        <v>209.36</v>
      </c>
      <c r="D7" s="28">
        <v>187.98</v>
      </c>
      <c r="E7" s="28">
        <v>179.73</v>
      </c>
      <c r="F7" s="28">
        <v>179.04</v>
      </c>
      <c r="G7" s="28">
        <v>179.49</v>
      </c>
      <c r="H7" s="28">
        <v>189.89</v>
      </c>
      <c r="I7" s="28">
        <v>189.99</v>
      </c>
      <c r="J7" s="28">
        <v>190</v>
      </c>
      <c r="K7" s="28">
        <v>195.31</v>
      </c>
      <c r="L7" s="28">
        <v>195.34</v>
      </c>
      <c r="M7" s="28">
        <v>195.87</v>
      </c>
      <c r="N7" s="28">
        <v>195.41</v>
      </c>
      <c r="O7" s="28">
        <v>186.29</v>
      </c>
      <c r="P7" s="28">
        <v>201.34</v>
      </c>
      <c r="Q7" s="28">
        <v>200.53</v>
      </c>
      <c r="R7" s="28">
        <v>219.33</v>
      </c>
      <c r="S7" s="28">
        <v>283.06</v>
      </c>
      <c r="T7" s="28">
        <v>295.05</v>
      </c>
      <c r="U7" s="28">
        <v>283.06</v>
      </c>
      <c r="V7" s="28">
        <v>241.5</v>
      </c>
      <c r="W7" s="28">
        <v>237.58</v>
      </c>
      <c r="X7" s="28">
        <v>215.69</v>
      </c>
      <c r="Y7" s="28">
        <v>209.36</v>
      </c>
      <c r="Z7" s="29"/>
      <c r="AA7" s="30">
        <f>IF(SUM(B7:Z7)&lt;&gt;0,AVERAGEIF(B7:Z7,"&lt;&gt;"""),"")</f>
        <v>211.21791666666664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864.07799999999997</v>
      </c>
      <c r="C19" s="72">
        <v>872.04</v>
      </c>
      <c r="D19" s="72">
        <v>863.02799999999991</v>
      </c>
      <c r="E19" s="72">
        <v>857.06399999999996</v>
      </c>
      <c r="F19" s="72">
        <v>857.17099999999994</v>
      </c>
      <c r="G19" s="72">
        <v>849.22799999999995</v>
      </c>
      <c r="H19" s="72">
        <v>840.33300000000008</v>
      </c>
      <c r="I19" s="72">
        <v>875.26099999999997</v>
      </c>
      <c r="J19" s="72">
        <v>877.32600000000002</v>
      </c>
      <c r="K19" s="72">
        <v>862.35799999999995</v>
      </c>
      <c r="L19" s="72">
        <v>854.37199999999996</v>
      </c>
      <c r="M19" s="72">
        <v>832.36099999999999</v>
      </c>
      <c r="N19" s="72">
        <v>822.29600000000005</v>
      </c>
      <c r="O19" s="72">
        <v>801.22399999999993</v>
      </c>
      <c r="P19" s="72">
        <v>809.18999999999994</v>
      </c>
      <c r="Q19" s="72">
        <v>837.21300000000008</v>
      </c>
      <c r="R19" s="72">
        <v>861.25</v>
      </c>
      <c r="S19" s="72">
        <v>859.31100000000004</v>
      </c>
      <c r="T19" s="72">
        <v>854.30600000000004</v>
      </c>
      <c r="U19" s="72">
        <v>843.26099999999997</v>
      </c>
      <c r="V19" s="72">
        <v>843.26199999999994</v>
      </c>
      <c r="W19" s="72">
        <v>825.23400000000004</v>
      </c>
      <c r="X19" s="72">
        <v>859.20999999999992</v>
      </c>
      <c r="Y19" s="72">
        <v>875.19299999999998</v>
      </c>
      <c r="Z19" s="73"/>
      <c r="AA19" s="74">
        <f t="shared" ref="AA19:AA24" si="2">SUM(B19:Z19)</f>
        <v>20395.569999999996</v>
      </c>
    </row>
    <row r="20" spans="1:27" ht="24.95" customHeight="1" x14ac:dyDescent="0.2">
      <c r="A20" s="75" t="s">
        <v>15</v>
      </c>
      <c r="B20" s="76">
        <v>898.43899999999985</v>
      </c>
      <c r="C20" s="77">
        <v>889.77800000000002</v>
      </c>
      <c r="D20" s="77">
        <v>887.55</v>
      </c>
      <c r="E20" s="77">
        <v>884.30600000000004</v>
      </c>
      <c r="F20" s="77">
        <v>892.53899999999987</v>
      </c>
      <c r="G20" s="77">
        <v>898.65199999999993</v>
      </c>
      <c r="H20" s="77">
        <v>923.84400000000005</v>
      </c>
      <c r="I20" s="77">
        <v>930.47200000000009</v>
      </c>
      <c r="J20" s="77">
        <v>958.94600000000003</v>
      </c>
      <c r="K20" s="77">
        <v>976.83299999999997</v>
      </c>
      <c r="L20" s="77">
        <v>996.68599999999981</v>
      </c>
      <c r="M20" s="77">
        <v>1004.8330000000001</v>
      </c>
      <c r="N20" s="77">
        <v>996.33799999999985</v>
      </c>
      <c r="O20" s="77">
        <v>990.43299999999999</v>
      </c>
      <c r="P20" s="77">
        <v>986.41300000000001</v>
      </c>
      <c r="Q20" s="77">
        <v>984.77800000000025</v>
      </c>
      <c r="R20" s="77">
        <v>973.66800000000001</v>
      </c>
      <c r="S20" s="77">
        <v>992.54599999999994</v>
      </c>
      <c r="T20" s="77">
        <v>986.8660000000001</v>
      </c>
      <c r="U20" s="77">
        <v>962.93399999999997</v>
      </c>
      <c r="V20" s="77">
        <v>942.9369999999999</v>
      </c>
      <c r="W20" s="77">
        <v>926.78300000000002</v>
      </c>
      <c r="X20" s="77">
        <v>918.7890000000001</v>
      </c>
      <c r="Y20" s="77">
        <v>921.16099999999994</v>
      </c>
      <c r="Z20" s="78"/>
      <c r="AA20" s="79">
        <f t="shared" si="2"/>
        <v>22726.524000000005</v>
      </c>
    </row>
    <row r="21" spans="1:27" ht="24.95" customHeight="1" x14ac:dyDescent="0.2">
      <c r="A21" s="75" t="s">
        <v>16</v>
      </c>
      <c r="B21" s="80">
        <v>3562.9880000000003</v>
      </c>
      <c r="C21" s="81">
        <v>3463.0519999999988</v>
      </c>
      <c r="D21" s="81">
        <v>3307.12</v>
      </c>
      <c r="E21" s="81">
        <v>3169.04</v>
      </c>
      <c r="F21" s="81">
        <v>3179.3020000000001</v>
      </c>
      <c r="G21" s="81">
        <v>3310.5250000000005</v>
      </c>
      <c r="H21" s="81">
        <v>3619.0639999999999</v>
      </c>
      <c r="I21" s="81">
        <v>4072.529</v>
      </c>
      <c r="J21" s="81">
        <v>4741.6419999999998</v>
      </c>
      <c r="K21" s="81">
        <v>5230.8300000000008</v>
      </c>
      <c r="L21" s="81">
        <v>5595.0489999999991</v>
      </c>
      <c r="M21" s="81">
        <v>5761.3199999999988</v>
      </c>
      <c r="N21" s="81">
        <v>5636.2470000000003</v>
      </c>
      <c r="O21" s="81">
        <v>5227.9409999999998</v>
      </c>
      <c r="P21" s="81">
        <v>5216.7000000000007</v>
      </c>
      <c r="Q21" s="81">
        <v>5201.6890000000003</v>
      </c>
      <c r="R21" s="81">
        <v>5265.9000000000005</v>
      </c>
      <c r="S21" s="81">
        <v>5894.0009999999984</v>
      </c>
      <c r="T21" s="81">
        <v>6036.1799999999994</v>
      </c>
      <c r="U21" s="81">
        <v>5930.8589999999995</v>
      </c>
      <c r="V21" s="81">
        <v>5619.0360000000001</v>
      </c>
      <c r="W21" s="81">
        <v>5090.3580000000002</v>
      </c>
      <c r="X21" s="81">
        <v>4570.4009999999998</v>
      </c>
      <c r="Y21" s="81">
        <v>4058.5759999999996</v>
      </c>
      <c r="Z21" s="78"/>
      <c r="AA21" s="79">
        <f t="shared" si="2"/>
        <v>112760.349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103</v>
      </c>
      <c r="C23" s="77">
        <v>109.5</v>
      </c>
      <c r="D23" s="77">
        <v>102.5</v>
      </c>
      <c r="E23" s="77">
        <v>131</v>
      </c>
      <c r="F23" s="77">
        <v>121</v>
      </c>
      <c r="G23" s="77">
        <v>110</v>
      </c>
      <c r="H23" s="77">
        <v>116.5</v>
      </c>
      <c r="I23" s="77">
        <v>119</v>
      </c>
      <c r="J23" s="77">
        <v>116.5</v>
      </c>
      <c r="K23" s="77">
        <v>118.5</v>
      </c>
      <c r="L23" s="77">
        <v>115.5</v>
      </c>
      <c r="M23" s="77">
        <v>111.5</v>
      </c>
      <c r="N23" s="77">
        <v>106.5</v>
      </c>
      <c r="O23" s="77">
        <v>106</v>
      </c>
      <c r="P23" s="77">
        <v>113.5</v>
      </c>
      <c r="Q23" s="77">
        <v>126</v>
      </c>
      <c r="R23" s="77">
        <v>150.5</v>
      </c>
      <c r="S23" s="77">
        <v>172.5</v>
      </c>
      <c r="T23" s="77">
        <v>187</v>
      </c>
      <c r="U23" s="77">
        <v>187</v>
      </c>
      <c r="V23" s="77">
        <v>171.5</v>
      </c>
      <c r="W23" s="77">
        <v>151</v>
      </c>
      <c r="X23" s="77">
        <v>146</v>
      </c>
      <c r="Y23" s="77">
        <v>135.5</v>
      </c>
      <c r="Z23" s="77"/>
      <c r="AA23" s="79">
        <f t="shared" si="2"/>
        <v>3127.5</v>
      </c>
    </row>
    <row r="24" spans="1:27" ht="24.95" customHeight="1" x14ac:dyDescent="0.2">
      <c r="A24" s="85" t="s">
        <v>19</v>
      </c>
      <c r="B24" s="77">
        <v>239.00000000000003</v>
      </c>
      <c r="C24" s="77">
        <v>219.99999999999997</v>
      </c>
      <c r="D24" s="77">
        <v>216</v>
      </c>
      <c r="E24" s="77">
        <v>213</v>
      </c>
      <c r="F24" s="77">
        <v>221.99999999999997</v>
      </c>
      <c r="G24" s="77">
        <v>236.99999999999994</v>
      </c>
      <c r="H24" s="77">
        <v>248</v>
      </c>
      <c r="I24" s="77">
        <v>299</v>
      </c>
      <c r="J24" s="77">
        <v>329</v>
      </c>
      <c r="K24" s="77">
        <v>336</v>
      </c>
      <c r="L24" s="77">
        <v>338</v>
      </c>
      <c r="M24" s="77">
        <v>341</v>
      </c>
      <c r="N24" s="77">
        <v>336.99999999999994</v>
      </c>
      <c r="O24" s="77">
        <v>335</v>
      </c>
      <c r="P24" s="77">
        <v>335</v>
      </c>
      <c r="Q24" s="77">
        <v>347</v>
      </c>
      <c r="R24" s="77">
        <v>385.00000000000006</v>
      </c>
      <c r="S24" s="77">
        <v>413</v>
      </c>
      <c r="T24" s="77">
        <v>410</v>
      </c>
      <c r="U24" s="77">
        <v>394</v>
      </c>
      <c r="V24" s="77">
        <v>364.00000000000006</v>
      </c>
      <c r="W24" s="77">
        <v>331</v>
      </c>
      <c r="X24" s="77">
        <v>298</v>
      </c>
      <c r="Y24" s="77">
        <v>264</v>
      </c>
      <c r="Z24" s="77"/>
      <c r="AA24" s="79">
        <f t="shared" si="2"/>
        <v>7451</v>
      </c>
    </row>
    <row r="25" spans="1:27" ht="30" customHeight="1" thickBot="1" x14ac:dyDescent="0.25">
      <c r="A25" s="86" t="s">
        <v>20</v>
      </c>
      <c r="B25" s="87">
        <f t="shared" ref="B25:AA25" si="3">SUM(B19:B24)</f>
        <v>5667.5050000000001</v>
      </c>
      <c r="C25" s="88">
        <f t="shared" si="3"/>
        <v>5554.369999999999</v>
      </c>
      <c r="D25" s="88">
        <f t="shared" si="3"/>
        <v>5376.1980000000003</v>
      </c>
      <c r="E25" s="88">
        <f t="shared" si="3"/>
        <v>5254.41</v>
      </c>
      <c r="F25" s="88">
        <f t="shared" si="3"/>
        <v>5272.0119999999997</v>
      </c>
      <c r="G25" s="88">
        <f t="shared" si="3"/>
        <v>5405.4050000000007</v>
      </c>
      <c r="H25" s="88">
        <f t="shared" si="3"/>
        <v>5747.741</v>
      </c>
      <c r="I25" s="88">
        <f t="shared" si="3"/>
        <v>6296.2620000000006</v>
      </c>
      <c r="J25" s="88">
        <f t="shared" si="3"/>
        <v>7023.4139999999998</v>
      </c>
      <c r="K25" s="88">
        <f t="shared" si="3"/>
        <v>7524.5210000000006</v>
      </c>
      <c r="L25" s="88">
        <f t="shared" si="3"/>
        <v>7899.6069999999991</v>
      </c>
      <c r="M25" s="88">
        <f t="shared" si="3"/>
        <v>8051.0139999999992</v>
      </c>
      <c r="N25" s="88">
        <f t="shared" si="3"/>
        <v>7898.3810000000003</v>
      </c>
      <c r="O25" s="88">
        <f t="shared" si="3"/>
        <v>7460.598</v>
      </c>
      <c r="P25" s="88">
        <f t="shared" si="3"/>
        <v>7460.8030000000008</v>
      </c>
      <c r="Q25" s="88">
        <f t="shared" si="3"/>
        <v>7496.68</v>
      </c>
      <c r="R25" s="88">
        <f t="shared" si="3"/>
        <v>7636.3180000000011</v>
      </c>
      <c r="S25" s="88">
        <f t="shared" si="3"/>
        <v>8331.3579999999984</v>
      </c>
      <c r="T25" s="88">
        <f t="shared" si="3"/>
        <v>8474.351999999999</v>
      </c>
      <c r="U25" s="88">
        <f t="shared" si="3"/>
        <v>8318.0540000000001</v>
      </c>
      <c r="V25" s="88">
        <f t="shared" si="3"/>
        <v>7940.7349999999997</v>
      </c>
      <c r="W25" s="88">
        <f t="shared" si="3"/>
        <v>7324.375</v>
      </c>
      <c r="X25" s="88">
        <f t="shared" si="3"/>
        <v>6792.4</v>
      </c>
      <c r="Y25" s="88">
        <f t="shared" si="3"/>
        <v>6254.4299999999994</v>
      </c>
      <c r="Z25" s="89">
        <f t="shared" si="3"/>
        <v>0</v>
      </c>
      <c r="AA25" s="90">
        <f t="shared" si="3"/>
        <v>166460.943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442</v>
      </c>
      <c r="C28" s="72">
        <v>409.5</v>
      </c>
      <c r="D28" s="72">
        <v>398.5</v>
      </c>
      <c r="E28" s="72">
        <v>424</v>
      </c>
      <c r="F28" s="72">
        <v>423</v>
      </c>
      <c r="G28" s="72">
        <v>427</v>
      </c>
      <c r="H28" s="72">
        <v>444.5</v>
      </c>
      <c r="I28" s="72">
        <v>498</v>
      </c>
      <c r="J28" s="72">
        <v>525.5</v>
      </c>
      <c r="K28" s="72">
        <v>554.5</v>
      </c>
      <c r="L28" s="72">
        <v>553.5</v>
      </c>
      <c r="M28" s="72">
        <v>552.5</v>
      </c>
      <c r="N28" s="72">
        <v>543.5</v>
      </c>
      <c r="O28" s="72">
        <v>541</v>
      </c>
      <c r="P28" s="72">
        <v>548.5</v>
      </c>
      <c r="Q28" s="72">
        <v>573</v>
      </c>
      <c r="R28" s="72">
        <v>635.5</v>
      </c>
      <c r="S28" s="72">
        <v>685.5</v>
      </c>
      <c r="T28" s="72">
        <v>697</v>
      </c>
      <c r="U28" s="72">
        <v>681</v>
      </c>
      <c r="V28" s="72">
        <v>635.5</v>
      </c>
      <c r="W28" s="72">
        <v>582</v>
      </c>
      <c r="X28" s="72">
        <v>544</v>
      </c>
      <c r="Y28" s="72">
        <v>499.5</v>
      </c>
      <c r="Z28" s="73"/>
      <c r="AA28" s="74">
        <f>SUM(B28:Z28)</f>
        <v>12818.5</v>
      </c>
    </row>
    <row r="29" spans="1:27" ht="24.95" customHeight="1" x14ac:dyDescent="0.2">
      <c r="A29" s="75" t="s">
        <v>23</v>
      </c>
      <c r="B29" s="76">
        <v>5648.5050000000001</v>
      </c>
      <c r="C29" s="77">
        <v>5498.87</v>
      </c>
      <c r="D29" s="77">
        <v>5274.6980000000003</v>
      </c>
      <c r="E29" s="77">
        <v>5082.41</v>
      </c>
      <c r="F29" s="77">
        <v>5131.0119999999997</v>
      </c>
      <c r="G29" s="77">
        <v>5264.4049999999997</v>
      </c>
      <c r="H29" s="77">
        <v>5651.241</v>
      </c>
      <c r="I29" s="77">
        <v>6168.2619999999997</v>
      </c>
      <c r="J29" s="77">
        <v>6880.9139999999998</v>
      </c>
      <c r="K29" s="77">
        <v>7332.0209999999997</v>
      </c>
      <c r="L29" s="77">
        <v>7712.107</v>
      </c>
      <c r="M29" s="77">
        <v>7862.5140000000001</v>
      </c>
      <c r="N29" s="77">
        <v>7687.8810000000003</v>
      </c>
      <c r="O29" s="77">
        <v>7242.598</v>
      </c>
      <c r="P29" s="77">
        <v>7175.3029999999999</v>
      </c>
      <c r="Q29" s="77">
        <v>7157.68</v>
      </c>
      <c r="R29" s="77">
        <v>7266.8180000000002</v>
      </c>
      <c r="S29" s="77">
        <v>7955.8580000000002</v>
      </c>
      <c r="T29" s="77">
        <v>8075.3519999999999</v>
      </c>
      <c r="U29" s="77">
        <v>7909.0540000000001</v>
      </c>
      <c r="V29" s="77">
        <v>7567.2349999999997</v>
      </c>
      <c r="W29" s="77">
        <v>7004.375</v>
      </c>
      <c r="X29" s="77">
        <v>6546.4</v>
      </c>
      <c r="Y29" s="77">
        <v>6041.93</v>
      </c>
      <c r="Z29" s="78"/>
      <c r="AA29" s="79">
        <f>SUM(B29:Z29)</f>
        <v>161137.44299999994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6090.5050000000001</v>
      </c>
      <c r="C31" s="62">
        <f t="shared" si="4"/>
        <v>5908.37</v>
      </c>
      <c r="D31" s="62">
        <f t="shared" si="4"/>
        <v>5673.1980000000003</v>
      </c>
      <c r="E31" s="62">
        <f t="shared" si="4"/>
        <v>5506.41</v>
      </c>
      <c r="F31" s="62">
        <f t="shared" si="4"/>
        <v>5554.0119999999997</v>
      </c>
      <c r="G31" s="62">
        <f t="shared" si="4"/>
        <v>5691.4049999999997</v>
      </c>
      <c r="H31" s="62">
        <f t="shared" si="4"/>
        <v>6095.741</v>
      </c>
      <c r="I31" s="62">
        <f t="shared" si="4"/>
        <v>6666.2619999999997</v>
      </c>
      <c r="J31" s="62">
        <f t="shared" si="4"/>
        <v>7406.4139999999998</v>
      </c>
      <c r="K31" s="62">
        <f t="shared" si="4"/>
        <v>7886.5209999999997</v>
      </c>
      <c r="L31" s="62">
        <f t="shared" si="4"/>
        <v>8265.607</v>
      </c>
      <c r="M31" s="62">
        <f t="shared" si="4"/>
        <v>8415.0139999999992</v>
      </c>
      <c r="N31" s="62">
        <f t="shared" si="4"/>
        <v>8231.3810000000012</v>
      </c>
      <c r="O31" s="62">
        <f t="shared" si="4"/>
        <v>7783.598</v>
      </c>
      <c r="P31" s="62">
        <f t="shared" si="4"/>
        <v>7723.8029999999999</v>
      </c>
      <c r="Q31" s="62">
        <f t="shared" si="4"/>
        <v>7730.68</v>
      </c>
      <c r="R31" s="62">
        <f t="shared" si="4"/>
        <v>7902.3180000000002</v>
      </c>
      <c r="S31" s="62">
        <f t="shared" si="4"/>
        <v>8641.3580000000002</v>
      </c>
      <c r="T31" s="62">
        <f t="shared" si="4"/>
        <v>8772.351999999999</v>
      </c>
      <c r="U31" s="62">
        <f t="shared" si="4"/>
        <v>8590.0540000000001</v>
      </c>
      <c r="V31" s="62">
        <f t="shared" si="4"/>
        <v>8202.7350000000006</v>
      </c>
      <c r="W31" s="62">
        <f t="shared" si="4"/>
        <v>7586.375</v>
      </c>
      <c r="X31" s="62">
        <f t="shared" si="4"/>
        <v>7090.4</v>
      </c>
      <c r="Y31" s="62">
        <f t="shared" si="4"/>
        <v>6541.43</v>
      </c>
      <c r="Z31" s="63">
        <f t="shared" si="4"/>
        <v>0</v>
      </c>
      <c r="AA31" s="64">
        <f t="shared" si="4"/>
        <v>173955.94299999994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255</v>
      </c>
      <c r="C34" s="95">
        <v>229</v>
      </c>
      <c r="D34" s="95">
        <v>196</v>
      </c>
      <c r="E34" s="95">
        <v>169</v>
      </c>
      <c r="F34" s="95">
        <v>159</v>
      </c>
      <c r="G34" s="95">
        <v>161</v>
      </c>
      <c r="H34" s="95">
        <v>121</v>
      </c>
      <c r="I34" s="95">
        <v>136</v>
      </c>
      <c r="J34" s="95">
        <v>178</v>
      </c>
      <c r="K34" s="95">
        <v>155</v>
      </c>
      <c r="L34" s="95">
        <v>158</v>
      </c>
      <c r="M34" s="95">
        <v>156</v>
      </c>
      <c r="N34" s="95">
        <v>133</v>
      </c>
      <c r="O34" s="95">
        <v>132</v>
      </c>
      <c r="P34" s="95">
        <v>126</v>
      </c>
      <c r="Q34" s="95">
        <v>139</v>
      </c>
      <c r="R34" s="95">
        <v>141</v>
      </c>
      <c r="S34" s="95">
        <v>163</v>
      </c>
      <c r="T34" s="95">
        <v>157</v>
      </c>
      <c r="U34" s="95">
        <v>144</v>
      </c>
      <c r="V34" s="95">
        <v>139</v>
      </c>
      <c r="W34" s="95">
        <v>139</v>
      </c>
      <c r="X34" s="95">
        <v>157</v>
      </c>
      <c r="Y34" s="95">
        <v>148</v>
      </c>
      <c r="Z34" s="96"/>
      <c r="AA34" s="74">
        <f t="shared" ref="AA34:AA39" si="5">SUM(B34:Z34)</f>
        <v>3791</v>
      </c>
    </row>
    <row r="35" spans="1:27" ht="24.95" customHeight="1" x14ac:dyDescent="0.2">
      <c r="A35" s="97" t="s">
        <v>41</v>
      </c>
      <c r="B35" s="98">
        <v>168</v>
      </c>
      <c r="C35" s="99">
        <v>125</v>
      </c>
      <c r="D35" s="99">
        <v>101</v>
      </c>
      <c r="E35" s="99">
        <v>83</v>
      </c>
      <c r="F35" s="99">
        <v>123</v>
      </c>
      <c r="G35" s="99">
        <v>125</v>
      </c>
      <c r="H35" s="99">
        <v>227</v>
      </c>
      <c r="I35" s="99">
        <v>234</v>
      </c>
      <c r="J35" s="99">
        <v>205</v>
      </c>
      <c r="K35" s="99">
        <v>207</v>
      </c>
      <c r="L35" s="99">
        <v>208</v>
      </c>
      <c r="M35" s="99">
        <v>208</v>
      </c>
      <c r="N35" s="99">
        <v>200</v>
      </c>
      <c r="O35" s="99">
        <v>191</v>
      </c>
      <c r="P35" s="99">
        <v>137</v>
      </c>
      <c r="Q35" s="99">
        <v>95</v>
      </c>
      <c r="R35" s="99">
        <v>125</v>
      </c>
      <c r="S35" s="99">
        <v>147</v>
      </c>
      <c r="T35" s="99">
        <v>141</v>
      </c>
      <c r="U35" s="99">
        <v>128</v>
      </c>
      <c r="V35" s="99">
        <v>123</v>
      </c>
      <c r="W35" s="99">
        <v>123</v>
      </c>
      <c r="X35" s="99">
        <v>141</v>
      </c>
      <c r="Y35" s="99">
        <v>139</v>
      </c>
      <c r="Z35" s="100"/>
      <c r="AA35" s="79">
        <f t="shared" si="5"/>
        <v>3704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143.80000000000001</v>
      </c>
      <c r="F38" s="99">
        <v>334.3</v>
      </c>
      <c r="G38" s="99">
        <v>401.4</v>
      </c>
      <c r="H38" s="99">
        <v>462.5</v>
      </c>
      <c r="I38" s="99">
        <v>126</v>
      </c>
      <c r="J38" s="99">
        <v>92.2</v>
      </c>
      <c r="K38" s="99">
        <v>86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1646.2</v>
      </c>
    </row>
    <row r="39" spans="1:27" ht="30" customHeight="1" thickBot="1" x14ac:dyDescent="0.25">
      <c r="A39" s="86" t="s">
        <v>45</v>
      </c>
      <c r="B39" s="87">
        <f t="shared" ref="B39:Z39" si="6">SUM(B34:B38)</f>
        <v>423</v>
      </c>
      <c r="C39" s="88">
        <f t="shared" si="6"/>
        <v>354</v>
      </c>
      <c r="D39" s="88">
        <f t="shared" si="6"/>
        <v>297</v>
      </c>
      <c r="E39" s="88">
        <f t="shared" si="6"/>
        <v>395.8</v>
      </c>
      <c r="F39" s="88">
        <f t="shared" si="6"/>
        <v>616.29999999999995</v>
      </c>
      <c r="G39" s="88">
        <f t="shared" si="6"/>
        <v>687.4</v>
      </c>
      <c r="H39" s="88">
        <f t="shared" si="6"/>
        <v>810.5</v>
      </c>
      <c r="I39" s="88">
        <f t="shared" si="6"/>
        <v>496</v>
      </c>
      <c r="J39" s="88">
        <f t="shared" si="6"/>
        <v>475.2</v>
      </c>
      <c r="K39" s="88">
        <f t="shared" si="6"/>
        <v>448</v>
      </c>
      <c r="L39" s="88">
        <f t="shared" si="6"/>
        <v>366</v>
      </c>
      <c r="M39" s="88">
        <f t="shared" si="6"/>
        <v>364</v>
      </c>
      <c r="N39" s="88">
        <f t="shared" si="6"/>
        <v>333</v>
      </c>
      <c r="O39" s="88">
        <f t="shared" si="6"/>
        <v>323</v>
      </c>
      <c r="P39" s="88">
        <f t="shared" si="6"/>
        <v>263</v>
      </c>
      <c r="Q39" s="88">
        <f t="shared" si="6"/>
        <v>234</v>
      </c>
      <c r="R39" s="88">
        <f t="shared" si="6"/>
        <v>266</v>
      </c>
      <c r="S39" s="88">
        <f t="shared" si="6"/>
        <v>310</v>
      </c>
      <c r="T39" s="88">
        <f t="shared" si="6"/>
        <v>298</v>
      </c>
      <c r="U39" s="88">
        <f t="shared" si="6"/>
        <v>272</v>
      </c>
      <c r="V39" s="88">
        <f t="shared" si="6"/>
        <v>262</v>
      </c>
      <c r="W39" s="88">
        <f t="shared" si="6"/>
        <v>262</v>
      </c>
      <c r="X39" s="88">
        <f t="shared" si="6"/>
        <v>298</v>
      </c>
      <c r="Y39" s="88">
        <f t="shared" si="6"/>
        <v>287</v>
      </c>
      <c r="Z39" s="89">
        <f t="shared" si="6"/>
        <v>0</v>
      </c>
      <c r="AA39" s="90">
        <f t="shared" si="5"/>
        <v>9141.2000000000007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143.80000000000001</v>
      </c>
      <c r="F46" s="99">
        <v>334.3</v>
      </c>
      <c r="G46" s="99">
        <v>401.4</v>
      </c>
      <c r="H46" s="99">
        <v>462.5</v>
      </c>
      <c r="I46" s="99">
        <v>126</v>
      </c>
      <c r="J46" s="99">
        <v>92.2</v>
      </c>
      <c r="K46" s="99">
        <v>86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1646.2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7.35</v>
      </c>
      <c r="J47" s="99">
        <v>17.350000000000001</v>
      </c>
      <c r="K47" s="99"/>
      <c r="L47" s="99"/>
      <c r="M47" s="99"/>
      <c r="N47" s="99"/>
      <c r="O47" s="99"/>
      <c r="P47" s="99"/>
      <c r="Q47" s="99"/>
      <c r="R47" s="99">
        <v>38.35</v>
      </c>
      <c r="S47" s="99">
        <v>62.35</v>
      </c>
      <c r="T47" s="99">
        <v>33.35</v>
      </c>
      <c r="U47" s="99">
        <v>40</v>
      </c>
      <c r="V47" s="99">
        <v>23</v>
      </c>
      <c r="W47" s="99">
        <v>26.35</v>
      </c>
      <c r="X47" s="99">
        <v>2.35</v>
      </c>
      <c r="Y47" s="99"/>
      <c r="Z47" s="100"/>
      <c r="AA47" s="79">
        <f t="shared" si="7"/>
        <v>250.45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143.80000000000001</v>
      </c>
      <c r="F48" s="88">
        <f t="shared" si="8"/>
        <v>334.3</v>
      </c>
      <c r="G48" s="88">
        <f t="shared" si="8"/>
        <v>401.4</v>
      </c>
      <c r="H48" s="88">
        <f t="shared" si="8"/>
        <v>462.5</v>
      </c>
      <c r="I48" s="88">
        <f t="shared" si="8"/>
        <v>133.35</v>
      </c>
      <c r="J48" s="88">
        <f t="shared" si="8"/>
        <v>109.55000000000001</v>
      </c>
      <c r="K48" s="88">
        <f t="shared" si="8"/>
        <v>86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38.35</v>
      </c>
      <c r="S48" s="88">
        <f t="shared" si="8"/>
        <v>62.35</v>
      </c>
      <c r="T48" s="88">
        <f t="shared" si="8"/>
        <v>33.35</v>
      </c>
      <c r="U48" s="88">
        <f t="shared" si="8"/>
        <v>40</v>
      </c>
      <c r="V48" s="88">
        <f t="shared" si="8"/>
        <v>23</v>
      </c>
      <c r="W48" s="88">
        <f t="shared" si="8"/>
        <v>26.35</v>
      </c>
      <c r="X48" s="88">
        <f t="shared" si="8"/>
        <v>2.35</v>
      </c>
      <c r="Y48" s="88">
        <f t="shared" si="8"/>
        <v>0</v>
      </c>
      <c r="Z48" s="89">
        <f t="shared" si="8"/>
        <v>0</v>
      </c>
      <c r="AA48" s="90">
        <f t="shared" si="7"/>
        <v>1896.6499999999994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6090.5050000000001</v>
      </c>
      <c r="C51" s="88">
        <f t="shared" si="10"/>
        <v>5908.369999999999</v>
      </c>
      <c r="D51" s="88">
        <f t="shared" si="10"/>
        <v>5673.1980000000003</v>
      </c>
      <c r="E51" s="88">
        <f t="shared" si="10"/>
        <v>5650.21</v>
      </c>
      <c r="F51" s="88">
        <f t="shared" si="10"/>
        <v>5888.3119999999999</v>
      </c>
      <c r="G51" s="88">
        <f t="shared" si="10"/>
        <v>6092.8050000000003</v>
      </c>
      <c r="H51" s="88">
        <f t="shared" si="10"/>
        <v>6558.241</v>
      </c>
      <c r="I51" s="88">
        <f t="shared" si="10"/>
        <v>6792.2620000000006</v>
      </c>
      <c r="J51" s="88">
        <f t="shared" si="10"/>
        <v>7498.6139999999996</v>
      </c>
      <c r="K51" s="88">
        <f t="shared" si="10"/>
        <v>7972.5210000000006</v>
      </c>
      <c r="L51" s="88">
        <f t="shared" si="10"/>
        <v>8265.607</v>
      </c>
      <c r="M51" s="88">
        <f t="shared" si="10"/>
        <v>8415.0139999999992</v>
      </c>
      <c r="N51" s="88">
        <f t="shared" si="10"/>
        <v>8231.3810000000012</v>
      </c>
      <c r="O51" s="88">
        <f t="shared" si="10"/>
        <v>7783.598</v>
      </c>
      <c r="P51" s="88">
        <f t="shared" si="10"/>
        <v>7723.8030000000008</v>
      </c>
      <c r="Q51" s="88">
        <f t="shared" si="10"/>
        <v>7730.68</v>
      </c>
      <c r="R51" s="88">
        <f t="shared" si="10"/>
        <v>7902.3180000000011</v>
      </c>
      <c r="S51" s="88">
        <f t="shared" si="10"/>
        <v>8641.3579999999984</v>
      </c>
      <c r="T51" s="88">
        <f t="shared" si="10"/>
        <v>8772.351999999999</v>
      </c>
      <c r="U51" s="88">
        <f t="shared" si="10"/>
        <v>8590.0540000000001</v>
      </c>
      <c r="V51" s="88">
        <f t="shared" si="10"/>
        <v>8202.7350000000006</v>
      </c>
      <c r="W51" s="88">
        <f t="shared" si="10"/>
        <v>7586.375</v>
      </c>
      <c r="X51" s="88">
        <f t="shared" si="10"/>
        <v>7090.4</v>
      </c>
      <c r="Y51" s="88">
        <f t="shared" si="10"/>
        <v>6541.4299999999994</v>
      </c>
      <c r="Z51" s="89">
        <f t="shared" si="10"/>
        <v>0</v>
      </c>
      <c r="AA51" s="105">
        <f>SUM(B51:Z51)</f>
        <v>175602.14300000001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-1147</v>
      </c>
      <c r="C4" s="18">
        <v>-1147</v>
      </c>
      <c r="D4" s="18">
        <v>-809.2</v>
      </c>
      <c r="E4" s="18">
        <v>-503.2</v>
      </c>
      <c r="F4" s="18">
        <v>-312.7</v>
      </c>
      <c r="G4" s="18">
        <v>-245.60000000000002</v>
      </c>
      <c r="H4" s="18">
        <v>-184.5</v>
      </c>
      <c r="I4" s="18">
        <v>-521</v>
      </c>
      <c r="J4" s="18">
        <v>-554.79999999999995</v>
      </c>
      <c r="K4" s="18">
        <v>-561</v>
      </c>
      <c r="L4" s="18">
        <v>-849.6</v>
      </c>
      <c r="M4" s="18">
        <v>-1077.9000000000001</v>
      </c>
      <c r="N4" s="18">
        <v>-1143.5999999999999</v>
      </c>
      <c r="O4" s="18">
        <v>-1031.5999999999999</v>
      </c>
      <c r="P4" s="18">
        <v>-1147</v>
      </c>
      <c r="Q4" s="18">
        <v>-1147</v>
      </c>
      <c r="R4" s="18">
        <v>-857.1</v>
      </c>
      <c r="S4" s="18">
        <v>-1108.4000000000001</v>
      </c>
      <c r="T4" s="18">
        <v>-1126.5999999999999</v>
      </c>
      <c r="U4" s="18">
        <v>-1147</v>
      </c>
      <c r="V4" s="18">
        <v>-1097</v>
      </c>
      <c r="W4" s="18">
        <v>-1147</v>
      </c>
      <c r="X4" s="18">
        <v>-1147</v>
      </c>
      <c r="Y4" s="18">
        <v>-1147</v>
      </c>
      <c r="Z4" s="19"/>
      <c r="AA4" s="112">
        <f>SUM(B4:Z4)</f>
        <v>-21159.800000000003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209.03</v>
      </c>
      <c r="C7" s="118">
        <v>209.36</v>
      </c>
      <c r="D7" s="118">
        <v>187.98</v>
      </c>
      <c r="E7" s="118">
        <v>179.73</v>
      </c>
      <c r="F7" s="118">
        <v>179.04</v>
      </c>
      <c r="G7" s="118">
        <v>179.49</v>
      </c>
      <c r="H7" s="118">
        <v>189.89</v>
      </c>
      <c r="I7" s="118">
        <v>189.99</v>
      </c>
      <c r="J7" s="118">
        <v>190</v>
      </c>
      <c r="K7" s="118">
        <v>195.31</v>
      </c>
      <c r="L7" s="118">
        <v>195.34</v>
      </c>
      <c r="M7" s="118">
        <v>195.87</v>
      </c>
      <c r="N7" s="118">
        <v>195.41</v>
      </c>
      <c r="O7" s="118">
        <v>186.29</v>
      </c>
      <c r="P7" s="118">
        <v>201.34</v>
      </c>
      <c r="Q7" s="118">
        <v>200.53</v>
      </c>
      <c r="R7" s="118">
        <v>219.33</v>
      </c>
      <c r="S7" s="118">
        <v>283.06</v>
      </c>
      <c r="T7" s="118">
        <v>295.05</v>
      </c>
      <c r="U7" s="118">
        <v>283.06</v>
      </c>
      <c r="V7" s="118">
        <v>241.5</v>
      </c>
      <c r="W7" s="118">
        <v>237.58</v>
      </c>
      <c r="X7" s="118">
        <v>215.69</v>
      </c>
      <c r="Y7" s="118">
        <v>209.36</v>
      </c>
      <c r="Z7" s="119"/>
      <c r="AA7" s="120">
        <f>IF(SUM(B7:Z7)&lt;&gt;0,AVERAGEIF(B7:Z7,"&lt;&gt;"""),"")</f>
        <v>211.21791666666664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647</v>
      </c>
      <c r="C13" s="130">
        <v>647</v>
      </c>
      <c r="D13" s="130">
        <v>647</v>
      </c>
      <c r="E13" s="130">
        <v>647</v>
      </c>
      <c r="F13" s="130">
        <v>647</v>
      </c>
      <c r="G13" s="130">
        <v>647</v>
      </c>
      <c r="H13" s="130">
        <v>647</v>
      </c>
      <c r="I13" s="130">
        <v>647</v>
      </c>
      <c r="J13" s="130">
        <v>647</v>
      </c>
      <c r="K13" s="130">
        <v>647</v>
      </c>
      <c r="L13" s="130">
        <v>491.5</v>
      </c>
      <c r="M13" s="130">
        <v>577.9</v>
      </c>
      <c r="N13" s="130">
        <v>643.6</v>
      </c>
      <c r="O13" s="130">
        <v>531.6</v>
      </c>
      <c r="P13" s="130">
        <v>647</v>
      </c>
      <c r="Q13" s="130">
        <v>647</v>
      </c>
      <c r="R13" s="130">
        <v>357.1</v>
      </c>
      <c r="S13" s="130">
        <v>608.4</v>
      </c>
      <c r="T13" s="130">
        <v>626.6</v>
      </c>
      <c r="U13" s="130">
        <v>647</v>
      </c>
      <c r="V13" s="130">
        <v>597</v>
      </c>
      <c r="W13" s="130">
        <v>647</v>
      </c>
      <c r="X13" s="130">
        <v>647</v>
      </c>
      <c r="Y13" s="131">
        <v>647</v>
      </c>
      <c r="Z13" s="132"/>
      <c r="AA13" s="133">
        <f t="shared" si="0"/>
        <v>14785.7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162.19999999999999</v>
      </c>
      <c r="E15" s="134"/>
      <c r="F15" s="134"/>
      <c r="G15" s="134"/>
      <c r="H15" s="134"/>
      <c r="I15" s="134"/>
      <c r="J15" s="134"/>
      <c r="K15" s="134"/>
      <c r="L15" s="134">
        <v>358.1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8020.3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1147</v>
      </c>
      <c r="C16" s="136">
        <f t="shared" si="1"/>
        <v>1147</v>
      </c>
      <c r="D16" s="136">
        <f t="shared" si="1"/>
        <v>809.2</v>
      </c>
      <c r="E16" s="136">
        <f t="shared" si="1"/>
        <v>647</v>
      </c>
      <c r="F16" s="136">
        <f t="shared" si="1"/>
        <v>647</v>
      </c>
      <c r="G16" s="136">
        <f t="shared" si="1"/>
        <v>647</v>
      </c>
      <c r="H16" s="136">
        <f t="shared" si="1"/>
        <v>647</v>
      </c>
      <c r="I16" s="136">
        <f t="shared" si="1"/>
        <v>647</v>
      </c>
      <c r="J16" s="136">
        <f t="shared" si="1"/>
        <v>647</v>
      </c>
      <c r="K16" s="136">
        <f t="shared" si="1"/>
        <v>647</v>
      </c>
      <c r="L16" s="136">
        <f t="shared" si="1"/>
        <v>849.6</v>
      </c>
      <c r="M16" s="136">
        <f t="shared" si="1"/>
        <v>1077.9000000000001</v>
      </c>
      <c r="N16" s="136">
        <f t="shared" si="1"/>
        <v>1143.5999999999999</v>
      </c>
      <c r="O16" s="136">
        <f t="shared" si="1"/>
        <v>1031.5999999999999</v>
      </c>
      <c r="P16" s="136">
        <f t="shared" si="1"/>
        <v>1147</v>
      </c>
      <c r="Q16" s="136">
        <f t="shared" si="1"/>
        <v>1147</v>
      </c>
      <c r="R16" s="136">
        <f t="shared" si="1"/>
        <v>857.1</v>
      </c>
      <c r="S16" s="136">
        <f t="shared" si="1"/>
        <v>1108.4000000000001</v>
      </c>
      <c r="T16" s="136">
        <f t="shared" si="1"/>
        <v>1126.5999999999999</v>
      </c>
      <c r="U16" s="136">
        <f t="shared" si="1"/>
        <v>1147</v>
      </c>
      <c r="V16" s="136">
        <f t="shared" si="1"/>
        <v>1097</v>
      </c>
      <c r="W16" s="136">
        <f t="shared" si="1"/>
        <v>1147</v>
      </c>
      <c r="X16" s="136">
        <f t="shared" si="1"/>
        <v>1147</v>
      </c>
      <c r="Y16" s="136">
        <f t="shared" si="1"/>
        <v>1147</v>
      </c>
      <c r="Z16" s="137" t="str">
        <f t="shared" si="1"/>
        <v/>
      </c>
      <c r="AA16" s="90">
        <f t="shared" si="0"/>
        <v>22806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143.80000000000001</v>
      </c>
      <c r="F23" s="134">
        <v>334.3</v>
      </c>
      <c r="G23" s="134">
        <v>401.4</v>
      </c>
      <c r="H23" s="134">
        <v>462.5</v>
      </c>
      <c r="I23" s="134">
        <v>126</v>
      </c>
      <c r="J23" s="134">
        <v>92.2</v>
      </c>
      <c r="K23" s="134">
        <v>86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1646.2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143.80000000000001</v>
      </c>
      <c r="F24" s="136">
        <f t="shared" si="3"/>
        <v>334.3</v>
      </c>
      <c r="G24" s="136">
        <f t="shared" si="3"/>
        <v>401.4</v>
      </c>
      <c r="H24" s="136">
        <f t="shared" si="3"/>
        <v>462.5</v>
      </c>
      <c r="I24" s="136">
        <f t="shared" si="3"/>
        <v>126</v>
      </c>
      <c r="J24" s="136">
        <f t="shared" si="3"/>
        <v>92.2</v>
      </c>
      <c r="K24" s="136">
        <f t="shared" si="3"/>
        <v>86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1646.2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2022-01-22T12:04:19Z</dcterms:created>
  <dcterms:modified xsi:type="dcterms:W3CDTF">2022-01-22T12:04:20Z</dcterms:modified>
</cp:coreProperties>
</file>