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<sst xmlns="http://schemas.openxmlformats.org/spreadsheetml/2006/main" count="117" uniqueCount="53">
  <si>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21/01/2022 14:00:43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</si>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</sst>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631</c:v>
                </c:pt>
                <c:pt idx="1">
                  <c:v>631</c:v>
                </c:pt>
                <c:pt idx="2">
                  <c:v>631</c:v>
                </c:pt>
                <c:pt idx="3">
                  <c:v>631</c:v>
                </c:pt>
                <c:pt idx="4">
                  <c:v>631</c:v>
                </c:pt>
                <c:pt idx="5">
                  <c:v>631</c:v>
                </c:pt>
                <c:pt idx="6">
                  <c:v>631</c:v>
                </c:pt>
                <c:pt idx="7">
                  <c:v>631</c:v>
                </c:pt>
                <c:pt idx="8">
                  <c:v>631</c:v>
                </c:pt>
                <c:pt idx="9">
                  <c:v>631</c:v>
                </c:pt>
                <c:pt idx="10">
                  <c:v>631</c:v>
                </c:pt>
                <c:pt idx="11">
                  <c:v>631</c:v>
                </c:pt>
                <c:pt idx="12">
                  <c:v>631</c:v>
                </c:pt>
                <c:pt idx="13">
                  <c:v>631</c:v>
                </c:pt>
                <c:pt idx="14">
                  <c:v>631</c:v>
                </c:pt>
                <c:pt idx="15">
                  <c:v>631</c:v>
                </c:pt>
                <c:pt idx="16">
                  <c:v>631</c:v>
                </c:pt>
                <c:pt idx="17">
                  <c:v>631</c:v>
                </c:pt>
                <c:pt idx="18">
                  <c:v>663</c:v>
                </c:pt>
                <c:pt idx="19">
                  <c:v>663</c:v>
                </c:pt>
                <c:pt idx="20">
                  <c:v>663</c:v>
                </c:pt>
                <c:pt idx="21">
                  <c:v>663</c:v>
                </c:pt>
                <c:pt idx="22">
                  <c:v>663</c:v>
                </c:pt>
                <c:pt idx="23">
                  <c:v>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208</c:v>
                </c:pt>
                <c:pt idx="1">
                  <c:v>195</c:v>
                </c:pt>
                <c:pt idx="2">
                  <c:v>186</c:v>
                </c:pt>
                <c:pt idx="3">
                  <c:v>186</c:v>
                </c:pt>
                <c:pt idx="4">
                  <c:v>200</c:v>
                </c:pt>
                <c:pt idx="5">
                  <c:v>231</c:v>
                </c:pt>
                <c:pt idx="6">
                  <c:v>263</c:v>
                </c:pt>
                <c:pt idx="7">
                  <c:v>284.64999999999998</c:v>
                </c:pt>
                <c:pt idx="8">
                  <c:v>284.64999999999998</c:v>
                </c:pt>
                <c:pt idx="9">
                  <c:v>284.64999999999998</c:v>
                </c:pt>
                <c:pt idx="10">
                  <c:v>278.64999999999998</c:v>
                </c:pt>
                <c:pt idx="11">
                  <c:v>278.64999999999998</c:v>
                </c:pt>
                <c:pt idx="12">
                  <c:v>278.64999999999998</c:v>
                </c:pt>
                <c:pt idx="13">
                  <c:v>278.64999999999998</c:v>
                </c:pt>
                <c:pt idx="14">
                  <c:v>278.64999999999998</c:v>
                </c:pt>
                <c:pt idx="15">
                  <c:v>284.64999999999998</c:v>
                </c:pt>
                <c:pt idx="16">
                  <c:v>284.64999999999998</c:v>
                </c:pt>
                <c:pt idx="17">
                  <c:v>292.64999999999998</c:v>
                </c:pt>
                <c:pt idx="18">
                  <c:v>322.64999999999998</c:v>
                </c:pt>
                <c:pt idx="19">
                  <c:v>299</c:v>
                </c:pt>
                <c:pt idx="20">
                  <c:v>299</c:v>
                </c:pt>
                <c:pt idx="21">
                  <c:v>279.64999999999998</c:v>
                </c:pt>
                <c:pt idx="22">
                  <c:v>259</c:v>
                </c:pt>
                <c:pt idx="23">
                  <c:v>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1642.9</c:v>
                </c:pt>
                <c:pt idx="1">
                  <c:v>1475.9</c:v>
                </c:pt>
                <c:pt idx="2">
                  <c:v>1282.9000000000001</c:v>
                </c:pt>
                <c:pt idx="3">
                  <c:v>1282.9000000000001</c:v>
                </c:pt>
                <c:pt idx="4">
                  <c:v>1282.9000000000001</c:v>
                </c:pt>
                <c:pt idx="5">
                  <c:v>1282.9000000000001</c:v>
                </c:pt>
                <c:pt idx="6">
                  <c:v>1358</c:v>
                </c:pt>
                <c:pt idx="7">
                  <c:v>1769.5360000000001</c:v>
                </c:pt>
                <c:pt idx="8">
                  <c:v>1841</c:v>
                </c:pt>
                <c:pt idx="9">
                  <c:v>1841</c:v>
                </c:pt>
                <c:pt idx="10">
                  <c:v>1763</c:v>
                </c:pt>
                <c:pt idx="11">
                  <c:v>1558</c:v>
                </c:pt>
                <c:pt idx="12">
                  <c:v>1558</c:v>
                </c:pt>
                <c:pt idx="13">
                  <c:v>1558</c:v>
                </c:pt>
                <c:pt idx="14">
                  <c:v>1700</c:v>
                </c:pt>
                <c:pt idx="15">
                  <c:v>2108</c:v>
                </c:pt>
                <c:pt idx="16">
                  <c:v>2366.587</c:v>
                </c:pt>
                <c:pt idx="17">
                  <c:v>2855.5219999999999</c:v>
                </c:pt>
                <c:pt idx="18">
                  <c:v>2886.3969999999999</c:v>
                </c:pt>
                <c:pt idx="19">
                  <c:v>2976.14</c:v>
                </c:pt>
                <c:pt idx="20">
                  <c:v>2686.5360000000001</c:v>
                </c:pt>
                <c:pt idx="21">
                  <c:v>2367.98</c:v>
                </c:pt>
                <c:pt idx="22">
                  <c:v>2078.652</c:v>
                </c:pt>
                <c:pt idx="23">
                  <c:v>1792.6790000000001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1781.4</c:v>
                </c:pt>
                <c:pt idx="1">
                  <c:v>1629.8</c:v>
                </c:pt>
                <c:pt idx="2">
                  <c:v>1419</c:v>
                </c:pt>
                <c:pt idx="3">
                  <c:v>1421</c:v>
                </c:pt>
                <c:pt idx="4">
                  <c:v>1435</c:v>
                </c:pt>
                <c:pt idx="5">
                  <c:v>1284.7</c:v>
                </c:pt>
                <c:pt idx="6">
                  <c:v>1448</c:v>
                </c:pt>
                <c:pt idx="7">
                  <c:v>1393</c:v>
                </c:pt>
                <c:pt idx="8">
                  <c:v>1595.9</c:v>
                </c:pt>
                <c:pt idx="9">
                  <c:v>1480.3</c:v>
                </c:pt>
                <c:pt idx="10">
                  <c:v>1572.3</c:v>
                </c:pt>
                <c:pt idx="11">
                  <c:v>1753.7</c:v>
                </c:pt>
                <c:pt idx="12">
                  <c:v>1716.1</c:v>
                </c:pt>
                <c:pt idx="13">
                  <c:v>1606.2</c:v>
                </c:pt>
                <c:pt idx="14">
                  <c:v>1743</c:v>
                </c:pt>
                <c:pt idx="15">
                  <c:v>1709.8</c:v>
                </c:pt>
                <c:pt idx="16">
                  <c:v>1847.8</c:v>
                </c:pt>
                <c:pt idx="17">
                  <c:v>1887.6</c:v>
                </c:pt>
                <c:pt idx="18">
                  <c:v>1734.8</c:v>
                </c:pt>
                <c:pt idx="19">
                  <c:v>1523</c:v>
                </c:pt>
                <c:pt idx="20">
                  <c:v>1470.3</c:v>
                </c:pt>
                <c:pt idx="21">
                  <c:v>1602.7</c:v>
                </c:pt>
                <c:pt idx="22">
                  <c:v>1561.8</c:v>
                </c:pt>
                <c:pt idx="23">
                  <c:v>1966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1574.0390000000004</c:v>
                </c:pt>
                <c:pt idx="1">
                  <c:v>1746.2610000000006</c:v>
                </c:pt>
                <c:pt idx="2">
                  <c:v>1976.2039999999995</c:v>
                </c:pt>
                <c:pt idx="3">
                  <c:v>2082.0330000000004</c:v>
                </c:pt>
                <c:pt idx="4">
                  <c:v>2099.7989999999995</c:v>
                </c:pt>
                <c:pt idx="5">
                  <c:v>2125.7670000000003</c:v>
                </c:pt>
                <c:pt idx="6">
                  <c:v>2137.8720000000003</c:v>
                </c:pt>
                <c:pt idx="7">
                  <c:v>2324.7630000000004</c:v>
                </c:pt>
                <c:pt idx="8">
                  <c:v>2798.3530000000001</c:v>
                </c:pt>
                <c:pt idx="9">
                  <c:v>3312.1769999999983</c:v>
                </c:pt>
                <c:pt idx="10">
                  <c:v>3627.42</c:v>
                </c:pt>
                <c:pt idx="11">
                  <c:v>3822.3670000000002</c:v>
                </c:pt>
                <c:pt idx="12">
                  <c:v>3840.4069999999988</c:v>
                </c:pt>
                <c:pt idx="13">
                  <c:v>3648.8609999999985</c:v>
                </c:pt>
                <c:pt idx="14">
                  <c:v>3250.2779999999993</c:v>
                </c:pt>
                <c:pt idx="15">
                  <c:v>2585.9030000000007</c:v>
                </c:pt>
                <c:pt idx="16">
                  <c:v>2079.8740000000003</c:v>
                </c:pt>
                <c:pt idx="17">
                  <c:v>1931.0219999999999</c:v>
                </c:pt>
                <c:pt idx="18">
                  <c:v>1888.0969999999998</c:v>
                </c:pt>
                <c:pt idx="19">
                  <c:v>1837.0349999999999</c:v>
                </c:pt>
                <c:pt idx="20">
                  <c:v>1760.145</c:v>
                </c:pt>
                <c:pt idx="21">
                  <c:v>1735.8250000000005</c:v>
                </c:pt>
                <c:pt idx="22">
                  <c:v>1718.4719999999998</c:v>
                </c:pt>
                <c:pt idx="23">
                  <c:v>1759.04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45</c:v>
                </c:pt>
                <c:pt idx="2">
                  <c:v>41</c:v>
                </c:pt>
                <c:pt idx="3">
                  <c:v>37</c:v>
                </c:pt>
                <c:pt idx="4">
                  <c:v>35</c:v>
                </c:pt>
                <c:pt idx="5">
                  <c:v>36</c:v>
                </c:pt>
                <c:pt idx="6">
                  <c:v>40</c:v>
                </c:pt>
                <c:pt idx="7">
                  <c:v>56</c:v>
                </c:pt>
                <c:pt idx="8">
                  <c:v>75</c:v>
                </c:pt>
                <c:pt idx="9">
                  <c:v>85</c:v>
                </c:pt>
                <c:pt idx="10">
                  <c:v>88</c:v>
                </c:pt>
                <c:pt idx="11">
                  <c:v>92</c:v>
                </c:pt>
                <c:pt idx="12">
                  <c:v>96</c:v>
                </c:pt>
                <c:pt idx="13">
                  <c:v>98</c:v>
                </c:pt>
                <c:pt idx="14">
                  <c:v>100</c:v>
                </c:pt>
                <c:pt idx="15">
                  <c:v>97</c:v>
                </c:pt>
                <c:pt idx="16">
                  <c:v>94</c:v>
                </c:pt>
                <c:pt idx="17">
                  <c:v>97</c:v>
                </c:pt>
                <c:pt idx="18">
                  <c:v>97</c:v>
                </c:pt>
                <c:pt idx="19">
                  <c:v>99</c:v>
                </c:pt>
                <c:pt idx="20">
                  <c:v>104</c:v>
                </c:pt>
                <c:pt idx="21">
                  <c:v>104</c:v>
                </c:pt>
                <c:pt idx="22">
                  <c:v>97</c:v>
                </c:pt>
                <c:pt idx="23">
                  <c:v>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180</c:v>
                </c:pt>
                <c:pt idx="6">
                  <c:v>371</c:v>
                </c:pt>
                <c:pt idx="7">
                  <c:v>571</c:v>
                </c:pt>
                <c:pt idx="8">
                  <c:v>569</c:v>
                </c:pt>
                <c:pt idx="9">
                  <c:v>557</c:v>
                </c:pt>
                <c:pt idx="10">
                  <c:v>510</c:v>
                </c:pt>
                <c:pt idx="11">
                  <c:v>468</c:v>
                </c:pt>
                <c:pt idx="12">
                  <c:v>475</c:v>
                </c:pt>
                <c:pt idx="13">
                  <c:v>461</c:v>
                </c:pt>
                <c:pt idx="14">
                  <c:v>566</c:v>
                </c:pt>
                <c:pt idx="15">
                  <c:v>844</c:v>
                </c:pt>
                <c:pt idx="16">
                  <c:v>1087</c:v>
                </c:pt>
                <c:pt idx="17">
                  <c:v>1126</c:v>
                </c:pt>
                <c:pt idx="18">
                  <c:v>1251</c:v>
                </c:pt>
                <c:pt idx="19">
                  <c:v>1309</c:v>
                </c:pt>
                <c:pt idx="20">
                  <c:v>1178</c:v>
                </c:pt>
                <c:pt idx="21">
                  <c:v>770</c:v>
                </c:pt>
                <c:pt idx="22">
                  <c:v>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663808"/>
        <c:axId val="428664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5889.3620000000019</c:v>
                </c:pt>
                <c:pt idx="1">
                  <c:v>5722.9229999999989</c:v>
                </c:pt>
                <c:pt idx="2">
                  <c:v>5536.128999999999</c:v>
                </c:pt>
                <c:pt idx="3">
                  <c:v>5639.9090000000006</c:v>
                </c:pt>
                <c:pt idx="4">
                  <c:v>5683.7379999999994</c:v>
                </c:pt>
                <c:pt idx="5">
                  <c:v>5771.3580000000011</c:v>
                </c:pt>
                <c:pt idx="6">
                  <c:v>6248.8730000000005</c:v>
                </c:pt>
                <c:pt idx="7">
                  <c:v>7029.969000000001</c:v>
                </c:pt>
                <c:pt idx="8">
                  <c:v>7794.8840000000018</c:v>
                </c:pt>
                <c:pt idx="9">
                  <c:v>8191.1350000000002</c:v>
                </c:pt>
                <c:pt idx="10">
                  <c:v>8470.3239999999987</c:v>
                </c:pt>
                <c:pt idx="11">
                  <c:v>8603.7070000000003</c:v>
                </c:pt>
                <c:pt idx="12">
                  <c:v>8595.155999999999</c:v>
                </c:pt>
                <c:pt idx="13">
                  <c:v>8281.7490000000016</c:v>
                </c:pt>
                <c:pt idx="14">
                  <c:v>8268.9480000000003</c:v>
                </c:pt>
                <c:pt idx="15">
                  <c:v>8260.380000000001</c:v>
                </c:pt>
                <c:pt idx="16">
                  <c:v>8390.9559999999983</c:v>
                </c:pt>
                <c:pt idx="17">
                  <c:v>8820.8150000000005</c:v>
                </c:pt>
                <c:pt idx="18">
                  <c:v>8842.9640000000018</c:v>
                </c:pt>
                <c:pt idx="19">
                  <c:v>8706.1969999999983</c:v>
                </c:pt>
                <c:pt idx="20">
                  <c:v>8160.9680000000008</c:v>
                </c:pt>
                <c:pt idx="21">
                  <c:v>7523.1100000000006</c:v>
                </c:pt>
                <c:pt idx="22">
                  <c:v>7037.8909999999996</c:v>
                </c:pt>
                <c:pt idx="23">
                  <c:v>6496.7190000000001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63808"/>
        <c:axId val="428664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198.3</c:v>
                </c:pt>
                <c:pt idx="1">
                  <c:v>189.2</c:v>
                </c:pt>
                <c:pt idx="2">
                  <c:v>187.21</c:v>
                </c:pt>
                <c:pt idx="3">
                  <c:v>178.72</c:v>
                </c:pt>
                <c:pt idx="4">
                  <c:v>176.04</c:v>
                </c:pt>
                <c:pt idx="5">
                  <c:v>176.35</c:v>
                </c:pt>
                <c:pt idx="6">
                  <c:v>190.29</c:v>
                </c:pt>
                <c:pt idx="7">
                  <c:v>213.65</c:v>
                </c:pt>
                <c:pt idx="8">
                  <c:v>233.83</c:v>
                </c:pt>
                <c:pt idx="9">
                  <c:v>220.31</c:v>
                </c:pt>
                <c:pt idx="10">
                  <c:v>217.6</c:v>
                </c:pt>
                <c:pt idx="11">
                  <c:v>209.66</c:v>
                </c:pt>
                <c:pt idx="12">
                  <c:v>201</c:v>
                </c:pt>
                <c:pt idx="13">
                  <c:v>189.13</c:v>
                </c:pt>
                <c:pt idx="14">
                  <c:v>189.99</c:v>
                </c:pt>
                <c:pt idx="15">
                  <c:v>196.5</c:v>
                </c:pt>
                <c:pt idx="16">
                  <c:v>211.18</c:v>
                </c:pt>
                <c:pt idx="17">
                  <c:v>235.86</c:v>
                </c:pt>
                <c:pt idx="18">
                  <c:v>240</c:v>
                </c:pt>
                <c:pt idx="19">
                  <c:v>245.27</c:v>
                </c:pt>
                <c:pt idx="20">
                  <c:v>227.75</c:v>
                </c:pt>
                <c:pt idx="21">
                  <c:v>211.88</c:v>
                </c:pt>
                <c:pt idx="22">
                  <c:v>202.1</c:v>
                </c:pt>
                <c:pt idx="23">
                  <c:v>213.22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64984"/>
        <c:axId val="428664592"/>
      </c:lineChart>
      <c:catAx>
        <c:axId val="428663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64200"/>
        <c:crosses val="autoZero"/>
        <c:auto val="1"/>
        <c:lblAlgn val="ctr"/>
        <c:lblOffset val="100"/>
        <c:noMultiLvlLbl val="0"/>
      </c:catAx>
      <c:valAx>
        <c:axId val="42866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63808"/>
        <c:crosses val="autoZero"/>
        <c:crossBetween val="between"/>
      </c:valAx>
      <c:valAx>
        <c:axId val="428664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64984"/>
        <c:crosses val="max"/>
        <c:crossBetween val="between"/>
      </c:valAx>
      <c:catAx>
        <c:axId val="428664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664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5889.3389999999981</v>
      </c>
      <c r="C4" s="18">
        <v>5722.9609999999993</v>
      </c>
      <c r="D4" s="18">
        <v>5536.1040000000012</v>
      </c>
      <c r="E4" s="18">
        <v>5639.9329999999991</v>
      </c>
      <c r="F4" s="18">
        <v>5683.6990000000014</v>
      </c>
      <c r="G4" s="18">
        <v>5771.3670000000002</v>
      </c>
      <c r="H4" s="18">
        <v>6248.8720000000003</v>
      </c>
      <c r="I4" s="18">
        <v>7029.9489999999996</v>
      </c>
      <c r="J4" s="18">
        <v>7794.9029999999993</v>
      </c>
      <c r="K4" s="18">
        <v>8191.1270000000004</v>
      </c>
      <c r="L4" s="18">
        <v>8470.369999999999</v>
      </c>
      <c r="M4" s="18">
        <v>8603.7170000000024</v>
      </c>
      <c r="N4" s="18">
        <v>8595.1569999999992</v>
      </c>
      <c r="O4" s="18">
        <v>8281.7110000000011</v>
      </c>
      <c r="P4" s="18">
        <v>8268.9279999999999</v>
      </c>
      <c r="Q4" s="18">
        <v>8260.3529999999973</v>
      </c>
      <c r="R4" s="18">
        <v>8390.9110000000001</v>
      </c>
      <c r="S4" s="18">
        <v>8820.7940000000017</v>
      </c>
      <c r="T4" s="18">
        <v>8842.9439999999977</v>
      </c>
      <c r="U4" s="18">
        <v>8706.1749999999993</v>
      </c>
      <c r="V4" s="18">
        <v>8160.9810000000007</v>
      </c>
      <c r="W4" s="18">
        <v>7523.154999999997</v>
      </c>
      <c r="X4" s="18">
        <v>7037.9239999999982</v>
      </c>
      <c r="Y4" s="18">
        <v>6496.7189999999982</v>
      </c>
      <c r="Z4" s="19"/>
      <c r="AA4" s="20">
        <f>SUM(B4:Z4)</f>
        <v>177968.09299999996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198.3</v>
      </c>
      <c r="C7" s="28">
        <v>189.2</v>
      </c>
      <c r="D7" s="28">
        <v>187.21</v>
      </c>
      <c r="E7" s="28">
        <v>178.72</v>
      </c>
      <c r="F7" s="28">
        <v>176.04</v>
      </c>
      <c r="G7" s="28">
        <v>176.35</v>
      </c>
      <c r="H7" s="28">
        <v>190.29</v>
      </c>
      <c r="I7" s="28">
        <v>213.65</v>
      </c>
      <c r="J7" s="28">
        <v>233.83</v>
      </c>
      <c r="K7" s="28">
        <v>220.31</v>
      </c>
      <c r="L7" s="28">
        <v>217.6</v>
      </c>
      <c r="M7" s="28">
        <v>209.66</v>
      </c>
      <c r="N7" s="28">
        <v>201</v>
      </c>
      <c r="O7" s="28">
        <v>189.13</v>
      </c>
      <c r="P7" s="28">
        <v>189.99</v>
      </c>
      <c r="Q7" s="28">
        <v>196.5</v>
      </c>
      <c r="R7" s="28">
        <v>211.18</v>
      </c>
      <c r="S7" s="28">
        <v>235.86</v>
      </c>
      <c r="T7" s="28">
        <v>240</v>
      </c>
      <c r="U7" s="28">
        <v>245.27</v>
      </c>
      <c r="V7" s="28">
        <v>227.75</v>
      </c>
      <c r="W7" s="28">
        <v>211.88</v>
      </c>
      <c r="X7" s="28">
        <v>202.1</v>
      </c>
      <c r="Y7" s="28">
        <v>213.22</v>
      </c>
      <c r="Z7" s="29"/>
      <c r="AA7" s="30">
        <f>IF(SUM(B7:Z7)&lt;&gt;0,AVERAGEIF(B7:Z7,"&lt;&gt;"""),"")</f>
        <v>206.46000000000004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631</v>
      </c>
      <c r="C10" s="42">
        <v>631</v>
      </c>
      <c r="D10" s="42">
        <v>631</v>
      </c>
      <c r="E10" s="42">
        <v>631</v>
      </c>
      <c r="F10" s="42">
        <v>631</v>
      </c>
      <c r="G10" s="42">
        <v>631</v>
      </c>
      <c r="H10" s="42">
        <v>631</v>
      </c>
      <c r="I10" s="42">
        <v>631</v>
      </c>
      <c r="J10" s="42">
        <v>631</v>
      </c>
      <c r="K10" s="42">
        <v>631</v>
      </c>
      <c r="L10" s="42">
        <v>631</v>
      </c>
      <c r="M10" s="42">
        <v>631</v>
      </c>
      <c r="N10" s="42">
        <v>631</v>
      </c>
      <c r="O10" s="42">
        <v>631</v>
      </c>
      <c r="P10" s="42">
        <v>631</v>
      </c>
      <c r="Q10" s="42">
        <v>631</v>
      </c>
      <c r="R10" s="42">
        <v>631</v>
      </c>
      <c r="S10" s="42">
        <v>631</v>
      </c>
      <c r="T10" s="42">
        <v>663</v>
      </c>
      <c r="U10" s="42">
        <v>663</v>
      </c>
      <c r="V10" s="42">
        <v>663</v>
      </c>
      <c r="W10" s="42">
        <v>663</v>
      </c>
      <c r="X10" s="42">
        <v>663</v>
      </c>
      <c r="Y10" s="42">
        <v>663</v>
      </c>
      <c r="Z10" s="43"/>
      <c r="AA10" s="44">
        <f t="shared" ref="AA10:AA15" si="0">SUM(B10:Z10)</f>
        <v>15336</v>
      </c>
    </row>
    <row r="11" spans="1:27" ht="24.95" customHeight="1" x14ac:dyDescent="0.2">
      <c r="A11" s="45" t="s">
        <v>7</v>
      </c>
      <c r="B11" s="46">
        <v>208</v>
      </c>
      <c r="C11" s="47">
        <v>195</v>
      </c>
      <c r="D11" s="47">
        <v>186</v>
      </c>
      <c r="E11" s="47">
        <v>186</v>
      </c>
      <c r="F11" s="47">
        <v>200</v>
      </c>
      <c r="G11" s="47">
        <v>231</v>
      </c>
      <c r="H11" s="47">
        <v>263</v>
      </c>
      <c r="I11" s="47">
        <v>284.64999999999998</v>
      </c>
      <c r="J11" s="47">
        <v>284.64999999999998</v>
      </c>
      <c r="K11" s="47">
        <v>284.64999999999998</v>
      </c>
      <c r="L11" s="47">
        <v>278.64999999999998</v>
      </c>
      <c r="M11" s="47">
        <v>278.64999999999998</v>
      </c>
      <c r="N11" s="47">
        <v>278.64999999999998</v>
      </c>
      <c r="O11" s="47">
        <v>278.64999999999998</v>
      </c>
      <c r="P11" s="47">
        <v>278.64999999999998</v>
      </c>
      <c r="Q11" s="47">
        <v>284.64999999999998</v>
      </c>
      <c r="R11" s="47">
        <v>284.64999999999998</v>
      </c>
      <c r="S11" s="47">
        <v>292.64999999999998</v>
      </c>
      <c r="T11" s="47">
        <v>322.64999999999998</v>
      </c>
      <c r="U11" s="47">
        <v>299</v>
      </c>
      <c r="V11" s="47">
        <v>299</v>
      </c>
      <c r="W11" s="47">
        <v>279.64999999999998</v>
      </c>
      <c r="X11" s="47">
        <v>259</v>
      </c>
      <c r="Y11" s="47">
        <v>232</v>
      </c>
      <c r="Z11" s="48"/>
      <c r="AA11" s="49">
        <f t="shared" si="0"/>
        <v>6269.45</v>
      </c>
    </row>
    <row r="12" spans="1:27" ht="24.95" customHeight="1" x14ac:dyDescent="0.2">
      <c r="A12" s="50" t="s">
        <v>8</v>
      </c>
      <c r="B12" s="51">
        <v>1642.9</v>
      </c>
      <c r="C12" s="52">
        <v>1475.9</v>
      </c>
      <c r="D12" s="52">
        <v>1282.9000000000001</v>
      </c>
      <c r="E12" s="52">
        <v>1282.9000000000001</v>
      </c>
      <c r="F12" s="52">
        <v>1282.9000000000001</v>
      </c>
      <c r="G12" s="52">
        <v>1282.9000000000001</v>
      </c>
      <c r="H12" s="52">
        <v>1358</v>
      </c>
      <c r="I12" s="52">
        <v>1769.5360000000001</v>
      </c>
      <c r="J12" s="52">
        <v>1841</v>
      </c>
      <c r="K12" s="52">
        <v>1841</v>
      </c>
      <c r="L12" s="52">
        <v>1763</v>
      </c>
      <c r="M12" s="52">
        <v>1558</v>
      </c>
      <c r="N12" s="52">
        <v>1558</v>
      </c>
      <c r="O12" s="52">
        <v>1558</v>
      </c>
      <c r="P12" s="52">
        <v>1700</v>
      </c>
      <c r="Q12" s="52">
        <v>2108</v>
      </c>
      <c r="R12" s="52">
        <v>2366.587</v>
      </c>
      <c r="S12" s="52">
        <v>2855.5219999999999</v>
      </c>
      <c r="T12" s="52">
        <v>2886.3969999999999</v>
      </c>
      <c r="U12" s="52">
        <v>2976.14</v>
      </c>
      <c r="V12" s="52">
        <v>2686.5360000000001</v>
      </c>
      <c r="W12" s="52">
        <v>2367.98</v>
      </c>
      <c r="X12" s="52">
        <v>2078.652</v>
      </c>
      <c r="Y12" s="52">
        <v>1792.6790000000001</v>
      </c>
      <c r="Z12" s="53"/>
      <c r="AA12" s="54">
        <f t="shared" si="0"/>
        <v>45315.429000000004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180</v>
      </c>
      <c r="H13" s="52">
        <v>371</v>
      </c>
      <c r="I13" s="52">
        <v>571</v>
      </c>
      <c r="J13" s="52">
        <v>569</v>
      </c>
      <c r="K13" s="52">
        <v>557</v>
      </c>
      <c r="L13" s="52">
        <v>510</v>
      </c>
      <c r="M13" s="52">
        <v>468</v>
      </c>
      <c r="N13" s="52">
        <v>475</v>
      </c>
      <c r="O13" s="52">
        <v>461</v>
      </c>
      <c r="P13" s="52">
        <v>566</v>
      </c>
      <c r="Q13" s="52">
        <v>844</v>
      </c>
      <c r="R13" s="52">
        <v>1087</v>
      </c>
      <c r="S13" s="52">
        <v>1126</v>
      </c>
      <c r="T13" s="52">
        <v>1251</v>
      </c>
      <c r="U13" s="52">
        <v>1309</v>
      </c>
      <c r="V13" s="52">
        <v>1178</v>
      </c>
      <c r="W13" s="52">
        <v>770</v>
      </c>
      <c r="X13" s="52">
        <v>660</v>
      </c>
      <c r="Y13" s="52"/>
      <c r="Z13" s="53"/>
      <c r="AA13" s="54">
        <f t="shared" si="0"/>
        <v>12953</v>
      </c>
    </row>
    <row r="14" spans="1:27" ht="24.95" customHeight="1" x14ac:dyDescent="0.2">
      <c r="A14" s="55" t="s">
        <v>10</v>
      </c>
      <c r="B14" s="56">
        <v>1574.0390000000004</v>
      </c>
      <c r="C14" s="57">
        <v>1746.2610000000006</v>
      </c>
      <c r="D14" s="57">
        <v>1976.2039999999995</v>
      </c>
      <c r="E14" s="57">
        <v>2082.0330000000004</v>
      </c>
      <c r="F14" s="57">
        <v>2099.7989999999995</v>
      </c>
      <c r="G14" s="57">
        <v>2125.7670000000003</v>
      </c>
      <c r="H14" s="57">
        <v>2137.8720000000003</v>
      </c>
      <c r="I14" s="57">
        <v>2324.7630000000004</v>
      </c>
      <c r="J14" s="57">
        <v>2798.3530000000001</v>
      </c>
      <c r="K14" s="57">
        <v>3312.1769999999983</v>
      </c>
      <c r="L14" s="57">
        <v>3627.42</v>
      </c>
      <c r="M14" s="57">
        <v>3822.3670000000002</v>
      </c>
      <c r="N14" s="57">
        <v>3840.4069999999988</v>
      </c>
      <c r="O14" s="57">
        <v>3648.8609999999985</v>
      </c>
      <c r="P14" s="57">
        <v>3250.2779999999993</v>
      </c>
      <c r="Q14" s="57">
        <v>2585.9030000000007</v>
      </c>
      <c r="R14" s="57">
        <v>2079.8740000000003</v>
      </c>
      <c r="S14" s="57">
        <v>1931.0219999999999</v>
      </c>
      <c r="T14" s="57">
        <v>1888.0969999999998</v>
      </c>
      <c r="U14" s="57">
        <v>1837.0349999999999</v>
      </c>
      <c r="V14" s="57">
        <v>1760.145</v>
      </c>
      <c r="W14" s="57">
        <v>1735.8250000000005</v>
      </c>
      <c r="X14" s="57">
        <v>1718.4719999999998</v>
      </c>
      <c r="Y14" s="57">
        <v>1759.04</v>
      </c>
      <c r="Z14" s="58"/>
      <c r="AA14" s="59">
        <f t="shared" si="0"/>
        <v>57662.013999999988</v>
      </c>
    </row>
    <row r="15" spans="1:27" ht="24.95" customHeight="1" x14ac:dyDescent="0.2">
      <c r="A15" s="55" t="s">
        <v>11</v>
      </c>
      <c r="B15" s="56">
        <v>52</v>
      </c>
      <c r="C15" s="57">
        <v>45</v>
      </c>
      <c r="D15" s="57">
        <v>41</v>
      </c>
      <c r="E15" s="57">
        <v>37</v>
      </c>
      <c r="F15" s="57">
        <v>35</v>
      </c>
      <c r="G15" s="57">
        <v>36</v>
      </c>
      <c r="H15" s="57">
        <v>40</v>
      </c>
      <c r="I15" s="57">
        <v>56</v>
      </c>
      <c r="J15" s="57">
        <v>75</v>
      </c>
      <c r="K15" s="57">
        <v>85</v>
      </c>
      <c r="L15" s="57">
        <v>88</v>
      </c>
      <c r="M15" s="57">
        <v>92</v>
      </c>
      <c r="N15" s="57">
        <v>96</v>
      </c>
      <c r="O15" s="57">
        <v>98</v>
      </c>
      <c r="P15" s="57">
        <v>100</v>
      </c>
      <c r="Q15" s="57">
        <v>97</v>
      </c>
      <c r="R15" s="57">
        <v>94</v>
      </c>
      <c r="S15" s="57">
        <v>97</v>
      </c>
      <c r="T15" s="57">
        <v>97</v>
      </c>
      <c r="U15" s="57">
        <v>99</v>
      </c>
      <c r="V15" s="57">
        <v>104</v>
      </c>
      <c r="W15" s="57">
        <v>104</v>
      </c>
      <c r="X15" s="57">
        <v>97</v>
      </c>
      <c r="Y15" s="57">
        <v>84</v>
      </c>
      <c r="Z15" s="58"/>
      <c r="AA15" s="59">
        <f t="shared" si="0"/>
        <v>1849</v>
      </c>
    </row>
    <row r="16" spans="1:27" ht="30" customHeight="1" thickBot="1" x14ac:dyDescent="0.25">
      <c r="A16" s="60" t="s">
        <v>12</v>
      </c>
      <c r="B16" s="61">
        <f>IF(LEN(B$2)&gt;0,SUM(B10:B15),"")</f>
        <v>4107.9390000000003</v>
      </c>
      <c r="C16" s="62">
        <f t="shared" ref="C16:Z16" si="1">IF(LEN(C$2)&gt;0,SUM(C10:C15),"")</f>
        <v>4093.161000000001</v>
      </c>
      <c r="D16" s="62">
        <f t="shared" si="1"/>
        <v>4117.1039999999994</v>
      </c>
      <c r="E16" s="62">
        <f t="shared" si="1"/>
        <v>4218.9330000000009</v>
      </c>
      <c r="F16" s="62">
        <f t="shared" si="1"/>
        <v>4248.6989999999996</v>
      </c>
      <c r="G16" s="62">
        <f t="shared" si="1"/>
        <v>4486.6670000000004</v>
      </c>
      <c r="H16" s="62">
        <f t="shared" si="1"/>
        <v>4800.8720000000003</v>
      </c>
      <c r="I16" s="62">
        <f t="shared" si="1"/>
        <v>5636.9490000000005</v>
      </c>
      <c r="J16" s="62">
        <f t="shared" si="1"/>
        <v>6199.0030000000006</v>
      </c>
      <c r="K16" s="62">
        <f t="shared" si="1"/>
        <v>6710.8269999999984</v>
      </c>
      <c r="L16" s="62">
        <f t="shared" si="1"/>
        <v>6898.07</v>
      </c>
      <c r="M16" s="62">
        <f t="shared" si="1"/>
        <v>6850.0169999999998</v>
      </c>
      <c r="N16" s="62">
        <f t="shared" si="1"/>
        <v>6879.0569999999989</v>
      </c>
      <c r="O16" s="62">
        <f t="shared" si="1"/>
        <v>6675.5109999999986</v>
      </c>
      <c r="P16" s="62">
        <f t="shared" si="1"/>
        <v>6525.9279999999999</v>
      </c>
      <c r="Q16" s="62">
        <f t="shared" si="1"/>
        <v>6550.5530000000008</v>
      </c>
      <c r="R16" s="62">
        <f t="shared" si="1"/>
        <v>6543.1110000000008</v>
      </c>
      <c r="S16" s="62">
        <f t="shared" si="1"/>
        <v>6933.1940000000004</v>
      </c>
      <c r="T16" s="62">
        <f t="shared" si="1"/>
        <v>7108.1440000000002</v>
      </c>
      <c r="U16" s="62">
        <f t="shared" si="1"/>
        <v>7183.1749999999993</v>
      </c>
      <c r="V16" s="62">
        <f t="shared" si="1"/>
        <v>6690.6810000000005</v>
      </c>
      <c r="W16" s="62">
        <f t="shared" si="1"/>
        <v>5920.4550000000008</v>
      </c>
      <c r="X16" s="62">
        <f t="shared" si="1"/>
        <v>5476.1239999999998</v>
      </c>
      <c r="Y16" s="62">
        <f t="shared" si="1"/>
        <v>4530.7190000000001</v>
      </c>
      <c r="Z16" s="63" t="str">
        <f t="shared" si="1"/>
        <v/>
      </c>
      <c r="AA16" s="64">
        <f>SUM(AA10:AA15)</f>
        <v>139384.89299999998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1609.9</v>
      </c>
      <c r="C28" s="72">
        <v>1662.9</v>
      </c>
      <c r="D28" s="72">
        <v>1723.9</v>
      </c>
      <c r="E28" s="72">
        <v>1763.9</v>
      </c>
      <c r="F28" s="72">
        <v>1796.9</v>
      </c>
      <c r="G28" s="72">
        <v>2009.9</v>
      </c>
      <c r="H28" s="72">
        <v>2266.9</v>
      </c>
      <c r="I28" s="72">
        <v>2641.55</v>
      </c>
      <c r="J28" s="72">
        <v>2965.55</v>
      </c>
      <c r="K28" s="72">
        <v>3292.55</v>
      </c>
      <c r="L28" s="72">
        <v>3441.55</v>
      </c>
      <c r="M28" s="72">
        <v>3525.55</v>
      </c>
      <c r="N28" s="72">
        <v>3522.55</v>
      </c>
      <c r="O28" s="72">
        <v>3376.55</v>
      </c>
      <c r="P28" s="72">
        <v>3203.55</v>
      </c>
      <c r="Q28" s="72">
        <v>3102.55</v>
      </c>
      <c r="R28" s="72">
        <v>3039.55</v>
      </c>
      <c r="S28" s="72">
        <v>3022.55</v>
      </c>
      <c r="T28" s="72">
        <v>3027.55</v>
      </c>
      <c r="U28" s="72">
        <v>3063.9</v>
      </c>
      <c r="V28" s="72">
        <v>3002.9</v>
      </c>
      <c r="W28" s="72">
        <v>2489.5500000000002</v>
      </c>
      <c r="X28" s="72">
        <v>2343.9</v>
      </c>
      <c r="Y28" s="72">
        <v>1684.9</v>
      </c>
      <c r="Z28" s="73"/>
      <c r="AA28" s="74">
        <f>SUM(B28:Z28)</f>
        <v>63581.050000000017</v>
      </c>
    </row>
    <row r="29" spans="1:27" ht="24.95" customHeight="1" x14ac:dyDescent="0.2">
      <c r="A29" s="75" t="s">
        <v>23</v>
      </c>
      <c r="B29" s="76">
        <v>1202.039</v>
      </c>
      <c r="C29" s="77">
        <v>1342.261</v>
      </c>
      <c r="D29" s="77">
        <v>1489.204</v>
      </c>
      <c r="E29" s="77">
        <v>1553.0329999999999</v>
      </c>
      <c r="F29" s="77">
        <v>1563.799</v>
      </c>
      <c r="G29" s="77">
        <v>1577.7670000000001</v>
      </c>
      <c r="H29" s="77">
        <v>1583.8720000000001</v>
      </c>
      <c r="I29" s="77">
        <v>1740.299</v>
      </c>
      <c r="J29" s="77">
        <v>2109.3530000000001</v>
      </c>
      <c r="K29" s="77">
        <v>2214.1770000000001</v>
      </c>
      <c r="L29" s="77">
        <v>2218.42</v>
      </c>
      <c r="M29" s="77">
        <v>2127.3670000000002</v>
      </c>
      <c r="N29" s="77">
        <v>2161.4070000000002</v>
      </c>
      <c r="O29" s="77">
        <v>2113.8609999999999</v>
      </c>
      <c r="P29" s="77">
        <v>1986.278</v>
      </c>
      <c r="Q29" s="77">
        <v>1735.903</v>
      </c>
      <c r="R29" s="77">
        <v>1593.461</v>
      </c>
      <c r="S29" s="77">
        <v>1999.5440000000001</v>
      </c>
      <c r="T29" s="77">
        <v>2174.4940000000001</v>
      </c>
      <c r="U29" s="77">
        <v>2264.1750000000002</v>
      </c>
      <c r="V29" s="77">
        <v>1849.681</v>
      </c>
      <c r="W29" s="77">
        <v>1595.8050000000001</v>
      </c>
      <c r="X29" s="77">
        <v>1438.124</v>
      </c>
      <c r="Y29" s="77">
        <v>1563.7190000000001</v>
      </c>
      <c r="Z29" s="78"/>
      <c r="AA29" s="79">
        <f>SUM(B29:Z29)</f>
        <v>43198.042999999998</v>
      </c>
    </row>
    <row r="30" spans="1:27" ht="24.95" customHeight="1" x14ac:dyDescent="0.2">
      <c r="A30" s="82" t="s">
        <v>24</v>
      </c>
      <c r="B30" s="80">
        <v>2036</v>
      </c>
      <c r="C30" s="81">
        <v>1869</v>
      </c>
      <c r="D30" s="81">
        <v>1676</v>
      </c>
      <c r="E30" s="81">
        <v>1676</v>
      </c>
      <c r="F30" s="81">
        <v>1676</v>
      </c>
      <c r="G30" s="81">
        <v>1676</v>
      </c>
      <c r="H30" s="81">
        <v>1751.1</v>
      </c>
      <c r="I30" s="81">
        <v>2001.1</v>
      </c>
      <c r="J30" s="81">
        <v>1951.1</v>
      </c>
      <c r="K30" s="81">
        <v>1951.1</v>
      </c>
      <c r="L30" s="81">
        <v>1951.1</v>
      </c>
      <c r="M30" s="81">
        <v>1951.1</v>
      </c>
      <c r="N30" s="81">
        <v>1951.1</v>
      </c>
      <c r="O30" s="81">
        <v>1951.1</v>
      </c>
      <c r="P30" s="81">
        <v>2093.1</v>
      </c>
      <c r="Q30" s="81">
        <v>2501.1</v>
      </c>
      <c r="R30" s="81">
        <v>2731.1</v>
      </c>
      <c r="S30" s="81">
        <v>2731.1</v>
      </c>
      <c r="T30" s="81">
        <v>2731.1</v>
      </c>
      <c r="U30" s="81">
        <v>2731.1</v>
      </c>
      <c r="V30" s="81">
        <v>2731.1</v>
      </c>
      <c r="W30" s="81">
        <v>2731.1</v>
      </c>
      <c r="X30" s="81">
        <v>2463.1</v>
      </c>
      <c r="Y30" s="81">
        <v>2101.1</v>
      </c>
      <c r="Z30" s="83"/>
      <c r="AA30" s="84">
        <f>SUM(B30:Z30)</f>
        <v>51612.799999999981</v>
      </c>
    </row>
    <row r="31" spans="1:27" ht="30" customHeight="1" thickBot="1" x14ac:dyDescent="0.25">
      <c r="A31" s="60" t="s">
        <v>25</v>
      </c>
      <c r="B31" s="61">
        <f>IF(LEN(B$2)&gt;0,SUM(B28:B30),"")</f>
        <v>4847.9390000000003</v>
      </c>
      <c r="C31" s="62">
        <f t="shared" ref="C31:Z31" si="4">IF(LEN(C$2)&gt;0,SUM(C28:C30),"")</f>
        <v>4874.1610000000001</v>
      </c>
      <c r="D31" s="62">
        <f t="shared" si="4"/>
        <v>4889.1040000000003</v>
      </c>
      <c r="E31" s="62">
        <f t="shared" si="4"/>
        <v>4992.933</v>
      </c>
      <c r="F31" s="62">
        <f t="shared" si="4"/>
        <v>5036.6990000000005</v>
      </c>
      <c r="G31" s="62">
        <f t="shared" si="4"/>
        <v>5263.6670000000004</v>
      </c>
      <c r="H31" s="62">
        <f t="shared" si="4"/>
        <v>5601.8719999999994</v>
      </c>
      <c r="I31" s="62">
        <f t="shared" si="4"/>
        <v>6382.9490000000005</v>
      </c>
      <c r="J31" s="62">
        <f t="shared" si="4"/>
        <v>7026.0030000000006</v>
      </c>
      <c r="K31" s="62">
        <f t="shared" si="4"/>
        <v>7457.8270000000011</v>
      </c>
      <c r="L31" s="62">
        <f t="shared" si="4"/>
        <v>7611.07</v>
      </c>
      <c r="M31" s="62">
        <f t="shared" si="4"/>
        <v>7604.0169999999998</v>
      </c>
      <c r="N31" s="62">
        <f t="shared" si="4"/>
        <v>7635.0570000000007</v>
      </c>
      <c r="O31" s="62">
        <f t="shared" si="4"/>
        <v>7441.5110000000004</v>
      </c>
      <c r="P31" s="62">
        <f t="shared" si="4"/>
        <v>7282.9279999999999</v>
      </c>
      <c r="Q31" s="62">
        <f t="shared" si="4"/>
        <v>7339.5529999999999</v>
      </c>
      <c r="R31" s="62">
        <f t="shared" si="4"/>
        <v>7364.1110000000008</v>
      </c>
      <c r="S31" s="62">
        <f t="shared" si="4"/>
        <v>7753.1939999999995</v>
      </c>
      <c r="T31" s="62">
        <f t="shared" si="4"/>
        <v>7933.1440000000002</v>
      </c>
      <c r="U31" s="62">
        <f t="shared" si="4"/>
        <v>8059.1750000000011</v>
      </c>
      <c r="V31" s="62">
        <f t="shared" si="4"/>
        <v>7583.6810000000005</v>
      </c>
      <c r="W31" s="62">
        <f t="shared" si="4"/>
        <v>6816.4549999999999</v>
      </c>
      <c r="X31" s="62">
        <f t="shared" si="4"/>
        <v>6245.1239999999998</v>
      </c>
      <c r="Y31" s="62">
        <f t="shared" si="4"/>
        <v>5349.7190000000001</v>
      </c>
      <c r="Z31" s="63" t="str">
        <f t="shared" si="4"/>
        <v/>
      </c>
      <c r="AA31" s="64">
        <f>SUM(AA28:AA30)</f>
        <v>158391.89300000001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270</v>
      </c>
      <c r="C34" s="95">
        <v>310</v>
      </c>
      <c r="D34" s="95">
        <v>289</v>
      </c>
      <c r="E34" s="95">
        <v>284</v>
      </c>
      <c r="F34" s="95">
        <v>303</v>
      </c>
      <c r="G34" s="95">
        <v>291</v>
      </c>
      <c r="H34" s="95">
        <v>388</v>
      </c>
      <c r="I34" s="95">
        <v>328</v>
      </c>
      <c r="J34" s="95">
        <v>387</v>
      </c>
      <c r="K34" s="95">
        <v>339</v>
      </c>
      <c r="L34" s="95">
        <v>304</v>
      </c>
      <c r="M34" s="95">
        <v>332</v>
      </c>
      <c r="N34" s="95">
        <v>333</v>
      </c>
      <c r="O34" s="95">
        <v>332</v>
      </c>
      <c r="P34" s="95">
        <v>322</v>
      </c>
      <c r="Q34" s="95">
        <v>347</v>
      </c>
      <c r="R34" s="95">
        <v>397</v>
      </c>
      <c r="S34" s="95">
        <v>397</v>
      </c>
      <c r="T34" s="95">
        <v>401</v>
      </c>
      <c r="U34" s="95">
        <v>415</v>
      </c>
      <c r="V34" s="95">
        <v>435</v>
      </c>
      <c r="W34" s="95">
        <v>421</v>
      </c>
      <c r="X34" s="95">
        <v>322</v>
      </c>
      <c r="Y34" s="95">
        <v>365</v>
      </c>
      <c r="Z34" s="96"/>
      <c r="AA34" s="74">
        <f t="shared" ref="AA34:AA39" si="5">SUM(B34:Z34)</f>
        <v>8312</v>
      </c>
    </row>
    <row r="35" spans="1:27" ht="24.95" customHeight="1" x14ac:dyDescent="0.2">
      <c r="A35" s="97" t="s">
        <v>28</v>
      </c>
      <c r="B35" s="98">
        <v>398</v>
      </c>
      <c r="C35" s="99">
        <v>399</v>
      </c>
      <c r="D35" s="99">
        <v>411</v>
      </c>
      <c r="E35" s="99">
        <v>418</v>
      </c>
      <c r="F35" s="99">
        <v>413</v>
      </c>
      <c r="G35" s="99">
        <v>414</v>
      </c>
      <c r="H35" s="99">
        <v>341</v>
      </c>
      <c r="I35" s="99">
        <v>346</v>
      </c>
      <c r="J35" s="99">
        <v>368</v>
      </c>
      <c r="K35" s="99">
        <v>336</v>
      </c>
      <c r="L35" s="99">
        <v>337</v>
      </c>
      <c r="M35" s="99">
        <v>350</v>
      </c>
      <c r="N35" s="99">
        <v>351</v>
      </c>
      <c r="O35" s="99">
        <v>362</v>
      </c>
      <c r="P35" s="99">
        <v>363</v>
      </c>
      <c r="Q35" s="99">
        <v>370</v>
      </c>
      <c r="R35" s="99">
        <v>352</v>
      </c>
      <c r="S35" s="99">
        <v>351</v>
      </c>
      <c r="T35" s="99">
        <v>352</v>
      </c>
      <c r="U35" s="99">
        <v>389</v>
      </c>
      <c r="V35" s="99">
        <v>386</v>
      </c>
      <c r="W35" s="99">
        <v>403</v>
      </c>
      <c r="X35" s="99">
        <v>375</v>
      </c>
      <c r="Y35" s="99">
        <v>382</v>
      </c>
      <c r="Z35" s="100"/>
      <c r="AA35" s="79">
        <f t="shared" si="5"/>
        <v>8967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529.70000000000005</v>
      </c>
      <c r="H36" s="99">
        <v>669</v>
      </c>
      <c r="I36" s="99">
        <v>669</v>
      </c>
      <c r="J36" s="99">
        <v>669</v>
      </c>
      <c r="K36" s="99">
        <v>669</v>
      </c>
      <c r="L36" s="99">
        <v>665</v>
      </c>
      <c r="M36" s="99">
        <v>650</v>
      </c>
      <c r="N36" s="99">
        <v>584.79999999999995</v>
      </c>
      <c r="O36" s="99">
        <v>669</v>
      </c>
      <c r="P36" s="99">
        <v>645.5</v>
      </c>
      <c r="Q36" s="99">
        <v>669</v>
      </c>
      <c r="R36" s="99">
        <v>548.79999999999995</v>
      </c>
      <c r="S36" s="99">
        <v>589.6</v>
      </c>
      <c r="T36" s="99">
        <v>669</v>
      </c>
      <c r="U36" s="99">
        <v>669</v>
      </c>
      <c r="V36" s="99">
        <v>573</v>
      </c>
      <c r="W36" s="99">
        <v>669</v>
      </c>
      <c r="X36" s="99">
        <v>669</v>
      </c>
      <c r="Y36" s="99">
        <v>669</v>
      </c>
      <c r="Z36" s="100"/>
      <c r="AA36" s="79">
        <f t="shared" si="5"/>
        <v>15490.4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394.4</v>
      </c>
      <c r="C38" s="99">
        <v>201.8</v>
      </c>
      <c r="D38" s="99"/>
      <c r="E38" s="99"/>
      <c r="F38" s="99"/>
      <c r="G38" s="99"/>
      <c r="H38" s="99"/>
      <c r="I38" s="99"/>
      <c r="J38" s="99">
        <v>121.9</v>
      </c>
      <c r="K38" s="99">
        <v>86.3</v>
      </c>
      <c r="L38" s="99">
        <v>216.3</v>
      </c>
      <c r="M38" s="99">
        <v>371.7</v>
      </c>
      <c r="N38" s="99">
        <v>397.3</v>
      </c>
      <c r="O38" s="99">
        <v>193.2</v>
      </c>
      <c r="P38" s="99">
        <v>362.5</v>
      </c>
      <c r="Q38" s="99">
        <v>273.8</v>
      </c>
      <c r="R38" s="99">
        <v>500</v>
      </c>
      <c r="S38" s="99">
        <v>500</v>
      </c>
      <c r="T38" s="99">
        <v>262.8</v>
      </c>
      <c r="U38" s="99"/>
      <c r="V38" s="99">
        <v>26.3</v>
      </c>
      <c r="W38" s="99">
        <v>59.7</v>
      </c>
      <c r="X38" s="99">
        <v>145.80000000000001</v>
      </c>
      <c r="Y38" s="99">
        <v>500</v>
      </c>
      <c r="Z38" s="100"/>
      <c r="AA38" s="79">
        <f t="shared" si="5"/>
        <v>4613.8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1781.4</v>
      </c>
      <c r="C39" s="88">
        <f t="shared" si="6"/>
        <v>1629.8</v>
      </c>
      <c r="D39" s="88">
        <f t="shared" si="6"/>
        <v>1419</v>
      </c>
      <c r="E39" s="88">
        <f t="shared" si="6"/>
        <v>1421</v>
      </c>
      <c r="F39" s="88">
        <f t="shared" si="6"/>
        <v>1435</v>
      </c>
      <c r="G39" s="88">
        <f t="shared" si="6"/>
        <v>1284.7</v>
      </c>
      <c r="H39" s="88">
        <f t="shared" si="6"/>
        <v>1448</v>
      </c>
      <c r="I39" s="88">
        <f t="shared" si="6"/>
        <v>1393</v>
      </c>
      <c r="J39" s="88">
        <f t="shared" si="6"/>
        <v>1595.9</v>
      </c>
      <c r="K39" s="88">
        <f t="shared" si="6"/>
        <v>1480.3</v>
      </c>
      <c r="L39" s="88">
        <f t="shared" si="6"/>
        <v>1572.3</v>
      </c>
      <c r="M39" s="88">
        <f t="shared" si="6"/>
        <v>1753.7</v>
      </c>
      <c r="N39" s="88">
        <f t="shared" si="6"/>
        <v>1716.1</v>
      </c>
      <c r="O39" s="88">
        <f t="shared" si="6"/>
        <v>1606.2</v>
      </c>
      <c r="P39" s="88">
        <f t="shared" si="6"/>
        <v>1743</v>
      </c>
      <c r="Q39" s="88">
        <f t="shared" si="6"/>
        <v>1709.8</v>
      </c>
      <c r="R39" s="88">
        <f t="shared" si="6"/>
        <v>1847.8</v>
      </c>
      <c r="S39" s="88">
        <f t="shared" si="6"/>
        <v>1887.6</v>
      </c>
      <c r="T39" s="88">
        <f t="shared" si="6"/>
        <v>1734.8</v>
      </c>
      <c r="U39" s="88">
        <f t="shared" si="6"/>
        <v>1523</v>
      </c>
      <c r="V39" s="88">
        <f t="shared" si="6"/>
        <v>1470.3</v>
      </c>
      <c r="W39" s="88">
        <f t="shared" si="6"/>
        <v>1602.7</v>
      </c>
      <c r="X39" s="88">
        <f t="shared" si="6"/>
        <v>1561.8</v>
      </c>
      <c r="Y39" s="88">
        <f t="shared" si="6"/>
        <v>1966</v>
      </c>
      <c r="Z39" s="89" t="str">
        <f t="shared" si="6"/>
        <v/>
      </c>
      <c r="AA39" s="90">
        <f t="shared" si="5"/>
        <v>38583.199999999997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507.7</v>
      </c>
      <c r="H44" s="99">
        <v>647</v>
      </c>
      <c r="I44" s="99">
        <v>647</v>
      </c>
      <c r="J44" s="99">
        <v>647</v>
      </c>
      <c r="K44" s="99">
        <v>647</v>
      </c>
      <c r="L44" s="99">
        <v>643</v>
      </c>
      <c r="M44" s="99">
        <v>628</v>
      </c>
      <c r="N44" s="99">
        <v>562.79999999999995</v>
      </c>
      <c r="O44" s="99">
        <v>647</v>
      </c>
      <c r="P44" s="99">
        <v>623.5</v>
      </c>
      <c r="Q44" s="99">
        <v>647</v>
      </c>
      <c r="R44" s="99">
        <v>526.79999999999995</v>
      </c>
      <c r="S44" s="99">
        <v>567.6</v>
      </c>
      <c r="T44" s="99">
        <v>647</v>
      </c>
      <c r="U44" s="99">
        <v>647</v>
      </c>
      <c r="V44" s="99">
        <v>551</v>
      </c>
      <c r="W44" s="99">
        <v>647</v>
      </c>
      <c r="X44" s="99">
        <v>647</v>
      </c>
      <c r="Y44" s="99">
        <v>647</v>
      </c>
      <c r="Z44" s="100"/>
      <c r="AA44" s="79">
        <f t="shared" si="7"/>
        <v>14962.4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394.4</v>
      </c>
      <c r="C46" s="99">
        <v>201.8</v>
      </c>
      <c r="D46" s="99"/>
      <c r="E46" s="99"/>
      <c r="F46" s="99"/>
      <c r="G46" s="99"/>
      <c r="H46" s="99"/>
      <c r="I46" s="99"/>
      <c r="J46" s="99">
        <v>121.9</v>
      </c>
      <c r="K46" s="99">
        <v>86.3</v>
      </c>
      <c r="L46" s="99">
        <v>216.3</v>
      </c>
      <c r="M46" s="99">
        <v>371.7</v>
      </c>
      <c r="N46" s="99">
        <v>397.3</v>
      </c>
      <c r="O46" s="99">
        <v>193.2</v>
      </c>
      <c r="P46" s="99">
        <v>362.5</v>
      </c>
      <c r="Q46" s="99">
        <v>273.8</v>
      </c>
      <c r="R46" s="99">
        <v>500</v>
      </c>
      <c r="S46" s="99">
        <v>500</v>
      </c>
      <c r="T46" s="99">
        <v>262.8</v>
      </c>
      <c r="U46" s="99"/>
      <c r="V46" s="99">
        <v>26.3</v>
      </c>
      <c r="W46" s="99">
        <v>59.7</v>
      </c>
      <c r="X46" s="99">
        <v>145.80000000000001</v>
      </c>
      <c r="Y46" s="99">
        <v>500</v>
      </c>
      <c r="Z46" s="100"/>
      <c r="AA46" s="79">
        <f t="shared" si="7"/>
        <v>4613.8</v>
      </c>
    </row>
    <row r="47" spans="1:27" ht="24.95" customHeight="1" x14ac:dyDescent="0.2">
      <c r="A47" s="85" t="s">
        <v>34</v>
      </c>
      <c r="B47" s="98">
        <v>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1043.4000000000001</v>
      </c>
      <c r="C48" s="88">
        <f t="shared" ref="C48:Z48" si="8">IF(LEN(C$2)&gt;0,SUM(C42:C47),"")</f>
        <v>848.8</v>
      </c>
      <c r="D48" s="88">
        <f t="shared" si="8"/>
        <v>647</v>
      </c>
      <c r="E48" s="88">
        <f t="shared" si="8"/>
        <v>647</v>
      </c>
      <c r="F48" s="88">
        <f t="shared" si="8"/>
        <v>647</v>
      </c>
      <c r="G48" s="88">
        <f t="shared" si="8"/>
        <v>507.7</v>
      </c>
      <c r="H48" s="88">
        <f t="shared" si="8"/>
        <v>647</v>
      </c>
      <c r="I48" s="88">
        <f t="shared" si="8"/>
        <v>647</v>
      </c>
      <c r="J48" s="88">
        <f t="shared" si="8"/>
        <v>768.9</v>
      </c>
      <c r="K48" s="88">
        <f t="shared" si="8"/>
        <v>733.3</v>
      </c>
      <c r="L48" s="88">
        <f t="shared" si="8"/>
        <v>859.3</v>
      </c>
      <c r="M48" s="88">
        <f t="shared" si="8"/>
        <v>999.7</v>
      </c>
      <c r="N48" s="88">
        <f t="shared" si="8"/>
        <v>960.09999999999991</v>
      </c>
      <c r="O48" s="88">
        <f t="shared" si="8"/>
        <v>840.2</v>
      </c>
      <c r="P48" s="88">
        <f t="shared" si="8"/>
        <v>986</v>
      </c>
      <c r="Q48" s="88">
        <f t="shared" si="8"/>
        <v>920.8</v>
      </c>
      <c r="R48" s="88">
        <f t="shared" si="8"/>
        <v>1026.8</v>
      </c>
      <c r="S48" s="88">
        <f t="shared" si="8"/>
        <v>1067.5999999999999</v>
      </c>
      <c r="T48" s="88">
        <f t="shared" si="8"/>
        <v>909.8</v>
      </c>
      <c r="U48" s="88">
        <f t="shared" si="8"/>
        <v>647</v>
      </c>
      <c r="V48" s="88">
        <f t="shared" si="8"/>
        <v>577.29999999999995</v>
      </c>
      <c r="W48" s="88">
        <f t="shared" si="8"/>
        <v>706.7</v>
      </c>
      <c r="X48" s="88">
        <f t="shared" si="8"/>
        <v>792.8</v>
      </c>
      <c r="Y48" s="88">
        <f t="shared" si="8"/>
        <v>1147</v>
      </c>
      <c r="Z48" s="89" t="str">
        <f t="shared" si="8"/>
        <v/>
      </c>
      <c r="AA48" s="90">
        <f t="shared" si="7"/>
        <v>19578.2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5889.3389999999999</v>
      </c>
      <c r="C51" s="88">
        <f t="shared" si="10"/>
        <v>5722.9610000000011</v>
      </c>
      <c r="D51" s="88">
        <f t="shared" si="10"/>
        <v>5536.1039999999994</v>
      </c>
      <c r="E51" s="88">
        <f t="shared" si="10"/>
        <v>5639.9330000000009</v>
      </c>
      <c r="F51" s="88">
        <f t="shared" si="10"/>
        <v>5683.6989999999996</v>
      </c>
      <c r="G51" s="88">
        <f t="shared" si="10"/>
        <v>5771.3670000000002</v>
      </c>
      <c r="H51" s="88">
        <f t="shared" si="10"/>
        <v>6248.8720000000003</v>
      </c>
      <c r="I51" s="88">
        <f t="shared" si="10"/>
        <v>7029.9490000000005</v>
      </c>
      <c r="J51" s="88">
        <f t="shared" si="10"/>
        <v>7794.9030000000002</v>
      </c>
      <c r="K51" s="88">
        <f t="shared" si="10"/>
        <v>8191.1269999999986</v>
      </c>
      <c r="L51" s="88">
        <f t="shared" si="10"/>
        <v>8470.369999999999</v>
      </c>
      <c r="M51" s="88">
        <f t="shared" si="10"/>
        <v>8603.7170000000006</v>
      </c>
      <c r="N51" s="88">
        <f t="shared" si="10"/>
        <v>8595.1569999999992</v>
      </c>
      <c r="O51" s="88">
        <f t="shared" si="10"/>
        <v>8281.7109999999993</v>
      </c>
      <c r="P51" s="88">
        <f t="shared" si="10"/>
        <v>8268.9279999999999</v>
      </c>
      <c r="Q51" s="88">
        <f t="shared" si="10"/>
        <v>8260.353000000001</v>
      </c>
      <c r="R51" s="88">
        <f t="shared" si="10"/>
        <v>8390.9110000000001</v>
      </c>
      <c r="S51" s="88">
        <f t="shared" si="10"/>
        <v>8820.7939999999999</v>
      </c>
      <c r="T51" s="88">
        <f t="shared" si="10"/>
        <v>8842.9439999999995</v>
      </c>
      <c r="U51" s="88">
        <f t="shared" si="10"/>
        <v>8706.1749999999993</v>
      </c>
      <c r="V51" s="88">
        <f t="shared" si="10"/>
        <v>8160.9810000000007</v>
      </c>
      <c r="W51" s="88">
        <f t="shared" si="10"/>
        <v>7523.1550000000007</v>
      </c>
      <c r="X51" s="88">
        <f t="shared" si="10"/>
        <v>7037.924</v>
      </c>
      <c r="Y51" s="88">
        <f t="shared" si="10"/>
        <v>6496.7190000000001</v>
      </c>
      <c r="Z51" s="89" t="str">
        <f t="shared" si="10"/>
        <v/>
      </c>
      <c r="AA51" s="105">
        <f>SUM(B51:Z51)</f>
        <v>177968.09299999999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5889.3620000000019</v>
      </c>
      <c r="C4" s="18">
        <v>5722.9229999999989</v>
      </c>
      <c r="D4" s="18">
        <v>5536.128999999999</v>
      </c>
      <c r="E4" s="18">
        <v>5639.9090000000006</v>
      </c>
      <c r="F4" s="18">
        <v>5683.7379999999994</v>
      </c>
      <c r="G4" s="18">
        <v>5771.3580000000011</v>
      </c>
      <c r="H4" s="18">
        <v>6248.8730000000005</v>
      </c>
      <c r="I4" s="18">
        <v>7029.969000000001</v>
      </c>
      <c r="J4" s="18">
        <v>7794.8840000000018</v>
      </c>
      <c r="K4" s="18">
        <v>8191.1350000000002</v>
      </c>
      <c r="L4" s="18">
        <v>8470.3239999999987</v>
      </c>
      <c r="M4" s="18">
        <v>8603.7070000000003</v>
      </c>
      <c r="N4" s="18">
        <v>8595.155999999999</v>
      </c>
      <c r="O4" s="18">
        <v>8281.7490000000016</v>
      </c>
      <c r="P4" s="18">
        <v>8268.9480000000003</v>
      </c>
      <c r="Q4" s="18">
        <v>8260.380000000001</v>
      </c>
      <c r="R4" s="18">
        <v>8390.9559999999983</v>
      </c>
      <c r="S4" s="18">
        <v>8820.8150000000005</v>
      </c>
      <c r="T4" s="18">
        <v>8842.9640000000018</v>
      </c>
      <c r="U4" s="18">
        <v>8706.1969999999983</v>
      </c>
      <c r="V4" s="18">
        <v>8160.9680000000008</v>
      </c>
      <c r="W4" s="18">
        <v>7523.1100000000006</v>
      </c>
      <c r="X4" s="18">
        <v>7037.8909999999996</v>
      </c>
      <c r="Y4" s="18">
        <v>6496.7190000000001</v>
      </c>
      <c r="Z4" s="19"/>
      <c r="AA4" s="20">
        <f>SUM(B4:Z4)</f>
        <v>177968.16400000002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198.3</v>
      </c>
      <c r="C7" s="28">
        <v>189.2</v>
      </c>
      <c r="D7" s="28">
        <v>187.21</v>
      </c>
      <c r="E7" s="28">
        <v>178.72</v>
      </c>
      <c r="F7" s="28">
        <v>176.04</v>
      </c>
      <c r="G7" s="28">
        <v>176.35</v>
      </c>
      <c r="H7" s="28">
        <v>190.29</v>
      </c>
      <c r="I7" s="28">
        <v>213.65</v>
      </c>
      <c r="J7" s="28">
        <v>233.83</v>
      </c>
      <c r="K7" s="28">
        <v>220.31</v>
      </c>
      <c r="L7" s="28">
        <v>217.6</v>
      </c>
      <c r="M7" s="28">
        <v>209.66</v>
      </c>
      <c r="N7" s="28">
        <v>201</v>
      </c>
      <c r="O7" s="28">
        <v>189.13</v>
      </c>
      <c r="P7" s="28">
        <v>189.99</v>
      </c>
      <c r="Q7" s="28">
        <v>196.5</v>
      </c>
      <c r="R7" s="28">
        <v>211.18</v>
      </c>
      <c r="S7" s="28">
        <v>235.86</v>
      </c>
      <c r="T7" s="28">
        <v>240</v>
      </c>
      <c r="U7" s="28">
        <v>245.27</v>
      </c>
      <c r="V7" s="28">
        <v>227.75</v>
      </c>
      <c r="W7" s="28">
        <v>211.88</v>
      </c>
      <c r="X7" s="28">
        <v>202.1</v>
      </c>
      <c r="Y7" s="28">
        <v>213.22</v>
      </c>
      <c r="Z7" s="29"/>
      <c r="AA7" s="30">
        <f>IF(SUM(B7:Z7)&lt;&gt;0,AVERAGEIF(B7:Z7,"&lt;&gt;"""),"")</f>
        <v>206.46000000000004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878.13</v>
      </c>
      <c r="C19" s="72">
        <v>915.09499999999991</v>
      </c>
      <c r="D19" s="72">
        <v>906.07899999999995</v>
      </c>
      <c r="E19" s="72">
        <v>902.01199999999994</v>
      </c>
      <c r="F19" s="72">
        <v>899.12199999999996</v>
      </c>
      <c r="G19" s="72">
        <v>888.23099999999999</v>
      </c>
      <c r="H19" s="72">
        <v>884.33400000000006</v>
      </c>
      <c r="I19" s="72">
        <v>899.21199999999999</v>
      </c>
      <c r="J19" s="72">
        <v>921.28199999999993</v>
      </c>
      <c r="K19" s="72">
        <v>928.30899999999997</v>
      </c>
      <c r="L19" s="72">
        <v>913.322</v>
      </c>
      <c r="M19" s="72">
        <v>915.31099999999992</v>
      </c>
      <c r="N19" s="72">
        <v>892.245</v>
      </c>
      <c r="O19" s="72">
        <v>880.17399999999998</v>
      </c>
      <c r="P19" s="72">
        <v>870.13799999999992</v>
      </c>
      <c r="Q19" s="72">
        <v>861.16300000000001</v>
      </c>
      <c r="R19" s="72">
        <v>859.19899999999996</v>
      </c>
      <c r="S19" s="72">
        <v>890.41100000000006</v>
      </c>
      <c r="T19" s="72">
        <v>896.35599999999999</v>
      </c>
      <c r="U19" s="72">
        <v>917.31100000000004</v>
      </c>
      <c r="V19" s="72">
        <v>911.26099999999997</v>
      </c>
      <c r="W19" s="72">
        <v>863.23199999999997</v>
      </c>
      <c r="X19" s="72">
        <v>865.21199999999999</v>
      </c>
      <c r="Y19" s="72">
        <v>865.19299999999998</v>
      </c>
      <c r="Z19" s="73"/>
      <c r="AA19" s="74">
        <f t="shared" ref="AA19:AA24" si="2">SUM(B19:Z19)</f>
        <v>21422.333999999999</v>
      </c>
    </row>
    <row r="20" spans="1:27" ht="24.95" customHeight="1" x14ac:dyDescent="0.2">
      <c r="A20" s="75" t="s">
        <v>15</v>
      </c>
      <c r="B20" s="76">
        <v>1023.3330000000002</v>
      </c>
      <c r="C20" s="77">
        <v>1007.345</v>
      </c>
      <c r="D20" s="77">
        <v>996.4129999999999</v>
      </c>
      <c r="E20" s="77">
        <v>989.86599999999999</v>
      </c>
      <c r="F20" s="77">
        <v>992.52499999999998</v>
      </c>
      <c r="G20" s="77">
        <v>1024.8980000000001</v>
      </c>
      <c r="H20" s="77">
        <v>1100.357</v>
      </c>
      <c r="I20" s="77">
        <v>1144.5920000000001</v>
      </c>
      <c r="J20" s="77">
        <v>1184.162</v>
      </c>
      <c r="K20" s="77">
        <v>1181.1769999999999</v>
      </c>
      <c r="L20" s="77">
        <v>1181.9149999999997</v>
      </c>
      <c r="M20" s="77">
        <v>1164.0579999999998</v>
      </c>
      <c r="N20" s="77">
        <v>1137.8820000000001</v>
      </c>
      <c r="O20" s="77">
        <v>1112.4409999999998</v>
      </c>
      <c r="P20" s="77">
        <v>1087.6070000000002</v>
      </c>
      <c r="Q20" s="77">
        <v>1078.5260000000001</v>
      </c>
      <c r="R20" s="77">
        <v>1075.3310000000001</v>
      </c>
      <c r="S20" s="77">
        <v>1087.05</v>
      </c>
      <c r="T20" s="77">
        <v>1077.779</v>
      </c>
      <c r="U20" s="77">
        <v>1034.8149999999998</v>
      </c>
      <c r="V20" s="77">
        <v>987.7</v>
      </c>
      <c r="W20" s="77">
        <v>949.95500000000004</v>
      </c>
      <c r="X20" s="77">
        <v>930.19000000000017</v>
      </c>
      <c r="Y20" s="77">
        <v>916.27</v>
      </c>
      <c r="Z20" s="78"/>
      <c r="AA20" s="79">
        <f t="shared" si="2"/>
        <v>25466.186999999998</v>
      </c>
    </row>
    <row r="21" spans="1:27" ht="24.95" customHeight="1" x14ac:dyDescent="0.2">
      <c r="A21" s="75" t="s">
        <v>16</v>
      </c>
      <c r="B21" s="80">
        <v>3342.3989999999994</v>
      </c>
      <c r="C21" s="81">
        <v>3240.4829999999993</v>
      </c>
      <c r="D21" s="81">
        <v>3079.8370000000004</v>
      </c>
      <c r="E21" s="81">
        <v>2962.1310000000003</v>
      </c>
      <c r="F21" s="81">
        <v>2973.9909999999995</v>
      </c>
      <c r="G21" s="81">
        <v>3199.5289999999995</v>
      </c>
      <c r="H21" s="81">
        <v>3605.3820000000001</v>
      </c>
      <c r="I21" s="81">
        <v>4137.665</v>
      </c>
      <c r="J21" s="81">
        <v>4877.9400000000005</v>
      </c>
      <c r="K21" s="81">
        <v>5254.6489999999994</v>
      </c>
      <c r="L21" s="81">
        <v>5519.0870000000004</v>
      </c>
      <c r="M21" s="81">
        <v>5660.8379999999988</v>
      </c>
      <c r="N21" s="81">
        <v>5693.0289999999995</v>
      </c>
      <c r="O21" s="81">
        <v>5458.1340000000009</v>
      </c>
      <c r="P21" s="81">
        <v>5515.7029999999995</v>
      </c>
      <c r="Q21" s="81">
        <v>5506.1910000000016</v>
      </c>
      <c r="R21" s="81">
        <v>5546.4259999999986</v>
      </c>
      <c r="S21" s="81">
        <v>5917.8540000000012</v>
      </c>
      <c r="T21" s="81">
        <v>5961.8289999999997</v>
      </c>
      <c r="U21" s="81">
        <v>5808.9709999999995</v>
      </c>
      <c r="V21" s="81">
        <v>5448.0070000000005</v>
      </c>
      <c r="W21" s="81">
        <v>4949.9230000000007</v>
      </c>
      <c r="X21" s="81">
        <v>4539.9890000000014</v>
      </c>
      <c r="Y21" s="81">
        <v>4071.7559999999994</v>
      </c>
      <c r="Z21" s="78"/>
      <c r="AA21" s="79">
        <f t="shared" si="2"/>
        <v>112271.74299999999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146.5</v>
      </c>
      <c r="C23" s="77">
        <v>113</v>
      </c>
      <c r="D23" s="77">
        <v>107</v>
      </c>
      <c r="E23" s="77">
        <v>105</v>
      </c>
      <c r="F23" s="77">
        <v>105</v>
      </c>
      <c r="G23" s="77">
        <v>102.5</v>
      </c>
      <c r="H23" s="77">
        <v>118.5</v>
      </c>
      <c r="I23" s="77">
        <v>122.5</v>
      </c>
      <c r="J23" s="77">
        <v>172.5</v>
      </c>
      <c r="K23" s="77">
        <v>183</v>
      </c>
      <c r="L23" s="77">
        <v>198</v>
      </c>
      <c r="M23" s="77">
        <v>195.5</v>
      </c>
      <c r="N23" s="77">
        <v>196</v>
      </c>
      <c r="O23" s="77">
        <v>171</v>
      </c>
      <c r="P23" s="77">
        <v>147.5</v>
      </c>
      <c r="Q23" s="77">
        <v>163.5</v>
      </c>
      <c r="R23" s="77">
        <v>171</v>
      </c>
      <c r="S23" s="77">
        <v>164.5</v>
      </c>
      <c r="T23" s="77">
        <v>165</v>
      </c>
      <c r="U23" s="77">
        <v>165.5</v>
      </c>
      <c r="V23" s="77">
        <v>154</v>
      </c>
      <c r="W23" s="77">
        <v>131</v>
      </c>
      <c r="X23" s="77">
        <v>114.5</v>
      </c>
      <c r="Y23" s="77">
        <v>114.5</v>
      </c>
      <c r="Z23" s="77"/>
      <c r="AA23" s="79">
        <f t="shared" si="2"/>
        <v>3527</v>
      </c>
    </row>
    <row r="24" spans="1:27" ht="24.95" customHeight="1" x14ac:dyDescent="0.2">
      <c r="A24" s="85" t="s">
        <v>19</v>
      </c>
      <c r="B24" s="77">
        <v>258</v>
      </c>
      <c r="C24" s="77">
        <v>239.99999999999997</v>
      </c>
      <c r="D24" s="77">
        <v>227.00000000000003</v>
      </c>
      <c r="E24" s="77">
        <v>223.00000000000003</v>
      </c>
      <c r="F24" s="77">
        <v>235</v>
      </c>
      <c r="G24" s="77">
        <v>267</v>
      </c>
      <c r="H24" s="77">
        <v>303</v>
      </c>
      <c r="I24" s="77">
        <v>362</v>
      </c>
      <c r="J24" s="77">
        <v>411</v>
      </c>
      <c r="K24" s="77">
        <v>432</v>
      </c>
      <c r="L24" s="77">
        <v>446.99999999999994</v>
      </c>
      <c r="M24" s="77">
        <v>459.00000000000006</v>
      </c>
      <c r="N24" s="77">
        <v>471.00000000000006</v>
      </c>
      <c r="O24" s="77">
        <v>458.00000000000006</v>
      </c>
      <c r="P24" s="77">
        <v>446</v>
      </c>
      <c r="Q24" s="77">
        <v>446.99999999999994</v>
      </c>
      <c r="R24" s="77">
        <v>468.99999999999994</v>
      </c>
      <c r="S24" s="77">
        <v>502</v>
      </c>
      <c r="T24" s="77">
        <v>504.00000000000006</v>
      </c>
      <c r="U24" s="77">
        <v>490</v>
      </c>
      <c r="V24" s="77">
        <v>455.00000000000006</v>
      </c>
      <c r="W24" s="77">
        <v>408.00000000000006</v>
      </c>
      <c r="X24" s="77">
        <v>355.99999999999994</v>
      </c>
      <c r="Y24" s="77">
        <v>316</v>
      </c>
      <c r="Z24" s="77"/>
      <c r="AA24" s="79">
        <f t="shared" si="2"/>
        <v>9186</v>
      </c>
    </row>
    <row r="25" spans="1:27" ht="30" customHeight="1" thickBot="1" x14ac:dyDescent="0.25">
      <c r="A25" s="86" t="s">
        <v>20</v>
      </c>
      <c r="B25" s="87">
        <f t="shared" ref="B25:AA25" si="3">SUM(B19:B24)</f>
        <v>5648.3619999999992</v>
      </c>
      <c r="C25" s="88">
        <f t="shared" si="3"/>
        <v>5515.9229999999989</v>
      </c>
      <c r="D25" s="88">
        <f t="shared" si="3"/>
        <v>5316.3289999999997</v>
      </c>
      <c r="E25" s="88">
        <f t="shared" si="3"/>
        <v>5182.009</v>
      </c>
      <c r="F25" s="88">
        <f t="shared" si="3"/>
        <v>5205.637999999999</v>
      </c>
      <c r="G25" s="88">
        <f t="shared" si="3"/>
        <v>5482.1579999999994</v>
      </c>
      <c r="H25" s="88">
        <f t="shared" si="3"/>
        <v>6011.5730000000003</v>
      </c>
      <c r="I25" s="88">
        <f t="shared" si="3"/>
        <v>6665.9690000000001</v>
      </c>
      <c r="J25" s="88">
        <f t="shared" si="3"/>
        <v>7566.884</v>
      </c>
      <c r="K25" s="88">
        <f t="shared" si="3"/>
        <v>7979.1349999999993</v>
      </c>
      <c r="L25" s="88">
        <f t="shared" si="3"/>
        <v>8259.3240000000005</v>
      </c>
      <c r="M25" s="88">
        <f t="shared" si="3"/>
        <v>8394.7069999999985</v>
      </c>
      <c r="N25" s="88">
        <f t="shared" si="3"/>
        <v>8390.155999999999</v>
      </c>
      <c r="O25" s="88">
        <f t="shared" si="3"/>
        <v>8079.7490000000007</v>
      </c>
      <c r="P25" s="88">
        <f t="shared" si="3"/>
        <v>8066.9479999999994</v>
      </c>
      <c r="Q25" s="88">
        <f t="shared" si="3"/>
        <v>8056.3800000000019</v>
      </c>
      <c r="R25" s="88">
        <f t="shared" si="3"/>
        <v>8120.9559999999983</v>
      </c>
      <c r="S25" s="88">
        <f t="shared" si="3"/>
        <v>8561.8150000000023</v>
      </c>
      <c r="T25" s="88">
        <f t="shared" si="3"/>
        <v>8604.9639999999999</v>
      </c>
      <c r="U25" s="88">
        <f t="shared" si="3"/>
        <v>8416.5969999999998</v>
      </c>
      <c r="V25" s="88">
        <f t="shared" si="3"/>
        <v>7955.9680000000008</v>
      </c>
      <c r="W25" s="88">
        <f t="shared" si="3"/>
        <v>7302.1100000000006</v>
      </c>
      <c r="X25" s="88">
        <f t="shared" si="3"/>
        <v>6805.8910000000014</v>
      </c>
      <c r="Y25" s="88">
        <f t="shared" si="3"/>
        <v>6283.7189999999991</v>
      </c>
      <c r="Z25" s="89">
        <f t="shared" si="3"/>
        <v>0</v>
      </c>
      <c r="AA25" s="90">
        <f t="shared" si="3"/>
        <v>171873.26399999997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504.5</v>
      </c>
      <c r="C28" s="72">
        <v>433</v>
      </c>
      <c r="D28" s="72">
        <v>414</v>
      </c>
      <c r="E28" s="72">
        <v>408</v>
      </c>
      <c r="F28" s="72">
        <v>420</v>
      </c>
      <c r="G28" s="72">
        <v>449.5</v>
      </c>
      <c r="H28" s="72">
        <v>501.5</v>
      </c>
      <c r="I28" s="72">
        <v>564.5</v>
      </c>
      <c r="J28" s="72">
        <v>663.5</v>
      </c>
      <c r="K28" s="72">
        <v>715</v>
      </c>
      <c r="L28" s="72">
        <v>745</v>
      </c>
      <c r="M28" s="72">
        <v>754.5</v>
      </c>
      <c r="N28" s="72">
        <v>767</v>
      </c>
      <c r="O28" s="72">
        <v>729</v>
      </c>
      <c r="P28" s="72">
        <v>693.5</v>
      </c>
      <c r="Q28" s="72">
        <v>710.5</v>
      </c>
      <c r="R28" s="72">
        <v>759</v>
      </c>
      <c r="S28" s="72">
        <v>766.5</v>
      </c>
      <c r="T28" s="72">
        <v>769</v>
      </c>
      <c r="U28" s="72">
        <v>755.5</v>
      </c>
      <c r="V28" s="72">
        <v>709</v>
      </c>
      <c r="W28" s="72">
        <v>654</v>
      </c>
      <c r="X28" s="72">
        <v>587.5</v>
      </c>
      <c r="Y28" s="72">
        <v>530.5</v>
      </c>
      <c r="Z28" s="73"/>
      <c r="AA28" s="74">
        <f>SUM(B28:Z28)</f>
        <v>15004</v>
      </c>
    </row>
    <row r="29" spans="1:27" ht="24.95" customHeight="1" x14ac:dyDescent="0.2">
      <c r="A29" s="75" t="s">
        <v>23</v>
      </c>
      <c r="B29" s="76">
        <v>5384.8620000000001</v>
      </c>
      <c r="C29" s="77">
        <v>5289.9229999999998</v>
      </c>
      <c r="D29" s="77">
        <v>5099.3289999999997</v>
      </c>
      <c r="E29" s="77">
        <v>4963.009</v>
      </c>
      <c r="F29" s="77">
        <v>4963.6379999999999</v>
      </c>
      <c r="G29" s="77">
        <v>5212.6580000000004</v>
      </c>
      <c r="H29" s="77">
        <v>5683.0730000000003</v>
      </c>
      <c r="I29" s="77">
        <v>6324.4690000000001</v>
      </c>
      <c r="J29" s="77">
        <v>7131.384</v>
      </c>
      <c r="K29" s="77">
        <v>7476.1350000000002</v>
      </c>
      <c r="L29" s="77">
        <v>7725.3239999999996</v>
      </c>
      <c r="M29" s="77">
        <v>7849.2070000000003</v>
      </c>
      <c r="N29" s="77">
        <v>7828.1559999999999</v>
      </c>
      <c r="O29" s="77">
        <v>7552.7489999999998</v>
      </c>
      <c r="P29" s="77">
        <v>7575.4480000000003</v>
      </c>
      <c r="Q29" s="77">
        <v>7549.88</v>
      </c>
      <c r="R29" s="77">
        <v>7631.9560000000001</v>
      </c>
      <c r="S29" s="77">
        <v>8054.3149999999996</v>
      </c>
      <c r="T29" s="77">
        <v>8073.9639999999999</v>
      </c>
      <c r="U29" s="77">
        <v>7866.0969999999998</v>
      </c>
      <c r="V29" s="77">
        <v>7451.9679999999998</v>
      </c>
      <c r="W29" s="77">
        <v>6869.11</v>
      </c>
      <c r="X29" s="77">
        <v>6450.3909999999996</v>
      </c>
      <c r="Y29" s="77">
        <v>5966.2190000000001</v>
      </c>
      <c r="Z29" s="78"/>
      <c r="AA29" s="79">
        <f>SUM(B29:Z29)</f>
        <v>161973.26400000002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5889.3620000000001</v>
      </c>
      <c r="C31" s="62">
        <f t="shared" si="4"/>
        <v>5722.9229999999998</v>
      </c>
      <c r="D31" s="62">
        <f t="shared" si="4"/>
        <v>5513.3289999999997</v>
      </c>
      <c r="E31" s="62">
        <f t="shared" si="4"/>
        <v>5371.009</v>
      </c>
      <c r="F31" s="62">
        <f t="shared" si="4"/>
        <v>5383.6379999999999</v>
      </c>
      <c r="G31" s="62">
        <f t="shared" si="4"/>
        <v>5662.1580000000004</v>
      </c>
      <c r="H31" s="62">
        <f t="shared" si="4"/>
        <v>6184.5730000000003</v>
      </c>
      <c r="I31" s="62">
        <f t="shared" si="4"/>
        <v>6888.9690000000001</v>
      </c>
      <c r="J31" s="62">
        <f t="shared" si="4"/>
        <v>7794.884</v>
      </c>
      <c r="K31" s="62">
        <f t="shared" si="4"/>
        <v>8191.1350000000002</v>
      </c>
      <c r="L31" s="62">
        <f t="shared" si="4"/>
        <v>8470.3240000000005</v>
      </c>
      <c r="M31" s="62">
        <f t="shared" si="4"/>
        <v>8603.7070000000003</v>
      </c>
      <c r="N31" s="62">
        <f t="shared" si="4"/>
        <v>8595.155999999999</v>
      </c>
      <c r="O31" s="62">
        <f t="shared" si="4"/>
        <v>8281.7489999999998</v>
      </c>
      <c r="P31" s="62">
        <f t="shared" si="4"/>
        <v>8268.9480000000003</v>
      </c>
      <c r="Q31" s="62">
        <f t="shared" si="4"/>
        <v>8260.380000000001</v>
      </c>
      <c r="R31" s="62">
        <f t="shared" si="4"/>
        <v>8390.9560000000001</v>
      </c>
      <c r="S31" s="62">
        <f t="shared" si="4"/>
        <v>8820.8149999999987</v>
      </c>
      <c r="T31" s="62">
        <f t="shared" si="4"/>
        <v>8842.9639999999999</v>
      </c>
      <c r="U31" s="62">
        <f t="shared" si="4"/>
        <v>8621.5969999999998</v>
      </c>
      <c r="V31" s="62">
        <f t="shared" si="4"/>
        <v>8160.9679999999998</v>
      </c>
      <c r="W31" s="62">
        <f t="shared" si="4"/>
        <v>7523.11</v>
      </c>
      <c r="X31" s="62">
        <f t="shared" si="4"/>
        <v>7037.8909999999996</v>
      </c>
      <c r="Y31" s="62">
        <f t="shared" si="4"/>
        <v>6496.7190000000001</v>
      </c>
      <c r="Z31" s="63">
        <f t="shared" si="4"/>
        <v>0</v>
      </c>
      <c r="AA31" s="64">
        <f t="shared" si="4"/>
        <v>176977.26400000002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138</v>
      </c>
      <c r="C34" s="95">
        <v>131</v>
      </c>
      <c r="D34" s="95">
        <v>125</v>
      </c>
      <c r="E34" s="95">
        <v>121</v>
      </c>
      <c r="F34" s="95">
        <v>115</v>
      </c>
      <c r="G34" s="95">
        <v>115</v>
      </c>
      <c r="H34" s="95">
        <v>82</v>
      </c>
      <c r="I34" s="95">
        <v>96</v>
      </c>
      <c r="J34" s="95">
        <v>101</v>
      </c>
      <c r="K34" s="95">
        <v>104</v>
      </c>
      <c r="L34" s="95">
        <v>105</v>
      </c>
      <c r="M34" s="95">
        <v>104</v>
      </c>
      <c r="N34" s="95">
        <v>102</v>
      </c>
      <c r="O34" s="95">
        <v>101</v>
      </c>
      <c r="P34" s="95">
        <v>101</v>
      </c>
      <c r="Q34" s="95">
        <v>102</v>
      </c>
      <c r="R34" s="95">
        <v>124</v>
      </c>
      <c r="S34" s="95">
        <v>110</v>
      </c>
      <c r="T34" s="95">
        <v>110</v>
      </c>
      <c r="U34" s="95">
        <v>98</v>
      </c>
      <c r="V34" s="95">
        <v>98</v>
      </c>
      <c r="W34" s="95">
        <v>114</v>
      </c>
      <c r="X34" s="95">
        <v>120</v>
      </c>
      <c r="Y34" s="95">
        <v>102</v>
      </c>
      <c r="Z34" s="96"/>
      <c r="AA34" s="74">
        <f t="shared" ref="AA34:AA39" si="5">SUM(B34:Z34)</f>
        <v>2619</v>
      </c>
    </row>
    <row r="35" spans="1:27" ht="24.95" customHeight="1" x14ac:dyDescent="0.2">
      <c r="A35" s="97" t="s">
        <v>41</v>
      </c>
      <c r="B35" s="98">
        <v>103</v>
      </c>
      <c r="C35" s="99">
        <v>76</v>
      </c>
      <c r="D35" s="99">
        <v>72</v>
      </c>
      <c r="E35" s="99">
        <v>68</v>
      </c>
      <c r="F35" s="99">
        <v>63</v>
      </c>
      <c r="G35" s="99">
        <v>65</v>
      </c>
      <c r="H35" s="99">
        <v>91</v>
      </c>
      <c r="I35" s="99">
        <v>127</v>
      </c>
      <c r="J35" s="99">
        <v>127</v>
      </c>
      <c r="K35" s="99">
        <v>108</v>
      </c>
      <c r="L35" s="99">
        <v>106</v>
      </c>
      <c r="M35" s="99">
        <v>105</v>
      </c>
      <c r="N35" s="99">
        <v>103</v>
      </c>
      <c r="O35" s="99">
        <v>101</v>
      </c>
      <c r="P35" s="99">
        <v>101</v>
      </c>
      <c r="Q35" s="99">
        <v>102</v>
      </c>
      <c r="R35" s="99">
        <v>146</v>
      </c>
      <c r="S35" s="99">
        <v>149</v>
      </c>
      <c r="T35" s="99">
        <v>128</v>
      </c>
      <c r="U35" s="99">
        <v>107</v>
      </c>
      <c r="V35" s="99">
        <v>107</v>
      </c>
      <c r="W35" s="99">
        <v>107</v>
      </c>
      <c r="X35" s="99">
        <v>112</v>
      </c>
      <c r="Y35" s="99">
        <v>111</v>
      </c>
      <c r="Z35" s="100"/>
      <c r="AA35" s="79">
        <f t="shared" si="5"/>
        <v>2485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22.8</v>
      </c>
      <c r="E38" s="99">
        <v>268.89999999999998</v>
      </c>
      <c r="F38" s="99">
        <v>300.10000000000002</v>
      </c>
      <c r="G38" s="99">
        <v>109.2</v>
      </c>
      <c r="H38" s="99">
        <v>64.3</v>
      </c>
      <c r="I38" s="99">
        <v>141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84.6</v>
      </c>
      <c r="V38" s="99"/>
      <c r="W38" s="99"/>
      <c r="X38" s="99"/>
      <c r="Y38" s="99"/>
      <c r="Z38" s="100"/>
      <c r="AA38" s="79">
        <f t="shared" si="5"/>
        <v>990.9</v>
      </c>
    </row>
    <row r="39" spans="1:27" ht="30" customHeight="1" thickBot="1" x14ac:dyDescent="0.25">
      <c r="A39" s="86" t="s">
        <v>45</v>
      </c>
      <c r="B39" s="87">
        <f t="shared" ref="B39:Z39" si="6">SUM(B34:B38)</f>
        <v>241</v>
      </c>
      <c r="C39" s="88">
        <f t="shared" si="6"/>
        <v>207</v>
      </c>
      <c r="D39" s="88">
        <f t="shared" si="6"/>
        <v>219.8</v>
      </c>
      <c r="E39" s="88">
        <f t="shared" si="6"/>
        <v>457.9</v>
      </c>
      <c r="F39" s="88">
        <f t="shared" si="6"/>
        <v>478.1</v>
      </c>
      <c r="G39" s="88">
        <f t="shared" si="6"/>
        <v>289.2</v>
      </c>
      <c r="H39" s="88">
        <f t="shared" si="6"/>
        <v>237.3</v>
      </c>
      <c r="I39" s="88">
        <f t="shared" si="6"/>
        <v>364</v>
      </c>
      <c r="J39" s="88">
        <f t="shared" si="6"/>
        <v>228</v>
      </c>
      <c r="K39" s="88">
        <f t="shared" si="6"/>
        <v>212</v>
      </c>
      <c r="L39" s="88">
        <f t="shared" si="6"/>
        <v>211</v>
      </c>
      <c r="M39" s="88">
        <f t="shared" si="6"/>
        <v>209</v>
      </c>
      <c r="N39" s="88">
        <f t="shared" si="6"/>
        <v>205</v>
      </c>
      <c r="O39" s="88">
        <f t="shared" si="6"/>
        <v>202</v>
      </c>
      <c r="P39" s="88">
        <f t="shared" si="6"/>
        <v>202</v>
      </c>
      <c r="Q39" s="88">
        <f t="shared" si="6"/>
        <v>204</v>
      </c>
      <c r="R39" s="88">
        <f t="shared" si="6"/>
        <v>270</v>
      </c>
      <c r="S39" s="88">
        <f t="shared" si="6"/>
        <v>259</v>
      </c>
      <c r="T39" s="88">
        <f t="shared" si="6"/>
        <v>238</v>
      </c>
      <c r="U39" s="88">
        <f t="shared" si="6"/>
        <v>289.60000000000002</v>
      </c>
      <c r="V39" s="88">
        <f t="shared" si="6"/>
        <v>205</v>
      </c>
      <c r="W39" s="88">
        <f t="shared" si="6"/>
        <v>221</v>
      </c>
      <c r="X39" s="88">
        <f t="shared" si="6"/>
        <v>232</v>
      </c>
      <c r="Y39" s="88">
        <f t="shared" si="6"/>
        <v>213</v>
      </c>
      <c r="Z39" s="89">
        <f t="shared" si="6"/>
        <v>0</v>
      </c>
      <c r="AA39" s="90">
        <f t="shared" si="5"/>
        <v>6094.9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22.8</v>
      </c>
      <c r="E46" s="99">
        <v>268.89999999999998</v>
      </c>
      <c r="F46" s="99">
        <v>300.10000000000002</v>
      </c>
      <c r="G46" s="99">
        <v>109.2</v>
      </c>
      <c r="H46" s="99">
        <v>64.3</v>
      </c>
      <c r="I46" s="99">
        <v>141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84.6</v>
      </c>
      <c r="V46" s="99"/>
      <c r="W46" s="99"/>
      <c r="X46" s="99"/>
      <c r="Y46" s="99"/>
      <c r="Z46" s="100"/>
      <c r="AA46" s="79">
        <f t="shared" si="7"/>
        <v>990.9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21.35</v>
      </c>
      <c r="J47" s="99">
        <v>51.35</v>
      </c>
      <c r="K47" s="99">
        <v>62.35</v>
      </c>
      <c r="L47" s="99">
        <v>80.349999999999994</v>
      </c>
      <c r="M47" s="99">
        <v>88.35</v>
      </c>
      <c r="N47" s="99">
        <v>96.35</v>
      </c>
      <c r="O47" s="99">
        <v>81.349999999999994</v>
      </c>
      <c r="P47" s="99">
        <v>67.349999999999994</v>
      </c>
      <c r="Q47" s="99">
        <v>65.349999999999994</v>
      </c>
      <c r="R47" s="99">
        <v>90.35</v>
      </c>
      <c r="S47" s="99">
        <v>112.35</v>
      </c>
      <c r="T47" s="99">
        <v>84.35</v>
      </c>
      <c r="U47" s="99">
        <v>92</v>
      </c>
      <c r="V47" s="99">
        <v>52</v>
      </c>
      <c r="W47" s="99">
        <v>24.35</v>
      </c>
      <c r="X47" s="99"/>
      <c r="Y47" s="99"/>
      <c r="Z47" s="100"/>
      <c r="AA47" s="79">
        <f t="shared" si="7"/>
        <v>1069.5500000000002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22.8</v>
      </c>
      <c r="E48" s="88">
        <f t="shared" si="8"/>
        <v>268.89999999999998</v>
      </c>
      <c r="F48" s="88">
        <f t="shared" si="8"/>
        <v>300.10000000000002</v>
      </c>
      <c r="G48" s="88">
        <f t="shared" si="8"/>
        <v>109.2</v>
      </c>
      <c r="H48" s="88">
        <f t="shared" si="8"/>
        <v>64.3</v>
      </c>
      <c r="I48" s="88">
        <f t="shared" si="8"/>
        <v>162.35</v>
      </c>
      <c r="J48" s="88">
        <f t="shared" si="8"/>
        <v>51.35</v>
      </c>
      <c r="K48" s="88">
        <f t="shared" si="8"/>
        <v>62.35</v>
      </c>
      <c r="L48" s="88">
        <f t="shared" si="8"/>
        <v>80.349999999999994</v>
      </c>
      <c r="M48" s="88">
        <f t="shared" si="8"/>
        <v>88.35</v>
      </c>
      <c r="N48" s="88">
        <f t="shared" si="8"/>
        <v>96.35</v>
      </c>
      <c r="O48" s="88">
        <f t="shared" si="8"/>
        <v>81.349999999999994</v>
      </c>
      <c r="P48" s="88">
        <f t="shared" si="8"/>
        <v>67.349999999999994</v>
      </c>
      <c r="Q48" s="88">
        <f t="shared" si="8"/>
        <v>65.349999999999994</v>
      </c>
      <c r="R48" s="88">
        <f t="shared" si="8"/>
        <v>90.35</v>
      </c>
      <c r="S48" s="88">
        <f t="shared" si="8"/>
        <v>112.35</v>
      </c>
      <c r="T48" s="88">
        <f t="shared" si="8"/>
        <v>84.35</v>
      </c>
      <c r="U48" s="88">
        <f t="shared" si="8"/>
        <v>176.6</v>
      </c>
      <c r="V48" s="88">
        <f t="shared" si="8"/>
        <v>52</v>
      </c>
      <c r="W48" s="88">
        <f t="shared" si="8"/>
        <v>24.35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2060.4499999999989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5889.3619999999992</v>
      </c>
      <c r="C51" s="88">
        <f t="shared" si="10"/>
        <v>5722.9229999999989</v>
      </c>
      <c r="D51" s="88">
        <f t="shared" si="10"/>
        <v>5536.1289999999999</v>
      </c>
      <c r="E51" s="88">
        <f t="shared" si="10"/>
        <v>5639.9089999999997</v>
      </c>
      <c r="F51" s="88">
        <f t="shared" si="10"/>
        <v>5683.7379999999994</v>
      </c>
      <c r="G51" s="88">
        <f t="shared" si="10"/>
        <v>5771.3579999999993</v>
      </c>
      <c r="H51" s="88">
        <f t="shared" si="10"/>
        <v>6248.8730000000005</v>
      </c>
      <c r="I51" s="88">
        <f t="shared" si="10"/>
        <v>7029.9690000000001</v>
      </c>
      <c r="J51" s="88">
        <f t="shared" si="10"/>
        <v>7794.884</v>
      </c>
      <c r="K51" s="88">
        <f t="shared" si="10"/>
        <v>8191.1349999999993</v>
      </c>
      <c r="L51" s="88">
        <f t="shared" si="10"/>
        <v>8470.3240000000005</v>
      </c>
      <c r="M51" s="88">
        <f t="shared" si="10"/>
        <v>8603.7069999999985</v>
      </c>
      <c r="N51" s="88">
        <f t="shared" si="10"/>
        <v>8595.155999999999</v>
      </c>
      <c r="O51" s="88">
        <f t="shared" si="10"/>
        <v>8281.7489999999998</v>
      </c>
      <c r="P51" s="88">
        <f t="shared" si="10"/>
        <v>8268.9480000000003</v>
      </c>
      <c r="Q51" s="88">
        <f t="shared" si="10"/>
        <v>8260.380000000001</v>
      </c>
      <c r="R51" s="88">
        <f t="shared" si="10"/>
        <v>8390.9559999999983</v>
      </c>
      <c r="S51" s="88">
        <f t="shared" si="10"/>
        <v>8820.8150000000023</v>
      </c>
      <c r="T51" s="88">
        <f t="shared" si="10"/>
        <v>8842.9639999999999</v>
      </c>
      <c r="U51" s="88">
        <f t="shared" si="10"/>
        <v>8706.1970000000001</v>
      </c>
      <c r="V51" s="88">
        <f t="shared" si="10"/>
        <v>8160.9680000000008</v>
      </c>
      <c r="W51" s="88">
        <f t="shared" si="10"/>
        <v>7523.1100000000006</v>
      </c>
      <c r="X51" s="88">
        <f t="shared" si="10"/>
        <v>7037.8910000000014</v>
      </c>
      <c r="Y51" s="88">
        <f t="shared" si="10"/>
        <v>6496.7189999999991</v>
      </c>
      <c r="Z51" s="89">
        <f t="shared" si="10"/>
        <v>0</v>
      </c>
      <c r="AA51" s="105">
        <f>SUM(B51:Z51)</f>
        <v>177968.16400000002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-1041.4000000000001</v>
      </c>
      <c r="C4" s="18">
        <v>-848.8</v>
      </c>
      <c r="D4" s="18">
        <v>-624.20000000000005</v>
      </c>
      <c r="E4" s="18">
        <v>-378.1</v>
      </c>
      <c r="F4" s="18">
        <v>-346.9</v>
      </c>
      <c r="G4" s="18">
        <v>-398.5</v>
      </c>
      <c r="H4" s="18">
        <v>-582.70000000000005</v>
      </c>
      <c r="I4" s="18">
        <v>-506</v>
      </c>
      <c r="J4" s="18">
        <v>-768.9</v>
      </c>
      <c r="K4" s="18">
        <v>-733.3</v>
      </c>
      <c r="L4" s="18">
        <v>-859.3</v>
      </c>
      <c r="M4" s="18">
        <v>-999.7</v>
      </c>
      <c r="N4" s="18">
        <v>-960.09999999999991</v>
      </c>
      <c r="O4" s="18">
        <v>-840.2</v>
      </c>
      <c r="P4" s="18">
        <v>-986</v>
      </c>
      <c r="Q4" s="18">
        <v>-920.8</v>
      </c>
      <c r="R4" s="18">
        <v>-1026.8</v>
      </c>
      <c r="S4" s="18">
        <v>-1067.5999999999999</v>
      </c>
      <c r="T4" s="18">
        <v>-909.8</v>
      </c>
      <c r="U4" s="18">
        <v>-562.4</v>
      </c>
      <c r="V4" s="18">
        <v>-577.29999999999995</v>
      </c>
      <c r="W4" s="18">
        <v>-706.7</v>
      </c>
      <c r="X4" s="18">
        <v>-792.8</v>
      </c>
      <c r="Y4" s="18">
        <v>-1147</v>
      </c>
      <c r="Z4" s="19"/>
      <c r="AA4" s="112">
        <f>SUM(B4:Z4)</f>
        <v>-18585.299999999996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198.3</v>
      </c>
      <c r="C7" s="118">
        <v>189.2</v>
      </c>
      <c r="D7" s="118">
        <v>187.21</v>
      </c>
      <c r="E7" s="118">
        <v>178.72</v>
      </c>
      <c r="F7" s="118">
        <v>176.04</v>
      </c>
      <c r="G7" s="118">
        <v>176.35</v>
      </c>
      <c r="H7" s="118">
        <v>190.29</v>
      </c>
      <c r="I7" s="118">
        <v>213.65</v>
      </c>
      <c r="J7" s="118">
        <v>233.83</v>
      </c>
      <c r="K7" s="118">
        <v>220.31</v>
      </c>
      <c r="L7" s="118">
        <v>217.6</v>
      </c>
      <c r="M7" s="118">
        <v>209.66</v>
      </c>
      <c r="N7" s="118">
        <v>201</v>
      </c>
      <c r="O7" s="118">
        <v>189.13</v>
      </c>
      <c r="P7" s="118">
        <v>189.99</v>
      </c>
      <c r="Q7" s="118">
        <v>196.5</v>
      </c>
      <c r="R7" s="118">
        <v>211.18</v>
      </c>
      <c r="S7" s="118">
        <v>235.86</v>
      </c>
      <c r="T7" s="118">
        <v>240</v>
      </c>
      <c r="U7" s="118">
        <v>245.27</v>
      </c>
      <c r="V7" s="118">
        <v>227.75</v>
      </c>
      <c r="W7" s="118">
        <v>211.88</v>
      </c>
      <c r="X7" s="118">
        <v>202.1</v>
      </c>
      <c r="Y7" s="118">
        <v>213.22</v>
      </c>
      <c r="Z7" s="119"/>
      <c r="AA7" s="120">
        <f>IF(SUM(B7:Z7)&lt;&gt;0,AVERAGEIF(B7:Z7,"&lt;&gt;"""),"")</f>
        <v>206.46000000000004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507.7</v>
      </c>
      <c r="H13" s="130">
        <v>647</v>
      </c>
      <c r="I13" s="130">
        <v>647</v>
      </c>
      <c r="J13" s="130">
        <v>647</v>
      </c>
      <c r="K13" s="130">
        <v>647</v>
      </c>
      <c r="L13" s="130">
        <v>643</v>
      </c>
      <c r="M13" s="130">
        <v>628</v>
      </c>
      <c r="N13" s="130">
        <v>562.79999999999995</v>
      </c>
      <c r="O13" s="130">
        <v>647</v>
      </c>
      <c r="P13" s="130">
        <v>623.5</v>
      </c>
      <c r="Q13" s="130">
        <v>647</v>
      </c>
      <c r="R13" s="130">
        <v>526.79999999999995</v>
      </c>
      <c r="S13" s="130">
        <v>567.6</v>
      </c>
      <c r="T13" s="130">
        <v>647</v>
      </c>
      <c r="U13" s="130">
        <v>647</v>
      </c>
      <c r="V13" s="130">
        <v>551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14962.4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394.4</v>
      </c>
      <c r="C15" s="134">
        <v>201.8</v>
      </c>
      <c r="D15" s="134"/>
      <c r="E15" s="134"/>
      <c r="F15" s="134"/>
      <c r="G15" s="134"/>
      <c r="H15" s="134"/>
      <c r="I15" s="134"/>
      <c r="J15" s="134">
        <v>121.9</v>
      </c>
      <c r="K15" s="134">
        <v>86.3</v>
      </c>
      <c r="L15" s="134">
        <v>216.3</v>
      </c>
      <c r="M15" s="134">
        <v>371.7</v>
      </c>
      <c r="N15" s="134">
        <v>397.3</v>
      </c>
      <c r="O15" s="134">
        <v>193.2</v>
      </c>
      <c r="P15" s="134">
        <v>362.5</v>
      </c>
      <c r="Q15" s="134">
        <v>273.8</v>
      </c>
      <c r="R15" s="134">
        <v>500</v>
      </c>
      <c r="S15" s="134">
        <v>500</v>
      </c>
      <c r="T15" s="134">
        <v>262.8</v>
      </c>
      <c r="U15" s="134"/>
      <c r="V15" s="134">
        <v>26.3</v>
      </c>
      <c r="W15" s="134">
        <v>59.7</v>
      </c>
      <c r="X15" s="134">
        <v>145.80000000000001</v>
      </c>
      <c r="Y15" s="134">
        <v>500</v>
      </c>
      <c r="Z15" s="132"/>
      <c r="AA15" s="133">
        <f t="shared" si="0"/>
        <v>4613.8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1041.4000000000001</v>
      </c>
      <c r="C16" s="136">
        <f t="shared" si="1"/>
        <v>848.8</v>
      </c>
      <c r="D16" s="136">
        <f t="shared" si="1"/>
        <v>647</v>
      </c>
      <c r="E16" s="136">
        <f t="shared" si="1"/>
        <v>647</v>
      </c>
      <c r="F16" s="136">
        <f t="shared" si="1"/>
        <v>647</v>
      </c>
      <c r="G16" s="136">
        <f t="shared" si="1"/>
        <v>507.7</v>
      </c>
      <c r="H16" s="136">
        <f t="shared" si="1"/>
        <v>647</v>
      </c>
      <c r="I16" s="136">
        <f t="shared" si="1"/>
        <v>647</v>
      </c>
      <c r="J16" s="136">
        <f t="shared" si="1"/>
        <v>768.9</v>
      </c>
      <c r="K16" s="136">
        <f t="shared" si="1"/>
        <v>733.3</v>
      </c>
      <c r="L16" s="136">
        <f t="shared" si="1"/>
        <v>859.3</v>
      </c>
      <c r="M16" s="136">
        <f t="shared" si="1"/>
        <v>999.7</v>
      </c>
      <c r="N16" s="136">
        <f t="shared" si="1"/>
        <v>960.09999999999991</v>
      </c>
      <c r="O16" s="136">
        <f t="shared" si="1"/>
        <v>840.2</v>
      </c>
      <c r="P16" s="136">
        <f t="shared" si="1"/>
        <v>986</v>
      </c>
      <c r="Q16" s="136">
        <f t="shared" si="1"/>
        <v>920.8</v>
      </c>
      <c r="R16" s="136">
        <f t="shared" si="1"/>
        <v>1026.8</v>
      </c>
      <c r="S16" s="136">
        <f t="shared" si="1"/>
        <v>1067.5999999999999</v>
      </c>
      <c r="T16" s="136">
        <f t="shared" si="1"/>
        <v>909.8</v>
      </c>
      <c r="U16" s="136">
        <f t="shared" si="1"/>
        <v>647</v>
      </c>
      <c r="V16" s="136">
        <f t="shared" si="1"/>
        <v>577.29999999999995</v>
      </c>
      <c r="W16" s="136">
        <f t="shared" si="1"/>
        <v>706.7</v>
      </c>
      <c r="X16" s="136">
        <f t="shared" si="1"/>
        <v>792.8</v>
      </c>
      <c r="Y16" s="136">
        <f t="shared" si="1"/>
        <v>1147</v>
      </c>
      <c r="Z16" s="137" t="str">
        <f t="shared" si="1"/>
        <v/>
      </c>
      <c r="AA16" s="90">
        <f t="shared" si="0"/>
        <v>19576.2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22.8</v>
      </c>
      <c r="E23" s="134">
        <v>268.89999999999998</v>
      </c>
      <c r="F23" s="134">
        <v>300.10000000000002</v>
      </c>
      <c r="G23" s="134">
        <v>109.2</v>
      </c>
      <c r="H23" s="134">
        <v>64.3</v>
      </c>
      <c r="I23" s="134">
        <v>141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84.6</v>
      </c>
      <c r="V23" s="134"/>
      <c r="W23" s="134"/>
      <c r="X23" s="134"/>
      <c r="Y23" s="134"/>
      <c r="Z23" s="132"/>
      <c r="AA23" s="133">
        <f t="shared" si="2"/>
        <v>990.9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22.8</v>
      </c>
      <c r="E24" s="136">
        <f t="shared" si="3"/>
        <v>268.89999999999998</v>
      </c>
      <c r="F24" s="136">
        <f t="shared" si="3"/>
        <v>300.10000000000002</v>
      </c>
      <c r="G24" s="136">
        <f t="shared" si="3"/>
        <v>109.2</v>
      </c>
      <c r="H24" s="136">
        <f t="shared" si="3"/>
        <v>64.3</v>
      </c>
      <c r="I24" s="136">
        <f t="shared" si="3"/>
        <v>141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84.6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990.9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2022-01-21T12:00:43Z</dcterms:created>
  <dcterms:modified xsi:type="dcterms:W3CDTF">2022-01-21T12:00:44Z</dcterms:modified>
</cp:coreProperties>
</file>