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<sst xmlns="http://schemas.openxmlformats.org/spreadsheetml/2006/main" count="117" uniqueCount="53">
  <si>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20/01/2022 14:04:47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</si>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</sst>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826</c:v>
                </c:pt>
                <c:pt idx="1">
                  <c:v>826</c:v>
                </c:pt>
                <c:pt idx="2">
                  <c:v>826</c:v>
                </c:pt>
                <c:pt idx="3">
                  <c:v>826</c:v>
                </c:pt>
                <c:pt idx="4">
                  <c:v>826</c:v>
                </c:pt>
                <c:pt idx="5">
                  <c:v>826</c:v>
                </c:pt>
                <c:pt idx="6">
                  <c:v>826</c:v>
                </c:pt>
                <c:pt idx="7">
                  <c:v>826</c:v>
                </c:pt>
                <c:pt idx="8">
                  <c:v>826</c:v>
                </c:pt>
                <c:pt idx="9">
                  <c:v>826</c:v>
                </c:pt>
                <c:pt idx="10">
                  <c:v>826</c:v>
                </c:pt>
                <c:pt idx="11">
                  <c:v>826</c:v>
                </c:pt>
                <c:pt idx="12">
                  <c:v>826</c:v>
                </c:pt>
                <c:pt idx="13">
                  <c:v>826</c:v>
                </c:pt>
                <c:pt idx="14">
                  <c:v>826</c:v>
                </c:pt>
                <c:pt idx="15">
                  <c:v>826</c:v>
                </c:pt>
                <c:pt idx="16">
                  <c:v>826</c:v>
                </c:pt>
                <c:pt idx="17">
                  <c:v>826</c:v>
                </c:pt>
                <c:pt idx="18">
                  <c:v>858</c:v>
                </c:pt>
                <c:pt idx="19">
                  <c:v>858</c:v>
                </c:pt>
                <c:pt idx="20">
                  <c:v>858</c:v>
                </c:pt>
                <c:pt idx="21">
                  <c:v>858</c:v>
                </c:pt>
                <c:pt idx="22">
                  <c:v>858</c:v>
                </c:pt>
                <c:pt idx="23">
                  <c:v>858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217</c:v>
                </c:pt>
                <c:pt idx="1">
                  <c:v>202</c:v>
                </c:pt>
                <c:pt idx="2">
                  <c:v>196</c:v>
                </c:pt>
                <c:pt idx="3">
                  <c:v>193</c:v>
                </c:pt>
                <c:pt idx="4">
                  <c:v>199</c:v>
                </c:pt>
                <c:pt idx="5">
                  <c:v>232</c:v>
                </c:pt>
                <c:pt idx="6">
                  <c:v>257.5</c:v>
                </c:pt>
                <c:pt idx="7">
                  <c:v>260.14999999999998</c:v>
                </c:pt>
                <c:pt idx="8">
                  <c:v>260.14999999999998</c:v>
                </c:pt>
                <c:pt idx="9">
                  <c:v>260.14999999999998</c:v>
                </c:pt>
                <c:pt idx="10">
                  <c:v>256.14999999999998</c:v>
                </c:pt>
                <c:pt idx="11">
                  <c:v>250.15</c:v>
                </c:pt>
                <c:pt idx="12">
                  <c:v>250.15</c:v>
                </c:pt>
                <c:pt idx="13">
                  <c:v>250.15</c:v>
                </c:pt>
                <c:pt idx="14">
                  <c:v>256.14999999999998</c:v>
                </c:pt>
                <c:pt idx="15">
                  <c:v>265.14999999999998</c:v>
                </c:pt>
                <c:pt idx="16">
                  <c:v>282</c:v>
                </c:pt>
                <c:pt idx="17">
                  <c:v>308</c:v>
                </c:pt>
                <c:pt idx="18">
                  <c:v>304.64999999999998</c:v>
                </c:pt>
                <c:pt idx="19">
                  <c:v>298.14999999999998</c:v>
                </c:pt>
                <c:pt idx="20">
                  <c:v>284.5</c:v>
                </c:pt>
                <c:pt idx="21">
                  <c:v>295.14999999999998</c:v>
                </c:pt>
                <c:pt idx="22">
                  <c:v>306.64999999999998</c:v>
                </c:pt>
                <c:pt idx="23">
                  <c:v>277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1512.9</c:v>
                </c:pt>
                <c:pt idx="1">
                  <c:v>1512.9</c:v>
                </c:pt>
                <c:pt idx="2">
                  <c:v>1512.9</c:v>
                </c:pt>
                <c:pt idx="3">
                  <c:v>1512.9</c:v>
                </c:pt>
                <c:pt idx="4">
                  <c:v>1512.9</c:v>
                </c:pt>
                <c:pt idx="5">
                  <c:v>1608.9</c:v>
                </c:pt>
                <c:pt idx="6">
                  <c:v>1747.117</c:v>
                </c:pt>
                <c:pt idx="7">
                  <c:v>2596.5940000000001</c:v>
                </c:pt>
                <c:pt idx="8">
                  <c:v>2675.6549999999997</c:v>
                </c:pt>
                <c:pt idx="9">
                  <c:v>2713.3609999999999</c:v>
                </c:pt>
                <c:pt idx="10">
                  <c:v>2198.0640000000003</c:v>
                </c:pt>
                <c:pt idx="11">
                  <c:v>2146.848</c:v>
                </c:pt>
                <c:pt idx="12">
                  <c:v>2119.9760000000001</c:v>
                </c:pt>
                <c:pt idx="13">
                  <c:v>2048</c:v>
                </c:pt>
                <c:pt idx="14">
                  <c:v>2254.2129999999997</c:v>
                </c:pt>
                <c:pt idx="15">
                  <c:v>2502.2950000000001</c:v>
                </c:pt>
                <c:pt idx="16">
                  <c:v>3052.482</c:v>
                </c:pt>
                <c:pt idx="17">
                  <c:v>3405.5259999999998</c:v>
                </c:pt>
                <c:pt idx="18">
                  <c:v>3393.4250000000002</c:v>
                </c:pt>
                <c:pt idx="19">
                  <c:v>3345.9279999999999</c:v>
                </c:pt>
                <c:pt idx="20">
                  <c:v>2686.701</c:v>
                </c:pt>
                <c:pt idx="21">
                  <c:v>2541.2870000000003</c:v>
                </c:pt>
                <c:pt idx="22">
                  <c:v>2336</c:v>
                </c:pt>
                <c:pt idx="23">
                  <c:v>2105.6590000000001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1470.8</c:v>
                </c:pt>
                <c:pt idx="1">
                  <c:v>1543.3</c:v>
                </c:pt>
                <c:pt idx="2">
                  <c:v>1368.6</c:v>
                </c:pt>
                <c:pt idx="3">
                  <c:v>1337</c:v>
                </c:pt>
                <c:pt idx="4">
                  <c:v>1301</c:v>
                </c:pt>
                <c:pt idx="5">
                  <c:v>1238.8</c:v>
                </c:pt>
                <c:pt idx="6">
                  <c:v>1829.1</c:v>
                </c:pt>
                <c:pt idx="7">
                  <c:v>1043</c:v>
                </c:pt>
                <c:pt idx="8">
                  <c:v>1006.3</c:v>
                </c:pt>
                <c:pt idx="9">
                  <c:v>823.1</c:v>
                </c:pt>
                <c:pt idx="10">
                  <c:v>1050.7</c:v>
                </c:pt>
                <c:pt idx="11">
                  <c:v>1084</c:v>
                </c:pt>
                <c:pt idx="12">
                  <c:v>1074</c:v>
                </c:pt>
                <c:pt idx="13">
                  <c:v>1050.0999999999999</c:v>
                </c:pt>
                <c:pt idx="14">
                  <c:v>1206.4000000000001</c:v>
                </c:pt>
                <c:pt idx="15">
                  <c:v>1365.1109999999999</c:v>
                </c:pt>
                <c:pt idx="16">
                  <c:v>1458.8</c:v>
                </c:pt>
                <c:pt idx="17">
                  <c:v>1510.5</c:v>
                </c:pt>
                <c:pt idx="18">
                  <c:v>1585</c:v>
                </c:pt>
                <c:pt idx="19">
                  <c:v>1666.3000000000002</c:v>
                </c:pt>
                <c:pt idx="20">
                  <c:v>2021.4</c:v>
                </c:pt>
                <c:pt idx="21">
                  <c:v>1951.8040000000001</c:v>
                </c:pt>
                <c:pt idx="22">
                  <c:v>1748.3</c:v>
                </c:pt>
                <c:pt idx="23">
                  <c:v>2021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1936.0859999999998</c:v>
                </c:pt>
                <c:pt idx="1">
                  <c:v>1893.1000000000001</c:v>
                </c:pt>
                <c:pt idx="2">
                  <c:v>1885.9830000000004</c:v>
                </c:pt>
                <c:pt idx="3">
                  <c:v>1925.1280000000002</c:v>
                </c:pt>
                <c:pt idx="4">
                  <c:v>1971.4690000000001</c:v>
                </c:pt>
                <c:pt idx="5">
                  <c:v>2022.0630000000001</c:v>
                </c:pt>
                <c:pt idx="6">
                  <c:v>2021.806</c:v>
                </c:pt>
                <c:pt idx="7">
                  <c:v>2203.2479999999996</c:v>
                </c:pt>
                <c:pt idx="8">
                  <c:v>2643.5379999999996</c:v>
                </c:pt>
                <c:pt idx="9">
                  <c:v>2994.898999999999</c:v>
                </c:pt>
                <c:pt idx="10">
                  <c:v>3205.8770000000004</c:v>
                </c:pt>
                <c:pt idx="11">
                  <c:v>3320.9830000000006</c:v>
                </c:pt>
                <c:pt idx="12">
                  <c:v>3240.0439999999999</c:v>
                </c:pt>
                <c:pt idx="13">
                  <c:v>2989.5390000000002</c:v>
                </c:pt>
                <c:pt idx="14">
                  <c:v>2581.7990000000004</c:v>
                </c:pt>
                <c:pt idx="15">
                  <c:v>2090.2840000000001</c:v>
                </c:pt>
                <c:pt idx="16">
                  <c:v>1779.7190000000001</c:v>
                </c:pt>
                <c:pt idx="17">
                  <c:v>1694.0590000000002</c:v>
                </c:pt>
                <c:pt idx="18">
                  <c:v>1648.3110000000001</c:v>
                </c:pt>
                <c:pt idx="19">
                  <c:v>1567.5399999999995</c:v>
                </c:pt>
                <c:pt idx="20">
                  <c:v>1519.4609999999998</c:v>
                </c:pt>
                <c:pt idx="21">
                  <c:v>1523.518</c:v>
                </c:pt>
                <c:pt idx="22">
                  <c:v>1524.0509999999997</c:v>
                </c:pt>
                <c:pt idx="23">
                  <c:v>1562.0429999999997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40</c:v>
                </c:pt>
                <c:pt idx="1">
                  <c:v>36</c:v>
                </c:pt>
                <c:pt idx="2">
                  <c:v>34</c:v>
                </c:pt>
                <c:pt idx="3">
                  <c:v>33</c:v>
                </c:pt>
                <c:pt idx="4">
                  <c:v>36</c:v>
                </c:pt>
                <c:pt idx="5">
                  <c:v>40</c:v>
                </c:pt>
                <c:pt idx="6">
                  <c:v>46</c:v>
                </c:pt>
                <c:pt idx="7">
                  <c:v>61</c:v>
                </c:pt>
                <c:pt idx="8">
                  <c:v>79</c:v>
                </c:pt>
                <c:pt idx="9">
                  <c:v>94</c:v>
                </c:pt>
                <c:pt idx="10">
                  <c:v>106</c:v>
                </c:pt>
                <c:pt idx="11">
                  <c:v>111</c:v>
                </c:pt>
                <c:pt idx="12">
                  <c:v>110</c:v>
                </c:pt>
                <c:pt idx="13">
                  <c:v>106</c:v>
                </c:pt>
                <c:pt idx="14">
                  <c:v>94</c:v>
                </c:pt>
                <c:pt idx="15">
                  <c:v>81</c:v>
                </c:pt>
                <c:pt idx="16">
                  <c:v>74</c:v>
                </c:pt>
                <c:pt idx="17">
                  <c:v>72</c:v>
                </c:pt>
                <c:pt idx="18">
                  <c:v>72</c:v>
                </c:pt>
                <c:pt idx="19">
                  <c:v>72</c:v>
                </c:pt>
                <c:pt idx="20">
                  <c:v>70</c:v>
                </c:pt>
                <c:pt idx="21">
                  <c:v>66</c:v>
                </c:pt>
                <c:pt idx="22">
                  <c:v>60</c:v>
                </c:pt>
                <c:pt idx="23">
                  <c:v>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251</c:v>
                </c:pt>
                <c:pt idx="6">
                  <c:v>446</c:v>
                </c:pt>
                <c:pt idx="7">
                  <c:v>766</c:v>
                </c:pt>
                <c:pt idx="8">
                  <c:v>844</c:v>
                </c:pt>
                <c:pt idx="9">
                  <c:v>604</c:v>
                </c:pt>
                <c:pt idx="10">
                  <c:v>632</c:v>
                </c:pt>
                <c:pt idx="11">
                  <c:v>604</c:v>
                </c:pt>
                <c:pt idx="12">
                  <c:v>554</c:v>
                </c:pt>
                <c:pt idx="13">
                  <c:v>640</c:v>
                </c:pt>
                <c:pt idx="14">
                  <c:v>666</c:v>
                </c:pt>
                <c:pt idx="15">
                  <c:v>945</c:v>
                </c:pt>
                <c:pt idx="16">
                  <c:v>1145</c:v>
                </c:pt>
                <c:pt idx="17">
                  <c:v>1397</c:v>
                </c:pt>
                <c:pt idx="18">
                  <c:v>1474</c:v>
                </c:pt>
                <c:pt idx="19">
                  <c:v>1397</c:v>
                </c:pt>
                <c:pt idx="20">
                  <c:v>1235</c:v>
                </c:pt>
                <c:pt idx="21">
                  <c:v>744</c:v>
                </c:pt>
                <c:pt idx="22">
                  <c:v>630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2680376"/>
        <c:axId val="4269018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6002.8229999999994</c:v>
                </c:pt>
                <c:pt idx="1">
                  <c:v>6013.3189999999995</c:v>
                </c:pt>
                <c:pt idx="2">
                  <c:v>5823.5320000000011</c:v>
                </c:pt>
                <c:pt idx="3">
                  <c:v>5827.0320000000011</c:v>
                </c:pt>
                <c:pt idx="4">
                  <c:v>5846.4159999999983</c:v>
                </c:pt>
                <c:pt idx="5">
                  <c:v>6218.7980000000016</c:v>
                </c:pt>
                <c:pt idx="6">
                  <c:v>7173.5460000000003</c:v>
                </c:pt>
                <c:pt idx="7">
                  <c:v>7755.9560000000001</c:v>
                </c:pt>
                <c:pt idx="8">
                  <c:v>8334.6060000000034</c:v>
                </c:pt>
                <c:pt idx="9">
                  <c:v>8315.4820000000018</c:v>
                </c:pt>
                <c:pt idx="10">
                  <c:v>8274.7530000000024</c:v>
                </c:pt>
                <c:pt idx="11">
                  <c:v>8342.9439999999995</c:v>
                </c:pt>
                <c:pt idx="12">
                  <c:v>8174.1699999999992</c:v>
                </c:pt>
                <c:pt idx="13">
                  <c:v>7909.8169999999991</c:v>
                </c:pt>
                <c:pt idx="14">
                  <c:v>7884.5620000000017</c:v>
                </c:pt>
                <c:pt idx="15">
                  <c:v>8074.8399999999983</c:v>
                </c:pt>
                <c:pt idx="16">
                  <c:v>8617.9789999999994</c:v>
                </c:pt>
                <c:pt idx="17">
                  <c:v>9213.090000000002</c:v>
                </c:pt>
                <c:pt idx="18">
                  <c:v>9335.375</c:v>
                </c:pt>
                <c:pt idx="19">
                  <c:v>9204.9649999999983</c:v>
                </c:pt>
                <c:pt idx="20">
                  <c:v>8675.0150000000012</c:v>
                </c:pt>
                <c:pt idx="21">
                  <c:v>7979.8089999999984</c:v>
                </c:pt>
                <c:pt idx="22">
                  <c:v>7463.0169999999989</c:v>
                </c:pt>
                <c:pt idx="23">
                  <c:v>6876.702000000002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680376"/>
        <c:axId val="4269018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197.6</c:v>
                </c:pt>
                <c:pt idx="1">
                  <c:v>187</c:v>
                </c:pt>
                <c:pt idx="2">
                  <c:v>183.14</c:v>
                </c:pt>
                <c:pt idx="3">
                  <c:v>182.07</c:v>
                </c:pt>
                <c:pt idx="4">
                  <c:v>182.3</c:v>
                </c:pt>
                <c:pt idx="5">
                  <c:v>189.52</c:v>
                </c:pt>
                <c:pt idx="6">
                  <c:v>240.71</c:v>
                </c:pt>
                <c:pt idx="7">
                  <c:v>260.29000000000002</c:v>
                </c:pt>
                <c:pt idx="8">
                  <c:v>263.75</c:v>
                </c:pt>
                <c:pt idx="9">
                  <c:v>261.98</c:v>
                </c:pt>
                <c:pt idx="10">
                  <c:v>242.24</c:v>
                </c:pt>
                <c:pt idx="11">
                  <c:v>212.69</c:v>
                </c:pt>
                <c:pt idx="12">
                  <c:v>207.47</c:v>
                </c:pt>
                <c:pt idx="13">
                  <c:v>193.08</c:v>
                </c:pt>
                <c:pt idx="14">
                  <c:v>231.14</c:v>
                </c:pt>
                <c:pt idx="15">
                  <c:v>224.96</c:v>
                </c:pt>
                <c:pt idx="16">
                  <c:v>251.78</c:v>
                </c:pt>
                <c:pt idx="17">
                  <c:v>267.58999999999997</c:v>
                </c:pt>
                <c:pt idx="18">
                  <c:v>266</c:v>
                </c:pt>
                <c:pt idx="19">
                  <c:v>260.29000000000002</c:v>
                </c:pt>
                <c:pt idx="20">
                  <c:v>244.47</c:v>
                </c:pt>
                <c:pt idx="21">
                  <c:v>232.75</c:v>
                </c:pt>
                <c:pt idx="22">
                  <c:v>220.43</c:v>
                </c:pt>
                <c:pt idx="23">
                  <c:v>250.51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902664"/>
        <c:axId val="426902272"/>
      </c:lineChart>
      <c:catAx>
        <c:axId val="172680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901880"/>
        <c:crosses val="autoZero"/>
        <c:auto val="1"/>
        <c:lblAlgn val="ctr"/>
        <c:lblOffset val="100"/>
        <c:noMultiLvlLbl val="0"/>
      </c:catAx>
      <c:valAx>
        <c:axId val="426901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680376"/>
        <c:crosses val="autoZero"/>
        <c:crossBetween val="between"/>
      </c:valAx>
      <c:valAx>
        <c:axId val="426902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902664"/>
        <c:crosses val="max"/>
        <c:crossBetween val="between"/>
      </c:valAx>
      <c:catAx>
        <c:axId val="426902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902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6002.7860000000019</v>
      </c>
      <c r="C4" s="18">
        <v>6013.3</v>
      </c>
      <c r="D4" s="18">
        <v>5823.4830000000002</v>
      </c>
      <c r="E4" s="18">
        <v>5827.0279999999993</v>
      </c>
      <c r="F4" s="18">
        <v>5846.3690000000006</v>
      </c>
      <c r="G4" s="18">
        <v>6218.7629999999999</v>
      </c>
      <c r="H4" s="18">
        <v>7173.5229999999992</v>
      </c>
      <c r="I4" s="18">
        <v>7755.9919999999993</v>
      </c>
      <c r="J4" s="18">
        <v>8334.643</v>
      </c>
      <c r="K4" s="18">
        <v>8315.51</v>
      </c>
      <c r="L4" s="18">
        <v>8274.7909999999993</v>
      </c>
      <c r="M4" s="18">
        <v>8342.9809999999998</v>
      </c>
      <c r="N4" s="18">
        <v>8174.17</v>
      </c>
      <c r="O4" s="18">
        <v>7909.7890000000007</v>
      </c>
      <c r="P4" s="18">
        <v>7884.561999999999</v>
      </c>
      <c r="Q4" s="18">
        <v>8074.8400000000011</v>
      </c>
      <c r="R4" s="18">
        <v>8618.0010000000002</v>
      </c>
      <c r="S4" s="18">
        <v>9213.0850000000009</v>
      </c>
      <c r="T4" s="18">
        <v>9335.3860000000004</v>
      </c>
      <c r="U4" s="18">
        <v>9204.9180000000015</v>
      </c>
      <c r="V4" s="18">
        <v>8675.0619999999981</v>
      </c>
      <c r="W4" s="18">
        <v>7979.759</v>
      </c>
      <c r="X4" s="18">
        <v>7463.0010000000002</v>
      </c>
      <c r="Y4" s="18">
        <v>6876.7020000000002</v>
      </c>
      <c r="Z4" s="19"/>
      <c r="AA4" s="20">
        <f>SUM(B4:Z4)</f>
        <v>183338.44399999999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197.6</v>
      </c>
      <c r="C7" s="28">
        <v>187</v>
      </c>
      <c r="D7" s="28">
        <v>183.14</v>
      </c>
      <c r="E7" s="28">
        <v>182.07</v>
      </c>
      <c r="F7" s="28">
        <v>182.3</v>
      </c>
      <c r="G7" s="28">
        <v>189.52</v>
      </c>
      <c r="H7" s="28">
        <v>240.71</v>
      </c>
      <c r="I7" s="28">
        <v>260.29000000000002</v>
      </c>
      <c r="J7" s="28">
        <v>263.75</v>
      </c>
      <c r="K7" s="28">
        <v>261.98</v>
      </c>
      <c r="L7" s="28">
        <v>242.24</v>
      </c>
      <c r="M7" s="28">
        <v>212.69</v>
      </c>
      <c r="N7" s="28">
        <v>207.47</v>
      </c>
      <c r="O7" s="28">
        <v>193.08</v>
      </c>
      <c r="P7" s="28">
        <v>231.14</v>
      </c>
      <c r="Q7" s="28">
        <v>224.96</v>
      </c>
      <c r="R7" s="28">
        <v>251.78</v>
      </c>
      <c r="S7" s="28">
        <v>267.58999999999997</v>
      </c>
      <c r="T7" s="28">
        <v>266</v>
      </c>
      <c r="U7" s="28">
        <v>260.29000000000002</v>
      </c>
      <c r="V7" s="28">
        <v>244.47</v>
      </c>
      <c r="W7" s="28">
        <v>232.75</v>
      </c>
      <c r="X7" s="28">
        <v>220.43</v>
      </c>
      <c r="Y7" s="28">
        <v>250.51</v>
      </c>
      <c r="Z7" s="29"/>
      <c r="AA7" s="30">
        <f>IF(SUM(B7:Z7)&lt;&gt;0,AVERAGEIF(B7:Z7,"&lt;&gt;"""),"")</f>
        <v>227.24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826</v>
      </c>
      <c r="C10" s="42">
        <v>826</v>
      </c>
      <c r="D10" s="42">
        <v>826</v>
      </c>
      <c r="E10" s="42">
        <v>826</v>
      </c>
      <c r="F10" s="42">
        <v>826</v>
      </c>
      <c r="G10" s="42">
        <v>826</v>
      </c>
      <c r="H10" s="42">
        <v>826</v>
      </c>
      <c r="I10" s="42">
        <v>826</v>
      </c>
      <c r="J10" s="42">
        <v>826</v>
      </c>
      <c r="K10" s="42">
        <v>826</v>
      </c>
      <c r="L10" s="42">
        <v>826</v>
      </c>
      <c r="M10" s="42">
        <v>826</v>
      </c>
      <c r="N10" s="42">
        <v>826</v>
      </c>
      <c r="O10" s="42">
        <v>826</v>
      </c>
      <c r="P10" s="42">
        <v>826</v>
      </c>
      <c r="Q10" s="42">
        <v>826</v>
      </c>
      <c r="R10" s="42">
        <v>826</v>
      </c>
      <c r="S10" s="42">
        <v>826</v>
      </c>
      <c r="T10" s="42">
        <v>858</v>
      </c>
      <c r="U10" s="42">
        <v>858</v>
      </c>
      <c r="V10" s="42">
        <v>858</v>
      </c>
      <c r="W10" s="42">
        <v>858</v>
      </c>
      <c r="X10" s="42">
        <v>858</v>
      </c>
      <c r="Y10" s="42">
        <v>858</v>
      </c>
      <c r="Z10" s="43"/>
      <c r="AA10" s="44">
        <f t="shared" ref="AA10:AA15" si="0">SUM(B10:Z10)</f>
        <v>20016</v>
      </c>
    </row>
    <row r="11" spans="1:27" ht="24.95" customHeight="1" x14ac:dyDescent="0.2">
      <c r="A11" s="45" t="s">
        <v>7</v>
      </c>
      <c r="B11" s="46">
        <v>217</v>
      </c>
      <c r="C11" s="47">
        <v>202</v>
      </c>
      <c r="D11" s="47">
        <v>196</v>
      </c>
      <c r="E11" s="47">
        <v>193</v>
      </c>
      <c r="F11" s="47">
        <v>199</v>
      </c>
      <c r="G11" s="47">
        <v>232</v>
      </c>
      <c r="H11" s="47">
        <v>257.5</v>
      </c>
      <c r="I11" s="47">
        <v>260.14999999999998</v>
      </c>
      <c r="J11" s="47">
        <v>260.14999999999998</v>
      </c>
      <c r="K11" s="47">
        <v>260.14999999999998</v>
      </c>
      <c r="L11" s="47">
        <v>256.14999999999998</v>
      </c>
      <c r="M11" s="47">
        <v>250.15</v>
      </c>
      <c r="N11" s="47">
        <v>250.15</v>
      </c>
      <c r="O11" s="47">
        <v>250.15</v>
      </c>
      <c r="P11" s="47">
        <v>256.14999999999998</v>
      </c>
      <c r="Q11" s="47">
        <v>265.14999999999998</v>
      </c>
      <c r="R11" s="47">
        <v>282</v>
      </c>
      <c r="S11" s="47">
        <v>308</v>
      </c>
      <c r="T11" s="47">
        <v>304.64999999999998</v>
      </c>
      <c r="U11" s="47">
        <v>298.14999999999998</v>
      </c>
      <c r="V11" s="47">
        <v>284.5</v>
      </c>
      <c r="W11" s="47">
        <v>295.14999999999998</v>
      </c>
      <c r="X11" s="47">
        <v>306.64999999999998</v>
      </c>
      <c r="Y11" s="47">
        <v>277</v>
      </c>
      <c r="Z11" s="48"/>
      <c r="AA11" s="49">
        <f t="shared" si="0"/>
        <v>6160.9499999999989</v>
      </c>
    </row>
    <row r="12" spans="1:27" ht="24.95" customHeight="1" x14ac:dyDescent="0.2">
      <c r="A12" s="50" t="s">
        <v>8</v>
      </c>
      <c r="B12" s="51">
        <v>1512.9</v>
      </c>
      <c r="C12" s="52">
        <v>1512.9</v>
      </c>
      <c r="D12" s="52">
        <v>1512.9</v>
      </c>
      <c r="E12" s="52">
        <v>1512.9</v>
      </c>
      <c r="F12" s="52">
        <v>1512.9</v>
      </c>
      <c r="G12" s="52">
        <v>1608.9</v>
      </c>
      <c r="H12" s="52">
        <v>1747.117</v>
      </c>
      <c r="I12" s="52">
        <v>2596.5940000000001</v>
      </c>
      <c r="J12" s="52">
        <v>2675.6549999999997</v>
      </c>
      <c r="K12" s="52">
        <v>2713.3609999999999</v>
      </c>
      <c r="L12" s="52">
        <v>2198.0640000000003</v>
      </c>
      <c r="M12" s="52">
        <v>2146.848</v>
      </c>
      <c r="N12" s="52">
        <v>2119.9760000000001</v>
      </c>
      <c r="O12" s="52">
        <v>2048</v>
      </c>
      <c r="P12" s="52">
        <v>2254.2129999999997</v>
      </c>
      <c r="Q12" s="52">
        <v>2502.2950000000001</v>
      </c>
      <c r="R12" s="52">
        <v>3052.482</v>
      </c>
      <c r="S12" s="52">
        <v>3405.5259999999998</v>
      </c>
      <c r="T12" s="52">
        <v>3393.4250000000002</v>
      </c>
      <c r="U12" s="52">
        <v>3345.9279999999999</v>
      </c>
      <c r="V12" s="52">
        <v>2686.701</v>
      </c>
      <c r="W12" s="52">
        <v>2541.2870000000003</v>
      </c>
      <c r="X12" s="52">
        <v>2336</v>
      </c>
      <c r="Y12" s="52">
        <v>2105.6590000000001</v>
      </c>
      <c r="Z12" s="53"/>
      <c r="AA12" s="54">
        <f t="shared" si="0"/>
        <v>55042.530999999988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251</v>
      </c>
      <c r="H13" s="52">
        <v>446</v>
      </c>
      <c r="I13" s="52">
        <v>766</v>
      </c>
      <c r="J13" s="52">
        <v>844</v>
      </c>
      <c r="K13" s="52">
        <v>604</v>
      </c>
      <c r="L13" s="52">
        <v>632</v>
      </c>
      <c r="M13" s="52">
        <v>604</v>
      </c>
      <c r="N13" s="52">
        <v>554</v>
      </c>
      <c r="O13" s="52">
        <v>640</v>
      </c>
      <c r="P13" s="52">
        <v>666</v>
      </c>
      <c r="Q13" s="52">
        <v>945</v>
      </c>
      <c r="R13" s="52">
        <v>1145</v>
      </c>
      <c r="S13" s="52">
        <v>1397</v>
      </c>
      <c r="T13" s="52">
        <v>1474</v>
      </c>
      <c r="U13" s="52">
        <v>1397</v>
      </c>
      <c r="V13" s="52">
        <v>1235</v>
      </c>
      <c r="W13" s="52">
        <v>744</v>
      </c>
      <c r="X13" s="52">
        <v>630</v>
      </c>
      <c r="Y13" s="52"/>
      <c r="Z13" s="53"/>
      <c r="AA13" s="54">
        <f t="shared" si="0"/>
        <v>14974</v>
      </c>
    </row>
    <row r="14" spans="1:27" ht="24.95" customHeight="1" x14ac:dyDescent="0.2">
      <c r="A14" s="55" t="s">
        <v>10</v>
      </c>
      <c r="B14" s="56">
        <v>1936.0859999999998</v>
      </c>
      <c r="C14" s="57">
        <v>1893.1000000000001</v>
      </c>
      <c r="D14" s="57">
        <v>1885.9830000000004</v>
      </c>
      <c r="E14" s="57">
        <v>1925.1280000000002</v>
      </c>
      <c r="F14" s="57">
        <v>1971.4690000000001</v>
      </c>
      <c r="G14" s="57">
        <v>2022.0630000000001</v>
      </c>
      <c r="H14" s="57">
        <v>2021.806</v>
      </c>
      <c r="I14" s="57">
        <v>2203.2479999999996</v>
      </c>
      <c r="J14" s="57">
        <v>2643.5379999999996</v>
      </c>
      <c r="K14" s="57">
        <v>2994.898999999999</v>
      </c>
      <c r="L14" s="57">
        <v>3205.8770000000004</v>
      </c>
      <c r="M14" s="57">
        <v>3320.9830000000006</v>
      </c>
      <c r="N14" s="57">
        <v>3240.0439999999999</v>
      </c>
      <c r="O14" s="57">
        <v>2989.5390000000002</v>
      </c>
      <c r="P14" s="57">
        <v>2581.7990000000004</v>
      </c>
      <c r="Q14" s="57">
        <v>2090.2840000000001</v>
      </c>
      <c r="R14" s="57">
        <v>1779.7190000000001</v>
      </c>
      <c r="S14" s="57">
        <v>1694.0590000000002</v>
      </c>
      <c r="T14" s="57">
        <v>1648.3110000000001</v>
      </c>
      <c r="U14" s="57">
        <v>1567.5399999999995</v>
      </c>
      <c r="V14" s="57">
        <v>1519.4609999999998</v>
      </c>
      <c r="W14" s="57">
        <v>1523.518</v>
      </c>
      <c r="X14" s="57">
        <v>1524.0509999999997</v>
      </c>
      <c r="Y14" s="57">
        <v>1562.0429999999997</v>
      </c>
      <c r="Z14" s="58"/>
      <c r="AA14" s="59">
        <f t="shared" si="0"/>
        <v>51744.547999999995</v>
      </c>
    </row>
    <row r="15" spans="1:27" ht="24.95" customHeight="1" x14ac:dyDescent="0.2">
      <c r="A15" s="55" t="s">
        <v>11</v>
      </c>
      <c r="B15" s="56">
        <v>40</v>
      </c>
      <c r="C15" s="57">
        <v>36</v>
      </c>
      <c r="D15" s="57">
        <v>34</v>
      </c>
      <c r="E15" s="57">
        <v>33</v>
      </c>
      <c r="F15" s="57">
        <v>36</v>
      </c>
      <c r="G15" s="57">
        <v>40</v>
      </c>
      <c r="H15" s="57">
        <v>46</v>
      </c>
      <c r="I15" s="57">
        <v>61</v>
      </c>
      <c r="J15" s="57">
        <v>79</v>
      </c>
      <c r="K15" s="57">
        <v>94</v>
      </c>
      <c r="L15" s="57">
        <v>106</v>
      </c>
      <c r="M15" s="57">
        <v>111</v>
      </c>
      <c r="N15" s="57">
        <v>110</v>
      </c>
      <c r="O15" s="57">
        <v>106</v>
      </c>
      <c r="P15" s="57">
        <v>94</v>
      </c>
      <c r="Q15" s="57">
        <v>81</v>
      </c>
      <c r="R15" s="57">
        <v>74</v>
      </c>
      <c r="S15" s="57">
        <v>72</v>
      </c>
      <c r="T15" s="57">
        <v>72</v>
      </c>
      <c r="U15" s="57">
        <v>72</v>
      </c>
      <c r="V15" s="57">
        <v>70</v>
      </c>
      <c r="W15" s="57">
        <v>66</v>
      </c>
      <c r="X15" s="57">
        <v>60</v>
      </c>
      <c r="Y15" s="57">
        <v>53</v>
      </c>
      <c r="Z15" s="58"/>
      <c r="AA15" s="59">
        <f t="shared" si="0"/>
        <v>1646</v>
      </c>
    </row>
    <row r="16" spans="1:27" ht="30" customHeight="1" thickBot="1" x14ac:dyDescent="0.25">
      <c r="A16" s="60" t="s">
        <v>12</v>
      </c>
      <c r="B16" s="61">
        <f>IF(LEN(B$2)&gt;0,SUM(B10:B15),"")</f>
        <v>4531.9859999999999</v>
      </c>
      <c r="C16" s="62">
        <f t="shared" ref="C16:Z16" si="1">IF(LEN(C$2)&gt;0,SUM(C10:C15),"")</f>
        <v>4470</v>
      </c>
      <c r="D16" s="62">
        <f t="shared" si="1"/>
        <v>4454.8830000000007</v>
      </c>
      <c r="E16" s="62">
        <f t="shared" si="1"/>
        <v>4490.0280000000002</v>
      </c>
      <c r="F16" s="62">
        <f t="shared" si="1"/>
        <v>4545.3690000000006</v>
      </c>
      <c r="G16" s="62">
        <f t="shared" si="1"/>
        <v>4979.9629999999997</v>
      </c>
      <c r="H16" s="62">
        <f t="shared" si="1"/>
        <v>5344.4230000000007</v>
      </c>
      <c r="I16" s="62">
        <f t="shared" si="1"/>
        <v>6712.9920000000002</v>
      </c>
      <c r="J16" s="62">
        <f t="shared" si="1"/>
        <v>7328.3429999999998</v>
      </c>
      <c r="K16" s="62">
        <f t="shared" si="1"/>
        <v>7492.41</v>
      </c>
      <c r="L16" s="62">
        <f t="shared" si="1"/>
        <v>7224.0910000000003</v>
      </c>
      <c r="M16" s="62">
        <f t="shared" si="1"/>
        <v>7258.9810000000007</v>
      </c>
      <c r="N16" s="62">
        <f t="shared" si="1"/>
        <v>7100.17</v>
      </c>
      <c r="O16" s="62">
        <f t="shared" si="1"/>
        <v>6859.6890000000003</v>
      </c>
      <c r="P16" s="62">
        <f t="shared" si="1"/>
        <v>6678.1620000000003</v>
      </c>
      <c r="Q16" s="62">
        <f t="shared" si="1"/>
        <v>6709.7289999999994</v>
      </c>
      <c r="R16" s="62">
        <f t="shared" si="1"/>
        <v>7159.201</v>
      </c>
      <c r="S16" s="62">
        <f t="shared" si="1"/>
        <v>7702.585</v>
      </c>
      <c r="T16" s="62">
        <f t="shared" si="1"/>
        <v>7750.3860000000004</v>
      </c>
      <c r="U16" s="62">
        <f t="shared" si="1"/>
        <v>7538.6179999999986</v>
      </c>
      <c r="V16" s="62">
        <f t="shared" si="1"/>
        <v>6653.6620000000003</v>
      </c>
      <c r="W16" s="62">
        <f t="shared" si="1"/>
        <v>6027.9549999999999</v>
      </c>
      <c r="X16" s="62">
        <f t="shared" si="1"/>
        <v>5714.7009999999991</v>
      </c>
      <c r="Y16" s="62">
        <f t="shared" si="1"/>
        <v>4855.7019999999993</v>
      </c>
      <c r="Z16" s="63" t="str">
        <f t="shared" si="1"/>
        <v/>
      </c>
      <c r="AA16" s="64">
        <f>SUM(AA10:AA15)</f>
        <v>149584.02899999998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1883.9</v>
      </c>
      <c r="C28" s="72">
        <v>1868.9</v>
      </c>
      <c r="D28" s="72">
        <v>1837.9</v>
      </c>
      <c r="E28" s="72">
        <v>1850.9</v>
      </c>
      <c r="F28" s="72">
        <v>1858.9</v>
      </c>
      <c r="G28" s="72">
        <v>2135.9</v>
      </c>
      <c r="H28" s="72">
        <v>2353.4</v>
      </c>
      <c r="I28" s="72">
        <v>2768.05</v>
      </c>
      <c r="J28" s="72">
        <v>3134.05</v>
      </c>
      <c r="K28" s="72">
        <v>3270.05</v>
      </c>
      <c r="L28" s="72">
        <v>3466.05</v>
      </c>
      <c r="M28" s="72">
        <v>3504.05</v>
      </c>
      <c r="N28" s="72">
        <v>3388.05</v>
      </c>
      <c r="O28" s="72">
        <v>3284.05</v>
      </c>
      <c r="P28" s="72">
        <v>3004.05</v>
      </c>
      <c r="Q28" s="72">
        <v>2951.05</v>
      </c>
      <c r="R28" s="72">
        <v>2944.9</v>
      </c>
      <c r="S28" s="72">
        <v>3184.9</v>
      </c>
      <c r="T28" s="72">
        <v>3182.55</v>
      </c>
      <c r="U28" s="72">
        <v>3070.05</v>
      </c>
      <c r="V28" s="72">
        <v>2961.4</v>
      </c>
      <c r="W28" s="72">
        <v>2374.0500000000002</v>
      </c>
      <c r="X28" s="72">
        <v>2254.5500000000002</v>
      </c>
      <c r="Y28" s="72">
        <v>1626.9</v>
      </c>
      <c r="Z28" s="73"/>
      <c r="AA28" s="74">
        <f>SUM(B28:Z28)</f>
        <v>64158.550000000025</v>
      </c>
    </row>
    <row r="29" spans="1:27" ht="24.95" customHeight="1" x14ac:dyDescent="0.2">
      <c r="A29" s="75" t="s">
        <v>23</v>
      </c>
      <c r="B29" s="76">
        <v>1251.086</v>
      </c>
      <c r="C29" s="77">
        <v>1208.0999999999999</v>
      </c>
      <c r="D29" s="77">
        <v>1218.9829999999999</v>
      </c>
      <c r="E29" s="77">
        <v>1226.1279999999999</v>
      </c>
      <c r="F29" s="77">
        <v>1237.4690000000001</v>
      </c>
      <c r="G29" s="77">
        <v>1364.0630000000001</v>
      </c>
      <c r="H29" s="77">
        <v>1509.923</v>
      </c>
      <c r="I29" s="77">
        <v>1867.8420000000001</v>
      </c>
      <c r="J29" s="77">
        <v>2116.1930000000002</v>
      </c>
      <c r="K29" s="77">
        <v>2195.2600000000002</v>
      </c>
      <c r="L29" s="77">
        <v>1744.941</v>
      </c>
      <c r="M29" s="77">
        <v>1702.8309999999999</v>
      </c>
      <c r="N29" s="77">
        <v>1650.02</v>
      </c>
      <c r="O29" s="77">
        <v>1523.539</v>
      </c>
      <c r="P29" s="77">
        <v>1638.0119999999999</v>
      </c>
      <c r="Q29" s="77">
        <v>1364.79</v>
      </c>
      <c r="R29" s="77">
        <v>1760.201</v>
      </c>
      <c r="S29" s="77">
        <v>2093.585</v>
      </c>
      <c r="T29" s="77">
        <v>2176.7359999999999</v>
      </c>
      <c r="U29" s="77">
        <v>2157.4679999999998</v>
      </c>
      <c r="V29" s="77">
        <v>1514.162</v>
      </c>
      <c r="W29" s="77">
        <v>1450.009</v>
      </c>
      <c r="X29" s="77">
        <v>1346.0509999999999</v>
      </c>
      <c r="Y29" s="77">
        <v>1689.702</v>
      </c>
      <c r="Z29" s="78"/>
      <c r="AA29" s="79">
        <f>SUM(B29:Z29)</f>
        <v>39007.09399999999</v>
      </c>
    </row>
    <row r="30" spans="1:27" ht="24.95" customHeight="1" x14ac:dyDescent="0.2">
      <c r="A30" s="82" t="s">
        <v>24</v>
      </c>
      <c r="B30" s="80">
        <v>2101</v>
      </c>
      <c r="C30" s="81">
        <v>2101</v>
      </c>
      <c r="D30" s="81">
        <v>2101</v>
      </c>
      <c r="E30" s="81">
        <v>2101</v>
      </c>
      <c r="F30" s="81">
        <v>2101</v>
      </c>
      <c r="G30" s="81">
        <v>2197</v>
      </c>
      <c r="H30" s="81">
        <v>2292.1</v>
      </c>
      <c r="I30" s="81">
        <v>2620.1</v>
      </c>
      <c r="J30" s="81">
        <v>2620.1</v>
      </c>
      <c r="K30" s="81">
        <v>2666.1</v>
      </c>
      <c r="L30" s="81">
        <v>2666.1</v>
      </c>
      <c r="M30" s="81">
        <v>2636.1</v>
      </c>
      <c r="N30" s="81">
        <v>2636.1</v>
      </c>
      <c r="O30" s="81">
        <v>2636.1</v>
      </c>
      <c r="P30" s="81">
        <v>2718.1</v>
      </c>
      <c r="Q30" s="81">
        <v>3016.1</v>
      </c>
      <c r="R30" s="81">
        <v>3166.1</v>
      </c>
      <c r="S30" s="81">
        <v>3166.1</v>
      </c>
      <c r="T30" s="81">
        <v>3166.1</v>
      </c>
      <c r="U30" s="81">
        <v>3166.1</v>
      </c>
      <c r="V30" s="81">
        <v>3116.1</v>
      </c>
      <c r="W30" s="81">
        <v>3070.1</v>
      </c>
      <c r="X30" s="81">
        <v>2924.1</v>
      </c>
      <c r="Y30" s="81">
        <v>2411.1</v>
      </c>
      <c r="Z30" s="83"/>
      <c r="AA30" s="84">
        <f>SUM(B30:Z30)</f>
        <v>63394.799999999981</v>
      </c>
    </row>
    <row r="31" spans="1:27" ht="30" customHeight="1" thickBot="1" x14ac:dyDescent="0.25">
      <c r="A31" s="60" t="s">
        <v>25</v>
      </c>
      <c r="B31" s="61">
        <f>IF(LEN(B$2)&gt;0,SUM(B28:B30),"")</f>
        <v>5235.9859999999999</v>
      </c>
      <c r="C31" s="62">
        <f t="shared" ref="C31:Z31" si="4">IF(LEN(C$2)&gt;0,SUM(C28:C30),"")</f>
        <v>5178</v>
      </c>
      <c r="D31" s="62">
        <f t="shared" si="4"/>
        <v>5157.8829999999998</v>
      </c>
      <c r="E31" s="62">
        <f t="shared" si="4"/>
        <v>5178.0280000000002</v>
      </c>
      <c r="F31" s="62">
        <f t="shared" si="4"/>
        <v>5197.3690000000006</v>
      </c>
      <c r="G31" s="62">
        <f t="shared" si="4"/>
        <v>5696.9629999999997</v>
      </c>
      <c r="H31" s="62">
        <f t="shared" si="4"/>
        <v>6155.4230000000007</v>
      </c>
      <c r="I31" s="62">
        <f t="shared" si="4"/>
        <v>7255.9920000000002</v>
      </c>
      <c r="J31" s="62">
        <f t="shared" si="4"/>
        <v>7870.3430000000008</v>
      </c>
      <c r="K31" s="62">
        <f t="shared" si="4"/>
        <v>8131.41</v>
      </c>
      <c r="L31" s="62">
        <f t="shared" si="4"/>
        <v>7877.0910000000003</v>
      </c>
      <c r="M31" s="62">
        <f t="shared" si="4"/>
        <v>7842.9809999999998</v>
      </c>
      <c r="N31" s="62">
        <f t="shared" si="4"/>
        <v>7674.17</v>
      </c>
      <c r="O31" s="62">
        <f t="shared" si="4"/>
        <v>7443.6890000000003</v>
      </c>
      <c r="P31" s="62">
        <f t="shared" si="4"/>
        <v>7360.1620000000003</v>
      </c>
      <c r="Q31" s="62">
        <f t="shared" si="4"/>
        <v>7331.9400000000005</v>
      </c>
      <c r="R31" s="62">
        <f t="shared" si="4"/>
        <v>7871.2010000000009</v>
      </c>
      <c r="S31" s="62">
        <f t="shared" si="4"/>
        <v>8444.5850000000009</v>
      </c>
      <c r="T31" s="62">
        <f t="shared" si="4"/>
        <v>8525.3860000000004</v>
      </c>
      <c r="U31" s="62">
        <f t="shared" si="4"/>
        <v>8393.6180000000004</v>
      </c>
      <c r="V31" s="62">
        <f t="shared" si="4"/>
        <v>7591.6620000000003</v>
      </c>
      <c r="W31" s="62">
        <f t="shared" si="4"/>
        <v>6894.1589999999997</v>
      </c>
      <c r="X31" s="62">
        <f t="shared" si="4"/>
        <v>6524.701</v>
      </c>
      <c r="Y31" s="62">
        <f t="shared" si="4"/>
        <v>5727.7019999999993</v>
      </c>
      <c r="Z31" s="63" t="str">
        <f t="shared" si="4"/>
        <v/>
      </c>
      <c r="AA31" s="64">
        <f>SUM(AA28:AA30)</f>
        <v>166560.44399999999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281</v>
      </c>
      <c r="C34" s="95">
        <v>290</v>
      </c>
      <c r="D34" s="95">
        <v>299</v>
      </c>
      <c r="E34" s="95">
        <v>274</v>
      </c>
      <c r="F34" s="95">
        <v>238</v>
      </c>
      <c r="G34" s="95">
        <v>289</v>
      </c>
      <c r="H34" s="95">
        <v>371</v>
      </c>
      <c r="I34" s="95">
        <v>227</v>
      </c>
      <c r="J34" s="95">
        <v>230</v>
      </c>
      <c r="K34" s="95">
        <v>333</v>
      </c>
      <c r="L34" s="95">
        <v>360</v>
      </c>
      <c r="M34" s="95">
        <v>333</v>
      </c>
      <c r="N34" s="95">
        <v>301</v>
      </c>
      <c r="O34" s="95">
        <v>333</v>
      </c>
      <c r="P34" s="95">
        <v>378</v>
      </c>
      <c r="Q34" s="95">
        <v>335</v>
      </c>
      <c r="R34" s="95">
        <v>387</v>
      </c>
      <c r="S34" s="95">
        <v>347</v>
      </c>
      <c r="T34" s="95">
        <v>347</v>
      </c>
      <c r="U34" s="95">
        <v>426</v>
      </c>
      <c r="V34" s="95">
        <v>413</v>
      </c>
      <c r="W34" s="95">
        <v>398</v>
      </c>
      <c r="X34" s="95">
        <v>324</v>
      </c>
      <c r="Y34" s="95">
        <v>409</v>
      </c>
      <c r="Z34" s="96"/>
      <c r="AA34" s="74">
        <f t="shared" ref="AA34:AA39" si="5">SUM(B34:Z34)</f>
        <v>7923</v>
      </c>
    </row>
    <row r="35" spans="1:27" ht="24.95" customHeight="1" x14ac:dyDescent="0.2">
      <c r="A35" s="97" t="s">
        <v>28</v>
      </c>
      <c r="B35" s="98">
        <v>353</v>
      </c>
      <c r="C35" s="99">
        <v>348</v>
      </c>
      <c r="D35" s="99">
        <v>334</v>
      </c>
      <c r="E35" s="99">
        <v>344</v>
      </c>
      <c r="F35" s="99">
        <v>344</v>
      </c>
      <c r="G35" s="99">
        <v>358</v>
      </c>
      <c r="H35" s="99">
        <v>370</v>
      </c>
      <c r="I35" s="99">
        <v>246</v>
      </c>
      <c r="J35" s="99">
        <v>242</v>
      </c>
      <c r="K35" s="99">
        <v>236</v>
      </c>
      <c r="L35" s="99">
        <v>223</v>
      </c>
      <c r="M35" s="99">
        <v>181</v>
      </c>
      <c r="N35" s="99">
        <v>203</v>
      </c>
      <c r="O35" s="99">
        <v>181</v>
      </c>
      <c r="P35" s="99">
        <v>234</v>
      </c>
      <c r="Q35" s="99">
        <v>217.21100000000001</v>
      </c>
      <c r="R35" s="99">
        <v>255</v>
      </c>
      <c r="S35" s="99">
        <v>325</v>
      </c>
      <c r="T35" s="99">
        <v>358</v>
      </c>
      <c r="U35" s="99">
        <v>359</v>
      </c>
      <c r="V35" s="99">
        <v>455</v>
      </c>
      <c r="W35" s="99">
        <v>398.20400000000001</v>
      </c>
      <c r="X35" s="99">
        <v>416</v>
      </c>
      <c r="Y35" s="99">
        <v>393</v>
      </c>
      <c r="Z35" s="100"/>
      <c r="AA35" s="79">
        <f t="shared" si="5"/>
        <v>7373.415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247.5</v>
      </c>
      <c r="H36" s="99">
        <v>538.1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44.4</v>
      </c>
      <c r="Q36" s="99">
        <v>262.89999999999998</v>
      </c>
      <c r="R36" s="99">
        <v>266.8</v>
      </c>
      <c r="S36" s="99">
        <v>288.5</v>
      </c>
      <c r="T36" s="99">
        <v>493.9</v>
      </c>
      <c r="U36" s="99">
        <v>605.4</v>
      </c>
      <c r="V36" s="99">
        <v>603.4</v>
      </c>
      <c r="W36" s="99">
        <v>605.6</v>
      </c>
      <c r="X36" s="99">
        <v>458.3</v>
      </c>
      <c r="Y36" s="99">
        <v>669</v>
      </c>
      <c r="Z36" s="100"/>
      <c r="AA36" s="79">
        <f t="shared" si="5"/>
        <v>8568.7999999999993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117.8</v>
      </c>
      <c r="C38" s="99">
        <v>186.3</v>
      </c>
      <c r="D38" s="99">
        <v>16.600000000000001</v>
      </c>
      <c r="E38" s="99"/>
      <c r="F38" s="99"/>
      <c r="G38" s="99">
        <v>294.3</v>
      </c>
      <c r="H38" s="99">
        <v>500</v>
      </c>
      <c r="I38" s="99">
        <v>500</v>
      </c>
      <c r="J38" s="99">
        <v>464.3</v>
      </c>
      <c r="K38" s="99">
        <v>184.1</v>
      </c>
      <c r="L38" s="99">
        <v>397.7</v>
      </c>
      <c r="M38" s="99">
        <v>500</v>
      </c>
      <c r="N38" s="99">
        <v>500</v>
      </c>
      <c r="O38" s="99">
        <v>466.1</v>
      </c>
      <c r="P38" s="99">
        <v>500</v>
      </c>
      <c r="Q38" s="99">
        <v>500</v>
      </c>
      <c r="R38" s="99">
        <v>500</v>
      </c>
      <c r="S38" s="99">
        <v>500</v>
      </c>
      <c r="T38" s="99">
        <v>336.1</v>
      </c>
      <c r="U38" s="99">
        <v>225.9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8689.2000000000007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1470.8</v>
      </c>
      <c r="C39" s="88">
        <f t="shared" si="6"/>
        <v>1543.3</v>
      </c>
      <c r="D39" s="88">
        <f t="shared" si="6"/>
        <v>1368.6</v>
      </c>
      <c r="E39" s="88">
        <f t="shared" si="6"/>
        <v>1337</v>
      </c>
      <c r="F39" s="88">
        <f t="shared" si="6"/>
        <v>1301</v>
      </c>
      <c r="G39" s="88">
        <f t="shared" si="6"/>
        <v>1238.8</v>
      </c>
      <c r="H39" s="88">
        <f t="shared" si="6"/>
        <v>1829.1</v>
      </c>
      <c r="I39" s="88">
        <f t="shared" si="6"/>
        <v>1043</v>
      </c>
      <c r="J39" s="88">
        <f t="shared" si="6"/>
        <v>1006.3</v>
      </c>
      <c r="K39" s="88">
        <f t="shared" si="6"/>
        <v>823.1</v>
      </c>
      <c r="L39" s="88">
        <f t="shared" si="6"/>
        <v>1050.7</v>
      </c>
      <c r="M39" s="88">
        <f t="shared" si="6"/>
        <v>1084</v>
      </c>
      <c r="N39" s="88">
        <f t="shared" si="6"/>
        <v>1074</v>
      </c>
      <c r="O39" s="88">
        <f t="shared" si="6"/>
        <v>1050.0999999999999</v>
      </c>
      <c r="P39" s="88">
        <f t="shared" si="6"/>
        <v>1206.4000000000001</v>
      </c>
      <c r="Q39" s="88">
        <f t="shared" si="6"/>
        <v>1365.1109999999999</v>
      </c>
      <c r="R39" s="88">
        <f t="shared" si="6"/>
        <v>1458.8</v>
      </c>
      <c r="S39" s="88">
        <f t="shared" si="6"/>
        <v>1510.5</v>
      </c>
      <c r="T39" s="88">
        <f t="shared" si="6"/>
        <v>1585</v>
      </c>
      <c r="U39" s="88">
        <f t="shared" si="6"/>
        <v>1666.3000000000002</v>
      </c>
      <c r="V39" s="88">
        <f t="shared" si="6"/>
        <v>2021.4</v>
      </c>
      <c r="W39" s="88">
        <f t="shared" si="6"/>
        <v>1951.8040000000001</v>
      </c>
      <c r="X39" s="88">
        <f t="shared" si="6"/>
        <v>1748.3</v>
      </c>
      <c r="Y39" s="88">
        <f t="shared" si="6"/>
        <v>2021</v>
      </c>
      <c r="Z39" s="89" t="str">
        <f t="shared" si="6"/>
        <v/>
      </c>
      <c r="AA39" s="90">
        <f t="shared" si="5"/>
        <v>33754.415000000001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649</v>
      </c>
      <c r="C44" s="99">
        <v>649</v>
      </c>
      <c r="D44" s="99">
        <v>649</v>
      </c>
      <c r="E44" s="99">
        <v>649</v>
      </c>
      <c r="F44" s="99">
        <v>649</v>
      </c>
      <c r="G44" s="99">
        <v>227.5</v>
      </c>
      <c r="H44" s="99">
        <v>518.1</v>
      </c>
      <c r="I44" s="99"/>
      <c r="J44" s="99"/>
      <c r="K44" s="99"/>
      <c r="L44" s="99"/>
      <c r="M44" s="99"/>
      <c r="N44" s="99"/>
      <c r="O44" s="99"/>
      <c r="P44" s="99">
        <v>24.4</v>
      </c>
      <c r="Q44" s="99">
        <v>242.9</v>
      </c>
      <c r="R44" s="99">
        <v>246.8</v>
      </c>
      <c r="S44" s="99">
        <v>268.5</v>
      </c>
      <c r="T44" s="99">
        <v>473.9</v>
      </c>
      <c r="U44" s="99">
        <v>585.4</v>
      </c>
      <c r="V44" s="99">
        <v>583.4</v>
      </c>
      <c r="W44" s="99">
        <v>585.6</v>
      </c>
      <c r="X44" s="99">
        <v>438.3</v>
      </c>
      <c r="Y44" s="99">
        <v>649</v>
      </c>
      <c r="Z44" s="100"/>
      <c r="AA44" s="79">
        <f t="shared" si="7"/>
        <v>8088.7999999999993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117.8</v>
      </c>
      <c r="C46" s="99">
        <v>186.3</v>
      </c>
      <c r="D46" s="99">
        <v>16.600000000000001</v>
      </c>
      <c r="E46" s="99"/>
      <c r="F46" s="99"/>
      <c r="G46" s="99">
        <v>294.3</v>
      </c>
      <c r="H46" s="99">
        <v>500</v>
      </c>
      <c r="I46" s="99">
        <v>500</v>
      </c>
      <c r="J46" s="99">
        <v>464.3</v>
      </c>
      <c r="K46" s="99">
        <v>184.1</v>
      </c>
      <c r="L46" s="99">
        <v>397.7</v>
      </c>
      <c r="M46" s="99">
        <v>500</v>
      </c>
      <c r="N46" s="99">
        <v>500</v>
      </c>
      <c r="O46" s="99">
        <v>466.1</v>
      </c>
      <c r="P46" s="99">
        <v>500</v>
      </c>
      <c r="Q46" s="99">
        <v>500</v>
      </c>
      <c r="R46" s="99">
        <v>500</v>
      </c>
      <c r="S46" s="99">
        <v>500</v>
      </c>
      <c r="T46" s="99">
        <v>336.1</v>
      </c>
      <c r="U46" s="99">
        <v>225.9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8689.2000000000007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766.8</v>
      </c>
      <c r="C48" s="88">
        <f t="shared" ref="C48:Z48" si="8">IF(LEN(C$2)&gt;0,SUM(C42:C47),"")</f>
        <v>835.3</v>
      </c>
      <c r="D48" s="88">
        <f t="shared" si="8"/>
        <v>665.6</v>
      </c>
      <c r="E48" s="88">
        <f t="shared" si="8"/>
        <v>649</v>
      </c>
      <c r="F48" s="88">
        <f t="shared" si="8"/>
        <v>649</v>
      </c>
      <c r="G48" s="88">
        <f t="shared" si="8"/>
        <v>521.79999999999995</v>
      </c>
      <c r="H48" s="88">
        <f t="shared" si="8"/>
        <v>1018.1</v>
      </c>
      <c r="I48" s="88">
        <f t="shared" si="8"/>
        <v>500</v>
      </c>
      <c r="J48" s="88">
        <f t="shared" si="8"/>
        <v>464.3</v>
      </c>
      <c r="K48" s="88">
        <f t="shared" si="8"/>
        <v>184.1</v>
      </c>
      <c r="L48" s="88">
        <f t="shared" si="8"/>
        <v>397.7</v>
      </c>
      <c r="M48" s="88">
        <f t="shared" si="8"/>
        <v>500</v>
      </c>
      <c r="N48" s="88">
        <f t="shared" si="8"/>
        <v>500</v>
      </c>
      <c r="O48" s="88">
        <f t="shared" si="8"/>
        <v>466.1</v>
      </c>
      <c r="P48" s="88">
        <f t="shared" si="8"/>
        <v>524.4</v>
      </c>
      <c r="Q48" s="88">
        <f t="shared" si="8"/>
        <v>742.9</v>
      </c>
      <c r="R48" s="88">
        <f t="shared" si="8"/>
        <v>746.8</v>
      </c>
      <c r="S48" s="88">
        <f t="shared" si="8"/>
        <v>768.5</v>
      </c>
      <c r="T48" s="88">
        <f t="shared" si="8"/>
        <v>810</v>
      </c>
      <c r="U48" s="88">
        <f t="shared" si="8"/>
        <v>811.3</v>
      </c>
      <c r="V48" s="88">
        <f t="shared" si="8"/>
        <v>1083.4000000000001</v>
      </c>
      <c r="W48" s="88">
        <f t="shared" si="8"/>
        <v>1085.5999999999999</v>
      </c>
      <c r="X48" s="88">
        <f t="shared" si="8"/>
        <v>938.3</v>
      </c>
      <c r="Y48" s="88">
        <f t="shared" si="8"/>
        <v>1149</v>
      </c>
      <c r="Z48" s="89" t="str">
        <f t="shared" si="8"/>
        <v/>
      </c>
      <c r="AA48" s="90">
        <f t="shared" si="7"/>
        <v>16778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6002.7860000000001</v>
      </c>
      <c r="C51" s="88">
        <f t="shared" si="10"/>
        <v>6013.3</v>
      </c>
      <c r="D51" s="88">
        <f t="shared" si="10"/>
        <v>5823.4830000000002</v>
      </c>
      <c r="E51" s="88">
        <f t="shared" si="10"/>
        <v>5827.0280000000002</v>
      </c>
      <c r="F51" s="88">
        <f t="shared" si="10"/>
        <v>5846.3690000000006</v>
      </c>
      <c r="G51" s="88">
        <f t="shared" si="10"/>
        <v>6218.7629999999999</v>
      </c>
      <c r="H51" s="88">
        <f t="shared" si="10"/>
        <v>7173.523000000001</v>
      </c>
      <c r="I51" s="88">
        <f t="shared" si="10"/>
        <v>7755.9920000000002</v>
      </c>
      <c r="J51" s="88">
        <f t="shared" si="10"/>
        <v>8334.643</v>
      </c>
      <c r="K51" s="88">
        <f t="shared" si="10"/>
        <v>8315.51</v>
      </c>
      <c r="L51" s="88">
        <f t="shared" si="10"/>
        <v>8274.7910000000011</v>
      </c>
      <c r="M51" s="88">
        <f t="shared" si="10"/>
        <v>8342.9809999999998</v>
      </c>
      <c r="N51" s="88">
        <f t="shared" si="10"/>
        <v>8174.17</v>
      </c>
      <c r="O51" s="88">
        <f t="shared" si="10"/>
        <v>7909.7890000000007</v>
      </c>
      <c r="P51" s="88">
        <f t="shared" si="10"/>
        <v>7884.5619999999999</v>
      </c>
      <c r="Q51" s="88">
        <f t="shared" si="10"/>
        <v>8074.8399999999992</v>
      </c>
      <c r="R51" s="88">
        <f t="shared" si="10"/>
        <v>8618.0010000000002</v>
      </c>
      <c r="S51" s="88">
        <f t="shared" si="10"/>
        <v>9213.0849999999991</v>
      </c>
      <c r="T51" s="88">
        <f t="shared" si="10"/>
        <v>9335.3860000000004</v>
      </c>
      <c r="U51" s="88">
        <f t="shared" si="10"/>
        <v>9204.9179999999978</v>
      </c>
      <c r="V51" s="88">
        <f t="shared" si="10"/>
        <v>8675.0619999999999</v>
      </c>
      <c r="W51" s="88">
        <f t="shared" si="10"/>
        <v>7979.759</v>
      </c>
      <c r="X51" s="88">
        <f t="shared" si="10"/>
        <v>7463.0009999999993</v>
      </c>
      <c r="Y51" s="88">
        <f t="shared" si="10"/>
        <v>6876.7019999999993</v>
      </c>
      <c r="Z51" s="89" t="str">
        <f t="shared" si="10"/>
        <v/>
      </c>
      <c r="AA51" s="105">
        <f>SUM(B51:Z51)</f>
        <v>183338.44399999999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6002.8229999999994</v>
      </c>
      <c r="C4" s="18">
        <v>6013.3189999999995</v>
      </c>
      <c r="D4" s="18">
        <v>5823.5320000000011</v>
      </c>
      <c r="E4" s="18">
        <v>5827.0320000000011</v>
      </c>
      <c r="F4" s="18">
        <v>5846.4159999999983</v>
      </c>
      <c r="G4" s="18">
        <v>6218.7980000000016</v>
      </c>
      <c r="H4" s="18">
        <v>7173.5460000000003</v>
      </c>
      <c r="I4" s="18">
        <v>7755.9560000000001</v>
      </c>
      <c r="J4" s="18">
        <v>8334.6060000000034</v>
      </c>
      <c r="K4" s="18">
        <v>8315.4820000000018</v>
      </c>
      <c r="L4" s="18">
        <v>8274.7530000000024</v>
      </c>
      <c r="M4" s="18">
        <v>8342.9439999999995</v>
      </c>
      <c r="N4" s="18">
        <v>8174.1699999999992</v>
      </c>
      <c r="O4" s="18">
        <v>7909.8169999999991</v>
      </c>
      <c r="P4" s="18">
        <v>7884.5620000000017</v>
      </c>
      <c r="Q4" s="18">
        <v>8074.8399999999983</v>
      </c>
      <c r="R4" s="18">
        <v>8617.9789999999994</v>
      </c>
      <c r="S4" s="18">
        <v>9213.090000000002</v>
      </c>
      <c r="T4" s="18">
        <v>9335.375</v>
      </c>
      <c r="U4" s="18">
        <v>9204.9649999999983</v>
      </c>
      <c r="V4" s="18">
        <v>8675.0150000000012</v>
      </c>
      <c r="W4" s="18">
        <v>7979.8089999999984</v>
      </c>
      <c r="X4" s="18">
        <v>7463.0169999999989</v>
      </c>
      <c r="Y4" s="18">
        <v>6876.702000000002</v>
      </c>
      <c r="Z4" s="19"/>
      <c r="AA4" s="20">
        <f>SUM(B4:Z4)</f>
        <v>183338.54800000001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197.6</v>
      </c>
      <c r="C7" s="28">
        <v>187</v>
      </c>
      <c r="D7" s="28">
        <v>183.14</v>
      </c>
      <c r="E7" s="28">
        <v>182.07</v>
      </c>
      <c r="F7" s="28">
        <v>182.3</v>
      </c>
      <c r="G7" s="28">
        <v>189.52</v>
      </c>
      <c r="H7" s="28">
        <v>240.71</v>
      </c>
      <c r="I7" s="28">
        <v>260.29000000000002</v>
      </c>
      <c r="J7" s="28">
        <v>263.75</v>
      </c>
      <c r="K7" s="28">
        <v>261.98</v>
      </c>
      <c r="L7" s="28">
        <v>242.24</v>
      </c>
      <c r="M7" s="28">
        <v>212.69</v>
      </c>
      <c r="N7" s="28">
        <v>207.47</v>
      </c>
      <c r="O7" s="28">
        <v>193.08</v>
      </c>
      <c r="P7" s="28">
        <v>231.14</v>
      </c>
      <c r="Q7" s="28">
        <v>224.96</v>
      </c>
      <c r="R7" s="28">
        <v>251.78</v>
      </c>
      <c r="S7" s="28">
        <v>267.58999999999997</v>
      </c>
      <c r="T7" s="28">
        <v>266</v>
      </c>
      <c r="U7" s="28">
        <v>260.29000000000002</v>
      </c>
      <c r="V7" s="28">
        <v>244.47</v>
      </c>
      <c r="W7" s="28">
        <v>232.75</v>
      </c>
      <c r="X7" s="28">
        <v>220.43</v>
      </c>
      <c r="Y7" s="28">
        <v>250.51</v>
      </c>
      <c r="Z7" s="29"/>
      <c r="AA7" s="30">
        <f>IF(SUM(B7:Z7)&lt;&gt;0,AVERAGEIF(B7:Z7,"&lt;&gt;"""),"")</f>
        <v>227.24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889.928</v>
      </c>
      <c r="C19" s="72">
        <v>889.89</v>
      </c>
      <c r="D19" s="72">
        <v>890.87799999999993</v>
      </c>
      <c r="E19" s="72">
        <v>876.96100000000001</v>
      </c>
      <c r="F19" s="72">
        <v>879.07100000000003</v>
      </c>
      <c r="G19" s="72">
        <v>867.07799999999997</v>
      </c>
      <c r="H19" s="72">
        <v>875.18299999999999</v>
      </c>
      <c r="I19" s="72">
        <v>879.16099999999994</v>
      </c>
      <c r="J19" s="72">
        <v>851.226</v>
      </c>
      <c r="K19" s="72">
        <v>831.25799999999992</v>
      </c>
      <c r="L19" s="72">
        <v>783.27299999999991</v>
      </c>
      <c r="M19" s="72">
        <v>742.26099999999997</v>
      </c>
      <c r="N19" s="72">
        <v>728.19500000000005</v>
      </c>
      <c r="O19" s="72">
        <v>704.12400000000002</v>
      </c>
      <c r="P19" s="72">
        <v>720.08499999999992</v>
      </c>
      <c r="Q19" s="72">
        <v>737.1160000000001</v>
      </c>
      <c r="R19" s="72">
        <v>737.15</v>
      </c>
      <c r="S19" s="72">
        <v>724.16100000000006</v>
      </c>
      <c r="T19" s="72">
        <v>730.15599999999995</v>
      </c>
      <c r="U19" s="72">
        <v>723.11099999999999</v>
      </c>
      <c r="V19" s="72">
        <v>717.11199999999997</v>
      </c>
      <c r="W19" s="72">
        <v>707.08299999999997</v>
      </c>
      <c r="X19" s="72">
        <v>843.06099999999992</v>
      </c>
      <c r="Y19" s="72">
        <v>860.04399999999998</v>
      </c>
      <c r="Z19" s="73"/>
      <c r="AA19" s="74">
        <f t="shared" ref="AA19:AA24" si="2">SUM(B19:Z19)</f>
        <v>19187.566000000003</v>
      </c>
    </row>
    <row r="20" spans="1:27" ht="24.95" customHeight="1" x14ac:dyDescent="0.2">
      <c r="A20" s="75" t="s">
        <v>15</v>
      </c>
      <c r="B20" s="76">
        <v>1050.3030000000001</v>
      </c>
      <c r="C20" s="77">
        <v>1046.5609999999999</v>
      </c>
      <c r="D20" s="77">
        <v>1046.0090000000002</v>
      </c>
      <c r="E20" s="77">
        <v>1058.7730000000001</v>
      </c>
      <c r="F20" s="77">
        <v>1094.0289999999998</v>
      </c>
      <c r="G20" s="77">
        <v>1242.943</v>
      </c>
      <c r="H20" s="77">
        <v>1440.2670000000001</v>
      </c>
      <c r="I20" s="77">
        <v>1583.2170000000003</v>
      </c>
      <c r="J20" s="77">
        <v>1640.5070000000001</v>
      </c>
      <c r="K20" s="77">
        <v>1634.7460000000001</v>
      </c>
      <c r="L20" s="77">
        <v>1610.5059999999999</v>
      </c>
      <c r="M20" s="77">
        <v>1593.7740000000003</v>
      </c>
      <c r="N20" s="77">
        <v>1566.895</v>
      </c>
      <c r="O20" s="77">
        <v>1520.7819999999997</v>
      </c>
      <c r="P20" s="77">
        <v>1457.893</v>
      </c>
      <c r="Q20" s="77">
        <v>1408.4740000000006</v>
      </c>
      <c r="R20" s="77">
        <v>1389.5039999999999</v>
      </c>
      <c r="S20" s="77">
        <v>1384.135</v>
      </c>
      <c r="T20" s="77">
        <v>1361.521</v>
      </c>
      <c r="U20" s="77">
        <v>1330.241</v>
      </c>
      <c r="V20" s="77">
        <v>1236.1299999999999</v>
      </c>
      <c r="W20" s="77">
        <v>1143.626</v>
      </c>
      <c r="X20" s="77">
        <v>1093.751</v>
      </c>
      <c r="Y20" s="77">
        <v>1061.56</v>
      </c>
      <c r="Z20" s="78"/>
      <c r="AA20" s="79">
        <f t="shared" si="2"/>
        <v>31996.147000000004</v>
      </c>
    </row>
    <row r="21" spans="1:27" ht="24.95" customHeight="1" x14ac:dyDescent="0.2">
      <c r="A21" s="75" t="s">
        <v>16</v>
      </c>
      <c r="B21" s="80">
        <v>3239.5920000000001</v>
      </c>
      <c r="C21" s="81">
        <v>3185.8680000000004</v>
      </c>
      <c r="D21" s="81">
        <v>3066.645</v>
      </c>
      <c r="E21" s="81">
        <v>3007.1979999999994</v>
      </c>
      <c r="F21" s="81">
        <v>3081.5160000000001</v>
      </c>
      <c r="G21" s="81">
        <v>3523.277</v>
      </c>
      <c r="H21" s="81">
        <v>4162.0959999999995</v>
      </c>
      <c r="I21" s="81">
        <v>4442.5779999999995</v>
      </c>
      <c r="J21" s="81">
        <v>4703.2730000000001</v>
      </c>
      <c r="K21" s="81">
        <v>4729.5780000000004</v>
      </c>
      <c r="L21" s="81">
        <v>4695.0740000000005</v>
      </c>
      <c r="M21" s="81">
        <v>4678.3090000000002</v>
      </c>
      <c r="N21" s="81">
        <v>4619.6799999999994</v>
      </c>
      <c r="O21" s="81">
        <v>4502.7109999999993</v>
      </c>
      <c r="P21" s="81">
        <v>4696.5840000000017</v>
      </c>
      <c r="Q21" s="81">
        <v>4891.25</v>
      </c>
      <c r="R21" s="81">
        <v>5321.3249999999998</v>
      </c>
      <c r="S21" s="81">
        <v>5889.2940000000008</v>
      </c>
      <c r="T21" s="81">
        <v>6013.1979999999994</v>
      </c>
      <c r="U21" s="81">
        <v>5939.1130000000003</v>
      </c>
      <c r="V21" s="81">
        <v>5530.2729999999992</v>
      </c>
      <c r="W21" s="81">
        <v>4997.5999999999985</v>
      </c>
      <c r="X21" s="81">
        <v>4446.2049999999999</v>
      </c>
      <c r="Y21" s="81">
        <v>3952.5980000000004</v>
      </c>
      <c r="Z21" s="78"/>
      <c r="AA21" s="79">
        <f t="shared" si="2"/>
        <v>107314.83500000001</v>
      </c>
    </row>
    <row r="22" spans="1:27" ht="24.95" customHeight="1" x14ac:dyDescent="0.2">
      <c r="A22" s="82" t="s">
        <v>17</v>
      </c>
      <c r="B22" s="81"/>
      <c r="C22" s="81">
        <v>235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940</v>
      </c>
    </row>
    <row r="23" spans="1:27" ht="24.95" customHeight="1" x14ac:dyDescent="0.2">
      <c r="A23" s="85" t="s">
        <v>18</v>
      </c>
      <c r="B23" s="77">
        <v>105</v>
      </c>
      <c r="C23" s="77">
        <v>109</v>
      </c>
      <c r="D23" s="77">
        <v>111</v>
      </c>
      <c r="E23" s="77">
        <v>110</v>
      </c>
      <c r="F23" s="77">
        <v>113</v>
      </c>
      <c r="G23" s="77">
        <v>116.5</v>
      </c>
      <c r="H23" s="77">
        <v>129</v>
      </c>
      <c r="I23" s="77">
        <v>162.5</v>
      </c>
      <c r="J23" s="77">
        <v>164</v>
      </c>
      <c r="K23" s="77">
        <v>156</v>
      </c>
      <c r="L23" s="77">
        <v>174.5</v>
      </c>
      <c r="M23" s="77">
        <v>189</v>
      </c>
      <c r="N23" s="77">
        <v>207.5</v>
      </c>
      <c r="O23" s="77">
        <v>222.5</v>
      </c>
      <c r="P23" s="77">
        <v>213</v>
      </c>
      <c r="Q23" s="77">
        <v>244</v>
      </c>
      <c r="R23" s="77">
        <v>242</v>
      </c>
      <c r="S23" s="77">
        <v>239.5</v>
      </c>
      <c r="T23" s="77">
        <v>259.5</v>
      </c>
      <c r="U23" s="77">
        <v>255.5</v>
      </c>
      <c r="V23" s="77">
        <v>239.5</v>
      </c>
      <c r="W23" s="77">
        <v>216.5</v>
      </c>
      <c r="X23" s="77">
        <v>211</v>
      </c>
      <c r="Y23" s="77">
        <v>184.5</v>
      </c>
      <c r="Z23" s="77"/>
      <c r="AA23" s="79">
        <f t="shared" si="2"/>
        <v>4374.5</v>
      </c>
    </row>
    <row r="24" spans="1:27" ht="24.95" customHeight="1" x14ac:dyDescent="0.2">
      <c r="A24" s="85" t="s">
        <v>19</v>
      </c>
      <c r="B24" s="77">
        <v>257</v>
      </c>
      <c r="C24" s="77">
        <v>238</v>
      </c>
      <c r="D24" s="77">
        <v>229.99999999999997</v>
      </c>
      <c r="E24" s="77">
        <v>226.00000000000003</v>
      </c>
      <c r="F24" s="77">
        <v>235</v>
      </c>
      <c r="G24" s="77">
        <v>272</v>
      </c>
      <c r="H24" s="77">
        <v>320</v>
      </c>
      <c r="I24" s="77">
        <v>399</v>
      </c>
      <c r="J24" s="77">
        <v>446.99999999999994</v>
      </c>
      <c r="K24" s="77">
        <v>473.99999999999994</v>
      </c>
      <c r="L24" s="77">
        <v>491.00000000000006</v>
      </c>
      <c r="M24" s="77">
        <v>499</v>
      </c>
      <c r="N24" s="77">
        <v>499</v>
      </c>
      <c r="O24" s="77">
        <v>481</v>
      </c>
      <c r="P24" s="77">
        <v>468.99999999999994</v>
      </c>
      <c r="Q24" s="77">
        <v>476</v>
      </c>
      <c r="R24" s="77">
        <v>505.99999999999989</v>
      </c>
      <c r="S24" s="77">
        <v>530</v>
      </c>
      <c r="T24" s="77">
        <v>525.99999999999989</v>
      </c>
      <c r="U24" s="77">
        <v>514</v>
      </c>
      <c r="V24" s="77">
        <v>475</v>
      </c>
      <c r="W24" s="77">
        <v>430</v>
      </c>
      <c r="X24" s="77">
        <v>372.00000000000006</v>
      </c>
      <c r="Y24" s="77">
        <v>330</v>
      </c>
      <c r="Z24" s="77"/>
      <c r="AA24" s="79">
        <f t="shared" si="2"/>
        <v>9696</v>
      </c>
    </row>
    <row r="25" spans="1:27" ht="30" customHeight="1" thickBot="1" x14ac:dyDescent="0.25">
      <c r="A25" s="86" t="s">
        <v>20</v>
      </c>
      <c r="B25" s="87">
        <f t="shared" ref="B25:AA25" si="3">SUM(B19:B24)</f>
        <v>5541.8230000000003</v>
      </c>
      <c r="C25" s="88">
        <f t="shared" si="3"/>
        <v>5704.3190000000004</v>
      </c>
      <c r="D25" s="88">
        <f t="shared" si="3"/>
        <v>5579.5320000000002</v>
      </c>
      <c r="E25" s="88">
        <f t="shared" si="3"/>
        <v>5513.9319999999998</v>
      </c>
      <c r="F25" s="88">
        <f t="shared" si="3"/>
        <v>5637.616</v>
      </c>
      <c r="G25" s="88">
        <f t="shared" si="3"/>
        <v>6021.7979999999998</v>
      </c>
      <c r="H25" s="88">
        <f t="shared" si="3"/>
        <v>6926.5459999999994</v>
      </c>
      <c r="I25" s="88">
        <f t="shared" si="3"/>
        <v>7466.4560000000001</v>
      </c>
      <c r="J25" s="88">
        <f t="shared" si="3"/>
        <v>7806.0060000000003</v>
      </c>
      <c r="K25" s="88">
        <f t="shared" si="3"/>
        <v>7825.5820000000003</v>
      </c>
      <c r="L25" s="88">
        <f t="shared" si="3"/>
        <v>7754.3530000000001</v>
      </c>
      <c r="M25" s="88">
        <f t="shared" si="3"/>
        <v>7702.344000000001</v>
      </c>
      <c r="N25" s="88">
        <f t="shared" si="3"/>
        <v>7621.2699999999995</v>
      </c>
      <c r="O25" s="88">
        <f t="shared" si="3"/>
        <v>7431.1169999999993</v>
      </c>
      <c r="P25" s="88">
        <f t="shared" si="3"/>
        <v>7556.5620000000017</v>
      </c>
      <c r="Q25" s="88">
        <f t="shared" si="3"/>
        <v>7756.84</v>
      </c>
      <c r="R25" s="88">
        <f t="shared" si="3"/>
        <v>8195.9789999999994</v>
      </c>
      <c r="S25" s="88">
        <f t="shared" si="3"/>
        <v>8767.09</v>
      </c>
      <c r="T25" s="88">
        <f t="shared" si="3"/>
        <v>8890.375</v>
      </c>
      <c r="U25" s="88">
        <f t="shared" si="3"/>
        <v>8761.9650000000001</v>
      </c>
      <c r="V25" s="88">
        <f t="shared" si="3"/>
        <v>8198.0149999999994</v>
      </c>
      <c r="W25" s="88">
        <f t="shared" si="3"/>
        <v>7494.8089999999984</v>
      </c>
      <c r="X25" s="88">
        <f t="shared" si="3"/>
        <v>6966.0169999999998</v>
      </c>
      <c r="Y25" s="88">
        <f t="shared" si="3"/>
        <v>6388.7020000000002</v>
      </c>
      <c r="Z25" s="89">
        <f t="shared" si="3"/>
        <v>0</v>
      </c>
      <c r="AA25" s="90">
        <f t="shared" si="3"/>
        <v>173509.04800000001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462</v>
      </c>
      <c r="C28" s="72">
        <v>427</v>
      </c>
      <c r="D28" s="72">
        <v>436</v>
      </c>
      <c r="E28" s="72">
        <v>431</v>
      </c>
      <c r="F28" s="72">
        <v>443</v>
      </c>
      <c r="G28" s="72">
        <v>483.5</v>
      </c>
      <c r="H28" s="72">
        <v>544</v>
      </c>
      <c r="I28" s="72">
        <v>641.5</v>
      </c>
      <c r="J28" s="72">
        <v>691</v>
      </c>
      <c r="K28" s="72">
        <v>730</v>
      </c>
      <c r="L28" s="72">
        <v>785.5</v>
      </c>
      <c r="M28" s="72">
        <v>808</v>
      </c>
      <c r="N28" s="72">
        <v>826.5</v>
      </c>
      <c r="O28" s="72">
        <v>823.5</v>
      </c>
      <c r="P28" s="72">
        <v>782</v>
      </c>
      <c r="Q28" s="72">
        <v>820</v>
      </c>
      <c r="R28" s="72">
        <v>848</v>
      </c>
      <c r="S28" s="72">
        <v>869.5</v>
      </c>
      <c r="T28" s="72">
        <v>885.5</v>
      </c>
      <c r="U28" s="72">
        <v>869.5</v>
      </c>
      <c r="V28" s="72">
        <v>814.5</v>
      </c>
      <c r="W28" s="72">
        <v>762.5</v>
      </c>
      <c r="X28" s="72">
        <v>700</v>
      </c>
      <c r="Y28" s="72">
        <v>614.5</v>
      </c>
      <c r="Z28" s="73"/>
      <c r="AA28" s="74">
        <f>SUM(B28:Z28)</f>
        <v>16498.5</v>
      </c>
    </row>
    <row r="29" spans="1:27" ht="24.95" customHeight="1" x14ac:dyDescent="0.2">
      <c r="A29" s="75" t="s">
        <v>23</v>
      </c>
      <c r="B29" s="76">
        <v>5540.8230000000003</v>
      </c>
      <c r="C29" s="77">
        <v>5586.3190000000004</v>
      </c>
      <c r="D29" s="77">
        <v>5387.5320000000002</v>
      </c>
      <c r="E29" s="77">
        <v>5282.9319999999998</v>
      </c>
      <c r="F29" s="77">
        <v>5386.616</v>
      </c>
      <c r="G29" s="77">
        <v>5735.2979999999998</v>
      </c>
      <c r="H29" s="77">
        <v>6629.5460000000003</v>
      </c>
      <c r="I29" s="77">
        <v>7108.9560000000001</v>
      </c>
      <c r="J29" s="77">
        <v>7492.0060000000003</v>
      </c>
      <c r="K29" s="77">
        <v>7522.5820000000003</v>
      </c>
      <c r="L29" s="77">
        <v>7462.8530000000001</v>
      </c>
      <c r="M29" s="77">
        <v>7470.3440000000001</v>
      </c>
      <c r="N29" s="77">
        <v>7249.77</v>
      </c>
      <c r="O29" s="77">
        <v>7043.6170000000002</v>
      </c>
      <c r="P29" s="77">
        <v>7102.5619999999999</v>
      </c>
      <c r="Q29" s="77">
        <v>7254.84</v>
      </c>
      <c r="R29" s="77">
        <v>7769.9790000000003</v>
      </c>
      <c r="S29" s="77">
        <v>8343.59</v>
      </c>
      <c r="T29" s="77">
        <v>8449.875</v>
      </c>
      <c r="U29" s="77">
        <v>8335.4650000000001</v>
      </c>
      <c r="V29" s="77">
        <v>7860.5150000000003</v>
      </c>
      <c r="W29" s="77">
        <v>7217.3090000000002</v>
      </c>
      <c r="X29" s="77">
        <v>6763.0169999999998</v>
      </c>
      <c r="Y29" s="77">
        <v>6262.2020000000002</v>
      </c>
      <c r="Z29" s="78"/>
      <c r="AA29" s="79">
        <f>SUM(B29:Z29)</f>
        <v>166258.54800000001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6002.8230000000003</v>
      </c>
      <c r="C31" s="62">
        <f t="shared" si="4"/>
        <v>6013.3190000000004</v>
      </c>
      <c r="D31" s="62">
        <f t="shared" si="4"/>
        <v>5823.5320000000002</v>
      </c>
      <c r="E31" s="62">
        <f t="shared" si="4"/>
        <v>5713.9319999999998</v>
      </c>
      <c r="F31" s="62">
        <f t="shared" si="4"/>
        <v>5829.616</v>
      </c>
      <c r="G31" s="62">
        <f t="shared" si="4"/>
        <v>6218.7979999999998</v>
      </c>
      <c r="H31" s="62">
        <f t="shared" si="4"/>
        <v>7173.5460000000003</v>
      </c>
      <c r="I31" s="62">
        <f t="shared" si="4"/>
        <v>7750.4560000000001</v>
      </c>
      <c r="J31" s="62">
        <f t="shared" si="4"/>
        <v>8183.0060000000003</v>
      </c>
      <c r="K31" s="62">
        <f t="shared" si="4"/>
        <v>8252.5820000000003</v>
      </c>
      <c r="L31" s="62">
        <f t="shared" si="4"/>
        <v>8248.3529999999992</v>
      </c>
      <c r="M31" s="62">
        <f t="shared" si="4"/>
        <v>8278.344000000001</v>
      </c>
      <c r="N31" s="62">
        <f t="shared" si="4"/>
        <v>8076.27</v>
      </c>
      <c r="O31" s="62">
        <f t="shared" si="4"/>
        <v>7867.1170000000002</v>
      </c>
      <c r="P31" s="62">
        <f t="shared" si="4"/>
        <v>7884.5619999999999</v>
      </c>
      <c r="Q31" s="62">
        <f t="shared" si="4"/>
        <v>8074.84</v>
      </c>
      <c r="R31" s="62">
        <f t="shared" si="4"/>
        <v>8617.9789999999994</v>
      </c>
      <c r="S31" s="62">
        <f t="shared" si="4"/>
        <v>9213.09</v>
      </c>
      <c r="T31" s="62">
        <f t="shared" si="4"/>
        <v>9335.375</v>
      </c>
      <c r="U31" s="62">
        <f t="shared" si="4"/>
        <v>9204.9650000000001</v>
      </c>
      <c r="V31" s="62">
        <f t="shared" si="4"/>
        <v>8675.0149999999994</v>
      </c>
      <c r="W31" s="62">
        <f t="shared" si="4"/>
        <v>7979.8090000000002</v>
      </c>
      <c r="X31" s="62">
        <f t="shared" si="4"/>
        <v>7463.0169999999998</v>
      </c>
      <c r="Y31" s="62">
        <f t="shared" si="4"/>
        <v>6876.7020000000002</v>
      </c>
      <c r="Z31" s="63">
        <f t="shared" si="4"/>
        <v>0</v>
      </c>
      <c r="AA31" s="64">
        <f t="shared" si="4"/>
        <v>182757.04800000001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266</v>
      </c>
      <c r="C34" s="95">
        <v>189</v>
      </c>
      <c r="D34" s="95">
        <v>154</v>
      </c>
      <c r="E34" s="95">
        <v>131</v>
      </c>
      <c r="F34" s="95">
        <v>127</v>
      </c>
      <c r="G34" s="95">
        <v>129</v>
      </c>
      <c r="H34" s="95">
        <v>135</v>
      </c>
      <c r="I34" s="95">
        <v>168</v>
      </c>
      <c r="J34" s="95">
        <v>210</v>
      </c>
      <c r="K34" s="95">
        <v>240</v>
      </c>
      <c r="L34" s="95">
        <v>249</v>
      </c>
      <c r="M34" s="95">
        <v>297</v>
      </c>
      <c r="N34" s="95">
        <v>223</v>
      </c>
      <c r="O34" s="95">
        <v>209</v>
      </c>
      <c r="P34" s="95">
        <v>187</v>
      </c>
      <c r="Q34" s="95">
        <v>192</v>
      </c>
      <c r="R34" s="95">
        <v>236</v>
      </c>
      <c r="S34" s="95">
        <v>268</v>
      </c>
      <c r="T34" s="95">
        <v>268</v>
      </c>
      <c r="U34" s="95">
        <v>267</v>
      </c>
      <c r="V34" s="95">
        <v>266</v>
      </c>
      <c r="W34" s="95">
        <v>269</v>
      </c>
      <c r="X34" s="95">
        <v>274</v>
      </c>
      <c r="Y34" s="95">
        <v>269</v>
      </c>
      <c r="Z34" s="96"/>
      <c r="AA34" s="74">
        <f t="shared" ref="AA34:AA39" si="5">SUM(B34:Z34)</f>
        <v>5223</v>
      </c>
    </row>
    <row r="35" spans="1:27" ht="24.95" customHeight="1" x14ac:dyDescent="0.2">
      <c r="A35" s="97" t="s">
        <v>41</v>
      </c>
      <c r="B35" s="98">
        <v>195</v>
      </c>
      <c r="C35" s="99">
        <v>120</v>
      </c>
      <c r="D35" s="99">
        <v>90</v>
      </c>
      <c r="E35" s="99">
        <v>69</v>
      </c>
      <c r="F35" s="99">
        <v>65</v>
      </c>
      <c r="G35" s="99">
        <v>68</v>
      </c>
      <c r="H35" s="99">
        <v>112</v>
      </c>
      <c r="I35" s="99">
        <v>116</v>
      </c>
      <c r="J35" s="99">
        <v>167</v>
      </c>
      <c r="K35" s="99">
        <v>187</v>
      </c>
      <c r="L35" s="99">
        <v>245</v>
      </c>
      <c r="M35" s="99">
        <v>279</v>
      </c>
      <c r="N35" s="99">
        <v>232</v>
      </c>
      <c r="O35" s="99">
        <v>227</v>
      </c>
      <c r="P35" s="99">
        <v>141</v>
      </c>
      <c r="Q35" s="99">
        <v>126</v>
      </c>
      <c r="R35" s="99">
        <v>186</v>
      </c>
      <c r="S35" s="99">
        <v>178</v>
      </c>
      <c r="T35" s="99">
        <v>177</v>
      </c>
      <c r="U35" s="99">
        <v>176</v>
      </c>
      <c r="V35" s="99">
        <v>211</v>
      </c>
      <c r="W35" s="99">
        <v>216</v>
      </c>
      <c r="X35" s="99">
        <v>223</v>
      </c>
      <c r="Y35" s="99">
        <v>219</v>
      </c>
      <c r="Z35" s="100"/>
      <c r="AA35" s="79">
        <f t="shared" si="5"/>
        <v>4025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5.5</v>
      </c>
      <c r="J36" s="99">
        <v>151.6</v>
      </c>
      <c r="K36" s="99">
        <v>62.9</v>
      </c>
      <c r="L36" s="99">
        <v>26.4</v>
      </c>
      <c r="M36" s="99">
        <v>64.599999999999994</v>
      </c>
      <c r="N36" s="99">
        <v>97.9</v>
      </c>
      <c r="O36" s="99">
        <v>42.7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451.59999999999997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113.1</v>
      </c>
      <c r="F38" s="99">
        <v>16.8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129.9</v>
      </c>
    </row>
    <row r="39" spans="1:27" ht="30" customHeight="1" thickBot="1" x14ac:dyDescent="0.25">
      <c r="A39" s="86" t="s">
        <v>45</v>
      </c>
      <c r="B39" s="87">
        <f t="shared" ref="B39:Z39" si="6">SUM(B34:B38)</f>
        <v>461</v>
      </c>
      <c r="C39" s="88">
        <f t="shared" si="6"/>
        <v>309</v>
      </c>
      <c r="D39" s="88">
        <f t="shared" si="6"/>
        <v>244</v>
      </c>
      <c r="E39" s="88">
        <f t="shared" si="6"/>
        <v>313.10000000000002</v>
      </c>
      <c r="F39" s="88">
        <f t="shared" si="6"/>
        <v>208.8</v>
      </c>
      <c r="G39" s="88">
        <f t="shared" si="6"/>
        <v>197</v>
      </c>
      <c r="H39" s="88">
        <f t="shared" si="6"/>
        <v>247</v>
      </c>
      <c r="I39" s="88">
        <f t="shared" si="6"/>
        <v>289.5</v>
      </c>
      <c r="J39" s="88">
        <f t="shared" si="6"/>
        <v>528.6</v>
      </c>
      <c r="K39" s="88">
        <f t="shared" si="6"/>
        <v>489.9</v>
      </c>
      <c r="L39" s="88">
        <f t="shared" si="6"/>
        <v>520.4</v>
      </c>
      <c r="M39" s="88">
        <f t="shared" si="6"/>
        <v>640.6</v>
      </c>
      <c r="N39" s="88">
        <f t="shared" si="6"/>
        <v>552.9</v>
      </c>
      <c r="O39" s="88">
        <f t="shared" si="6"/>
        <v>478.7</v>
      </c>
      <c r="P39" s="88">
        <f t="shared" si="6"/>
        <v>328</v>
      </c>
      <c r="Q39" s="88">
        <f t="shared" si="6"/>
        <v>318</v>
      </c>
      <c r="R39" s="88">
        <f t="shared" si="6"/>
        <v>422</v>
      </c>
      <c r="S39" s="88">
        <f t="shared" si="6"/>
        <v>446</v>
      </c>
      <c r="T39" s="88">
        <f t="shared" si="6"/>
        <v>445</v>
      </c>
      <c r="U39" s="88">
        <f t="shared" si="6"/>
        <v>443</v>
      </c>
      <c r="V39" s="88">
        <f t="shared" si="6"/>
        <v>477</v>
      </c>
      <c r="W39" s="88">
        <f t="shared" si="6"/>
        <v>485</v>
      </c>
      <c r="X39" s="88">
        <f t="shared" si="6"/>
        <v>497</v>
      </c>
      <c r="Y39" s="88">
        <f t="shared" si="6"/>
        <v>488</v>
      </c>
      <c r="Z39" s="89">
        <f t="shared" si="6"/>
        <v>0</v>
      </c>
      <c r="AA39" s="90">
        <f t="shared" si="5"/>
        <v>9829.5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5.5</v>
      </c>
      <c r="J44" s="99">
        <v>151.6</v>
      </c>
      <c r="K44" s="99">
        <v>62.9</v>
      </c>
      <c r="L44" s="99">
        <v>26.4</v>
      </c>
      <c r="M44" s="99">
        <v>64.599999999999994</v>
      </c>
      <c r="N44" s="99">
        <v>97.9</v>
      </c>
      <c r="O44" s="99">
        <v>42.7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451.59999999999997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113.1</v>
      </c>
      <c r="F46" s="99">
        <v>16.8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129.9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16.5</v>
      </c>
      <c r="I47" s="99">
        <v>77.849999999999994</v>
      </c>
      <c r="J47" s="99">
        <v>107.85</v>
      </c>
      <c r="K47" s="99">
        <v>119.85</v>
      </c>
      <c r="L47" s="99">
        <v>128.85</v>
      </c>
      <c r="M47" s="99">
        <v>137.85</v>
      </c>
      <c r="N47" s="99">
        <v>138.85</v>
      </c>
      <c r="O47" s="99">
        <v>124.85</v>
      </c>
      <c r="P47" s="99">
        <v>118.85</v>
      </c>
      <c r="Q47" s="99">
        <v>129.85</v>
      </c>
      <c r="R47" s="99">
        <v>150</v>
      </c>
      <c r="S47" s="99">
        <v>150</v>
      </c>
      <c r="T47" s="99">
        <v>149.35</v>
      </c>
      <c r="U47" s="99">
        <v>143.85</v>
      </c>
      <c r="V47" s="99">
        <v>120.5</v>
      </c>
      <c r="W47" s="99">
        <v>68.849999999999994</v>
      </c>
      <c r="X47" s="99">
        <v>5.35</v>
      </c>
      <c r="Y47" s="99"/>
      <c r="Z47" s="100"/>
      <c r="AA47" s="79">
        <f t="shared" si="7"/>
        <v>1889.0499999999997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113.1</v>
      </c>
      <c r="F48" s="88">
        <f t="shared" si="8"/>
        <v>16.8</v>
      </c>
      <c r="G48" s="88">
        <f t="shared" si="8"/>
        <v>0</v>
      </c>
      <c r="H48" s="88">
        <f t="shared" si="8"/>
        <v>16.5</v>
      </c>
      <c r="I48" s="88">
        <f t="shared" si="8"/>
        <v>83.35</v>
      </c>
      <c r="J48" s="88">
        <f t="shared" si="8"/>
        <v>259.45</v>
      </c>
      <c r="K48" s="88">
        <f t="shared" si="8"/>
        <v>182.75</v>
      </c>
      <c r="L48" s="88">
        <f t="shared" si="8"/>
        <v>155.25</v>
      </c>
      <c r="M48" s="88">
        <f t="shared" si="8"/>
        <v>202.45</v>
      </c>
      <c r="N48" s="88">
        <f t="shared" si="8"/>
        <v>236.75</v>
      </c>
      <c r="O48" s="88">
        <f t="shared" si="8"/>
        <v>167.55</v>
      </c>
      <c r="P48" s="88">
        <f t="shared" si="8"/>
        <v>118.85</v>
      </c>
      <c r="Q48" s="88">
        <f t="shared" si="8"/>
        <v>129.85</v>
      </c>
      <c r="R48" s="88">
        <f t="shared" si="8"/>
        <v>150</v>
      </c>
      <c r="S48" s="88">
        <f t="shared" si="8"/>
        <v>150</v>
      </c>
      <c r="T48" s="88">
        <f t="shared" si="8"/>
        <v>149.35</v>
      </c>
      <c r="U48" s="88">
        <f t="shared" si="8"/>
        <v>143.85</v>
      </c>
      <c r="V48" s="88">
        <f t="shared" si="8"/>
        <v>120.5</v>
      </c>
      <c r="W48" s="88">
        <f t="shared" si="8"/>
        <v>68.849999999999994</v>
      </c>
      <c r="X48" s="88">
        <f t="shared" si="8"/>
        <v>5.35</v>
      </c>
      <c r="Y48" s="88">
        <f t="shared" si="8"/>
        <v>0</v>
      </c>
      <c r="Z48" s="89">
        <f t="shared" si="8"/>
        <v>0</v>
      </c>
      <c r="AA48" s="90">
        <f t="shared" si="7"/>
        <v>2470.5499999999997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6002.8230000000003</v>
      </c>
      <c r="C51" s="88">
        <f t="shared" si="10"/>
        <v>6013.3190000000004</v>
      </c>
      <c r="D51" s="88">
        <f t="shared" si="10"/>
        <v>5823.5320000000002</v>
      </c>
      <c r="E51" s="88">
        <f t="shared" si="10"/>
        <v>5827.0320000000002</v>
      </c>
      <c r="F51" s="88">
        <f t="shared" si="10"/>
        <v>5846.4160000000002</v>
      </c>
      <c r="G51" s="88">
        <f t="shared" si="10"/>
        <v>6218.7979999999998</v>
      </c>
      <c r="H51" s="88">
        <f t="shared" si="10"/>
        <v>7173.5459999999994</v>
      </c>
      <c r="I51" s="88">
        <f t="shared" si="10"/>
        <v>7755.9560000000001</v>
      </c>
      <c r="J51" s="88">
        <f t="shared" si="10"/>
        <v>8334.6059999999998</v>
      </c>
      <c r="K51" s="88">
        <f t="shared" si="10"/>
        <v>8315.482</v>
      </c>
      <c r="L51" s="88">
        <f t="shared" si="10"/>
        <v>8274.7530000000006</v>
      </c>
      <c r="M51" s="88">
        <f t="shared" si="10"/>
        <v>8342.9440000000013</v>
      </c>
      <c r="N51" s="88">
        <f t="shared" si="10"/>
        <v>8174.1699999999992</v>
      </c>
      <c r="O51" s="88">
        <f t="shared" si="10"/>
        <v>7909.8169999999991</v>
      </c>
      <c r="P51" s="88">
        <f t="shared" si="10"/>
        <v>7884.5620000000017</v>
      </c>
      <c r="Q51" s="88">
        <f t="shared" si="10"/>
        <v>8074.84</v>
      </c>
      <c r="R51" s="88">
        <f t="shared" si="10"/>
        <v>8617.9789999999994</v>
      </c>
      <c r="S51" s="88">
        <f t="shared" si="10"/>
        <v>9213.09</v>
      </c>
      <c r="T51" s="88">
        <f t="shared" si="10"/>
        <v>9335.375</v>
      </c>
      <c r="U51" s="88">
        <f t="shared" si="10"/>
        <v>9204.9650000000001</v>
      </c>
      <c r="V51" s="88">
        <f t="shared" si="10"/>
        <v>8675.0149999999994</v>
      </c>
      <c r="W51" s="88">
        <f t="shared" si="10"/>
        <v>7979.8089999999984</v>
      </c>
      <c r="X51" s="88">
        <f t="shared" si="10"/>
        <v>7463.0169999999998</v>
      </c>
      <c r="Y51" s="88">
        <f t="shared" si="10"/>
        <v>6876.7020000000002</v>
      </c>
      <c r="Z51" s="89">
        <f t="shared" si="10"/>
        <v>0</v>
      </c>
      <c r="AA51" s="105">
        <f>SUM(B51:Z51)</f>
        <v>183338.54799999995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-766.8</v>
      </c>
      <c r="C4" s="18">
        <v>-835.3</v>
      </c>
      <c r="D4" s="18">
        <v>-665.6</v>
      </c>
      <c r="E4" s="18">
        <v>-535.9</v>
      </c>
      <c r="F4" s="18">
        <v>-632.20000000000005</v>
      </c>
      <c r="G4" s="18">
        <v>-521.79999999999995</v>
      </c>
      <c r="H4" s="18">
        <v>-1018.1</v>
      </c>
      <c r="I4" s="18">
        <v>-494.5</v>
      </c>
      <c r="J4" s="18">
        <v>-312.70000000000005</v>
      </c>
      <c r="K4" s="18">
        <v>-121.19999999999999</v>
      </c>
      <c r="L4" s="18">
        <v>-371.3</v>
      </c>
      <c r="M4" s="18">
        <v>-435.4</v>
      </c>
      <c r="N4" s="18">
        <v>-402.1</v>
      </c>
      <c r="O4" s="18">
        <v>-423.40000000000003</v>
      </c>
      <c r="P4" s="18">
        <v>-524.4</v>
      </c>
      <c r="Q4" s="18">
        <v>-742.9</v>
      </c>
      <c r="R4" s="18">
        <v>-746.8</v>
      </c>
      <c r="S4" s="18">
        <v>-768.5</v>
      </c>
      <c r="T4" s="18">
        <v>-810</v>
      </c>
      <c r="U4" s="18">
        <v>-811.3</v>
      </c>
      <c r="V4" s="18">
        <v>-1083.4000000000001</v>
      </c>
      <c r="W4" s="18">
        <v>-1085.5999999999999</v>
      </c>
      <c r="X4" s="18">
        <v>-938.3</v>
      </c>
      <c r="Y4" s="18">
        <v>-1149</v>
      </c>
      <c r="Z4" s="19"/>
      <c r="AA4" s="112">
        <f>SUM(B4:Z4)</f>
        <v>-16196.499999999998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197.6</v>
      </c>
      <c r="C7" s="118">
        <v>187</v>
      </c>
      <c r="D7" s="118">
        <v>183.14</v>
      </c>
      <c r="E7" s="118">
        <v>182.07</v>
      </c>
      <c r="F7" s="118">
        <v>182.3</v>
      </c>
      <c r="G7" s="118">
        <v>189.52</v>
      </c>
      <c r="H7" s="118">
        <v>240.71</v>
      </c>
      <c r="I7" s="118">
        <v>260.29000000000002</v>
      </c>
      <c r="J7" s="118">
        <v>263.75</v>
      </c>
      <c r="K7" s="118">
        <v>261.98</v>
      </c>
      <c r="L7" s="118">
        <v>242.24</v>
      </c>
      <c r="M7" s="118">
        <v>212.69</v>
      </c>
      <c r="N7" s="118">
        <v>207.47</v>
      </c>
      <c r="O7" s="118">
        <v>193.08</v>
      </c>
      <c r="P7" s="118">
        <v>231.14</v>
      </c>
      <c r="Q7" s="118">
        <v>224.96</v>
      </c>
      <c r="R7" s="118">
        <v>251.78</v>
      </c>
      <c r="S7" s="118">
        <v>267.58999999999997</v>
      </c>
      <c r="T7" s="118">
        <v>266</v>
      </c>
      <c r="U7" s="118">
        <v>260.29000000000002</v>
      </c>
      <c r="V7" s="118">
        <v>244.47</v>
      </c>
      <c r="W7" s="118">
        <v>232.75</v>
      </c>
      <c r="X7" s="118">
        <v>220.43</v>
      </c>
      <c r="Y7" s="118">
        <v>250.51</v>
      </c>
      <c r="Z7" s="119"/>
      <c r="AA7" s="120">
        <f>IF(SUM(B7:Z7)&lt;&gt;0,AVERAGEIF(B7:Z7,"&lt;&gt;"""),"")</f>
        <v>227.24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649</v>
      </c>
      <c r="C13" s="130">
        <v>649</v>
      </c>
      <c r="D13" s="130">
        <v>649</v>
      </c>
      <c r="E13" s="130">
        <v>649</v>
      </c>
      <c r="F13" s="130">
        <v>649</v>
      </c>
      <c r="G13" s="130">
        <v>227.5</v>
      </c>
      <c r="H13" s="130">
        <v>518.1</v>
      </c>
      <c r="I13" s="130"/>
      <c r="J13" s="130"/>
      <c r="K13" s="130"/>
      <c r="L13" s="130"/>
      <c r="M13" s="130"/>
      <c r="N13" s="130"/>
      <c r="O13" s="130"/>
      <c r="P13" s="130">
        <v>24.4</v>
      </c>
      <c r="Q13" s="130">
        <v>242.9</v>
      </c>
      <c r="R13" s="130">
        <v>246.8</v>
      </c>
      <c r="S13" s="130">
        <v>268.5</v>
      </c>
      <c r="T13" s="130">
        <v>473.9</v>
      </c>
      <c r="U13" s="130">
        <v>585.4</v>
      </c>
      <c r="V13" s="130">
        <v>583.4</v>
      </c>
      <c r="W13" s="130">
        <v>585.6</v>
      </c>
      <c r="X13" s="130">
        <v>438.3</v>
      </c>
      <c r="Y13" s="131">
        <v>649</v>
      </c>
      <c r="Z13" s="132"/>
      <c r="AA13" s="133">
        <f t="shared" si="0"/>
        <v>8088.7999999999993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117.8</v>
      </c>
      <c r="C15" s="134">
        <v>186.3</v>
      </c>
      <c r="D15" s="134">
        <v>16.600000000000001</v>
      </c>
      <c r="E15" s="134"/>
      <c r="F15" s="134"/>
      <c r="G15" s="134">
        <v>294.3</v>
      </c>
      <c r="H15" s="134">
        <v>500</v>
      </c>
      <c r="I15" s="134">
        <v>500</v>
      </c>
      <c r="J15" s="134">
        <v>464.3</v>
      </c>
      <c r="K15" s="134">
        <v>184.1</v>
      </c>
      <c r="L15" s="134">
        <v>397.7</v>
      </c>
      <c r="M15" s="134">
        <v>500</v>
      </c>
      <c r="N15" s="134">
        <v>500</v>
      </c>
      <c r="O15" s="134">
        <v>466.1</v>
      </c>
      <c r="P15" s="134">
        <v>500</v>
      </c>
      <c r="Q15" s="134">
        <v>500</v>
      </c>
      <c r="R15" s="134">
        <v>500</v>
      </c>
      <c r="S15" s="134">
        <v>500</v>
      </c>
      <c r="T15" s="134">
        <v>336.1</v>
      </c>
      <c r="U15" s="134">
        <v>225.9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8689.2000000000007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766.8</v>
      </c>
      <c r="C16" s="136">
        <f t="shared" si="1"/>
        <v>835.3</v>
      </c>
      <c r="D16" s="136">
        <f t="shared" si="1"/>
        <v>665.6</v>
      </c>
      <c r="E16" s="136">
        <f t="shared" si="1"/>
        <v>649</v>
      </c>
      <c r="F16" s="136">
        <f t="shared" si="1"/>
        <v>649</v>
      </c>
      <c r="G16" s="136">
        <f t="shared" si="1"/>
        <v>521.79999999999995</v>
      </c>
      <c r="H16" s="136">
        <f t="shared" si="1"/>
        <v>1018.1</v>
      </c>
      <c r="I16" s="136">
        <f t="shared" si="1"/>
        <v>500</v>
      </c>
      <c r="J16" s="136">
        <f t="shared" si="1"/>
        <v>464.3</v>
      </c>
      <c r="K16" s="136">
        <f t="shared" si="1"/>
        <v>184.1</v>
      </c>
      <c r="L16" s="136">
        <f t="shared" si="1"/>
        <v>397.7</v>
      </c>
      <c r="M16" s="136">
        <f t="shared" si="1"/>
        <v>500</v>
      </c>
      <c r="N16" s="136">
        <f t="shared" si="1"/>
        <v>500</v>
      </c>
      <c r="O16" s="136">
        <f t="shared" si="1"/>
        <v>466.1</v>
      </c>
      <c r="P16" s="136">
        <f t="shared" si="1"/>
        <v>524.4</v>
      </c>
      <c r="Q16" s="136">
        <f t="shared" si="1"/>
        <v>742.9</v>
      </c>
      <c r="R16" s="136">
        <f t="shared" si="1"/>
        <v>746.8</v>
      </c>
      <c r="S16" s="136">
        <f t="shared" si="1"/>
        <v>768.5</v>
      </c>
      <c r="T16" s="136">
        <f t="shared" si="1"/>
        <v>810</v>
      </c>
      <c r="U16" s="136">
        <f t="shared" si="1"/>
        <v>811.3</v>
      </c>
      <c r="V16" s="136">
        <f t="shared" si="1"/>
        <v>1083.4000000000001</v>
      </c>
      <c r="W16" s="136">
        <f t="shared" si="1"/>
        <v>1085.5999999999999</v>
      </c>
      <c r="X16" s="136">
        <f t="shared" si="1"/>
        <v>938.3</v>
      </c>
      <c r="Y16" s="136">
        <f t="shared" si="1"/>
        <v>1149</v>
      </c>
      <c r="Z16" s="137" t="str">
        <f t="shared" si="1"/>
        <v/>
      </c>
      <c r="AA16" s="90">
        <f t="shared" si="0"/>
        <v>16778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5.5</v>
      </c>
      <c r="J21" s="130">
        <v>151.6</v>
      </c>
      <c r="K21" s="130">
        <v>62.9</v>
      </c>
      <c r="L21" s="130">
        <v>26.4</v>
      </c>
      <c r="M21" s="130">
        <v>64.599999999999994</v>
      </c>
      <c r="N21" s="130">
        <v>97.9</v>
      </c>
      <c r="O21" s="130">
        <v>42.7</v>
      </c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451.59999999999997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113.1</v>
      </c>
      <c r="F23" s="134">
        <v>16.8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129.9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113.1</v>
      </c>
      <c r="F24" s="136">
        <f t="shared" si="3"/>
        <v>16.8</v>
      </c>
      <c r="G24" s="136">
        <f t="shared" si="3"/>
        <v>0</v>
      </c>
      <c r="H24" s="136">
        <f t="shared" si="3"/>
        <v>0</v>
      </c>
      <c r="I24" s="136">
        <f t="shared" si="3"/>
        <v>5.5</v>
      </c>
      <c r="J24" s="136">
        <f t="shared" si="3"/>
        <v>151.6</v>
      </c>
      <c r="K24" s="136">
        <f t="shared" si="3"/>
        <v>62.9</v>
      </c>
      <c r="L24" s="136">
        <f t="shared" si="3"/>
        <v>26.4</v>
      </c>
      <c r="M24" s="136">
        <f t="shared" si="3"/>
        <v>64.599999999999994</v>
      </c>
      <c r="N24" s="136">
        <f t="shared" si="3"/>
        <v>97.9</v>
      </c>
      <c r="O24" s="136">
        <f t="shared" si="3"/>
        <v>42.7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581.5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2022-01-20T12:04:47Z</dcterms:created>
  <dcterms:modified xsi:type="dcterms:W3CDTF">2022-01-20T12:04:48Z</dcterms:modified>
</cp:coreProperties>
</file>