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<sst xmlns="http://schemas.openxmlformats.org/spreadsheetml/2006/main" count="117" uniqueCount="53">
  <si>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19/01/2022 14:03:16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</si>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</sst>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869</c:v>
                </c:pt>
                <c:pt idx="1">
                  <c:v>869</c:v>
                </c:pt>
                <c:pt idx="2">
                  <c:v>869</c:v>
                </c:pt>
                <c:pt idx="3">
                  <c:v>869</c:v>
                </c:pt>
                <c:pt idx="4">
                  <c:v>869</c:v>
                </c:pt>
                <c:pt idx="5">
                  <c:v>869</c:v>
                </c:pt>
                <c:pt idx="6">
                  <c:v>826</c:v>
                </c:pt>
                <c:pt idx="7">
                  <c:v>826</c:v>
                </c:pt>
                <c:pt idx="8">
                  <c:v>826</c:v>
                </c:pt>
                <c:pt idx="9">
                  <c:v>826</c:v>
                </c:pt>
                <c:pt idx="10">
                  <c:v>826</c:v>
                </c:pt>
                <c:pt idx="11">
                  <c:v>826</c:v>
                </c:pt>
                <c:pt idx="12">
                  <c:v>826</c:v>
                </c:pt>
                <c:pt idx="13">
                  <c:v>826</c:v>
                </c:pt>
                <c:pt idx="14">
                  <c:v>826</c:v>
                </c:pt>
                <c:pt idx="15">
                  <c:v>826</c:v>
                </c:pt>
                <c:pt idx="16">
                  <c:v>826</c:v>
                </c:pt>
                <c:pt idx="17">
                  <c:v>826</c:v>
                </c:pt>
                <c:pt idx="18">
                  <c:v>858</c:v>
                </c:pt>
                <c:pt idx="19">
                  <c:v>858</c:v>
                </c:pt>
                <c:pt idx="20">
                  <c:v>858</c:v>
                </c:pt>
                <c:pt idx="21">
                  <c:v>858</c:v>
                </c:pt>
                <c:pt idx="22">
                  <c:v>858</c:v>
                </c:pt>
                <c:pt idx="23">
                  <c:v>858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202</c:v>
                </c:pt>
                <c:pt idx="1">
                  <c:v>195</c:v>
                </c:pt>
                <c:pt idx="2">
                  <c:v>189</c:v>
                </c:pt>
                <c:pt idx="3">
                  <c:v>188</c:v>
                </c:pt>
                <c:pt idx="4">
                  <c:v>198</c:v>
                </c:pt>
                <c:pt idx="5">
                  <c:v>233</c:v>
                </c:pt>
                <c:pt idx="6">
                  <c:v>257.5</c:v>
                </c:pt>
                <c:pt idx="7">
                  <c:v>260.14999999999998</c:v>
                </c:pt>
                <c:pt idx="8">
                  <c:v>260.14999999999998</c:v>
                </c:pt>
                <c:pt idx="9">
                  <c:v>260.14999999999998</c:v>
                </c:pt>
                <c:pt idx="10">
                  <c:v>260.14999999999998</c:v>
                </c:pt>
                <c:pt idx="11">
                  <c:v>260.14999999999998</c:v>
                </c:pt>
                <c:pt idx="12">
                  <c:v>260.14999999999998</c:v>
                </c:pt>
                <c:pt idx="13">
                  <c:v>260.14999999999998</c:v>
                </c:pt>
                <c:pt idx="14">
                  <c:v>260.14999999999998</c:v>
                </c:pt>
                <c:pt idx="15">
                  <c:v>260.14999999999998</c:v>
                </c:pt>
                <c:pt idx="16">
                  <c:v>273.14999999999998</c:v>
                </c:pt>
                <c:pt idx="17">
                  <c:v>298</c:v>
                </c:pt>
                <c:pt idx="18">
                  <c:v>296</c:v>
                </c:pt>
                <c:pt idx="19">
                  <c:v>288</c:v>
                </c:pt>
                <c:pt idx="20">
                  <c:v>274.5</c:v>
                </c:pt>
                <c:pt idx="21">
                  <c:v>251.15</c:v>
                </c:pt>
                <c:pt idx="22">
                  <c:v>256.14999999999998</c:v>
                </c:pt>
                <c:pt idx="23">
                  <c:v>253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1935.0410000000002</c:v>
                </c:pt>
                <c:pt idx="1">
                  <c:v>1607.2170000000001</c:v>
                </c:pt>
                <c:pt idx="2">
                  <c:v>1412.9</c:v>
                </c:pt>
                <c:pt idx="3">
                  <c:v>1412.9</c:v>
                </c:pt>
                <c:pt idx="4">
                  <c:v>1412.9</c:v>
                </c:pt>
                <c:pt idx="5">
                  <c:v>1538.9</c:v>
                </c:pt>
                <c:pt idx="6">
                  <c:v>2054.3389999999999</c:v>
                </c:pt>
                <c:pt idx="7">
                  <c:v>2844.299</c:v>
                </c:pt>
                <c:pt idx="8">
                  <c:v>2508.9900000000002</c:v>
                </c:pt>
                <c:pt idx="9">
                  <c:v>2476.4160000000002</c:v>
                </c:pt>
                <c:pt idx="10">
                  <c:v>2045.1569999999999</c:v>
                </c:pt>
                <c:pt idx="11">
                  <c:v>1998</c:v>
                </c:pt>
                <c:pt idx="12">
                  <c:v>1998</c:v>
                </c:pt>
                <c:pt idx="13">
                  <c:v>1998</c:v>
                </c:pt>
                <c:pt idx="14">
                  <c:v>2128</c:v>
                </c:pt>
                <c:pt idx="15">
                  <c:v>2466.8000000000002</c:v>
                </c:pt>
                <c:pt idx="16">
                  <c:v>2876.0029999999997</c:v>
                </c:pt>
                <c:pt idx="17">
                  <c:v>2902.1310000000003</c:v>
                </c:pt>
                <c:pt idx="18">
                  <c:v>3502.223</c:v>
                </c:pt>
                <c:pt idx="19">
                  <c:v>3519.623</c:v>
                </c:pt>
                <c:pt idx="20">
                  <c:v>2843.7179999999998</c:v>
                </c:pt>
                <c:pt idx="21">
                  <c:v>2631.0659999999998</c:v>
                </c:pt>
                <c:pt idx="22">
                  <c:v>2117.0039999999999</c:v>
                </c:pt>
                <c:pt idx="23">
                  <c:v>1658.6480000000001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1909</c:v>
                </c:pt>
                <c:pt idx="1">
                  <c:v>1933</c:v>
                </c:pt>
                <c:pt idx="2">
                  <c:v>1924</c:v>
                </c:pt>
                <c:pt idx="3">
                  <c:v>1708.6</c:v>
                </c:pt>
                <c:pt idx="4">
                  <c:v>1726.2</c:v>
                </c:pt>
                <c:pt idx="5">
                  <c:v>1812.7</c:v>
                </c:pt>
                <c:pt idx="6">
                  <c:v>1946</c:v>
                </c:pt>
                <c:pt idx="7">
                  <c:v>1413</c:v>
                </c:pt>
                <c:pt idx="8">
                  <c:v>1627.1</c:v>
                </c:pt>
                <c:pt idx="9">
                  <c:v>1253.4000000000001</c:v>
                </c:pt>
                <c:pt idx="10">
                  <c:v>1174.2</c:v>
                </c:pt>
                <c:pt idx="11">
                  <c:v>966.1</c:v>
                </c:pt>
                <c:pt idx="12">
                  <c:v>801.5</c:v>
                </c:pt>
                <c:pt idx="13">
                  <c:v>949</c:v>
                </c:pt>
                <c:pt idx="14">
                  <c:v>1011.8</c:v>
                </c:pt>
                <c:pt idx="15">
                  <c:v>954</c:v>
                </c:pt>
                <c:pt idx="16">
                  <c:v>1075</c:v>
                </c:pt>
                <c:pt idx="17">
                  <c:v>1681.9</c:v>
                </c:pt>
                <c:pt idx="18">
                  <c:v>1319</c:v>
                </c:pt>
                <c:pt idx="19">
                  <c:v>1313</c:v>
                </c:pt>
                <c:pt idx="20">
                  <c:v>1570</c:v>
                </c:pt>
                <c:pt idx="21">
                  <c:v>1388</c:v>
                </c:pt>
                <c:pt idx="22">
                  <c:v>1315.3</c:v>
                </c:pt>
                <c:pt idx="23">
                  <c:v>1808.867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1040.0810000000001</c:v>
                </c:pt>
                <c:pt idx="1">
                  <c:v>1134.6930000000002</c:v>
                </c:pt>
                <c:pt idx="2">
                  <c:v>1237.5629999999999</c:v>
                </c:pt>
                <c:pt idx="3">
                  <c:v>1314.8910000000003</c:v>
                </c:pt>
                <c:pt idx="4">
                  <c:v>1385.6539999999998</c:v>
                </c:pt>
                <c:pt idx="5">
                  <c:v>1429.3319999999999</c:v>
                </c:pt>
                <c:pt idx="6">
                  <c:v>1501.9639999999999</c:v>
                </c:pt>
                <c:pt idx="7">
                  <c:v>1851.9970000000001</c:v>
                </c:pt>
                <c:pt idx="8">
                  <c:v>2554.4079999999999</c:v>
                </c:pt>
                <c:pt idx="9">
                  <c:v>3178.357</c:v>
                </c:pt>
                <c:pt idx="10">
                  <c:v>3602.636</c:v>
                </c:pt>
                <c:pt idx="11">
                  <c:v>3834.83</c:v>
                </c:pt>
                <c:pt idx="12">
                  <c:v>3871.663</c:v>
                </c:pt>
                <c:pt idx="13">
                  <c:v>3642.712</c:v>
                </c:pt>
                <c:pt idx="14">
                  <c:v>3154.64</c:v>
                </c:pt>
                <c:pt idx="15">
                  <c:v>2452.6729999999998</c:v>
                </c:pt>
                <c:pt idx="16">
                  <c:v>2006.1090000000002</c:v>
                </c:pt>
                <c:pt idx="17">
                  <c:v>1943.1200000000001</c:v>
                </c:pt>
                <c:pt idx="18">
                  <c:v>1953.0210000000004</c:v>
                </c:pt>
                <c:pt idx="19">
                  <c:v>1937.7570000000001</c:v>
                </c:pt>
                <c:pt idx="20">
                  <c:v>1911.5699999999995</c:v>
                </c:pt>
                <c:pt idx="21">
                  <c:v>1894.4510000000002</c:v>
                </c:pt>
                <c:pt idx="22">
                  <c:v>1892.7729999999999</c:v>
                </c:pt>
                <c:pt idx="23">
                  <c:v>1919.12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42</c:v>
                </c:pt>
                <c:pt idx="1">
                  <c:v>33</c:v>
                </c:pt>
                <c:pt idx="2">
                  <c:v>29</c:v>
                </c:pt>
                <c:pt idx="3">
                  <c:v>27</c:v>
                </c:pt>
                <c:pt idx="4">
                  <c:v>25</c:v>
                </c:pt>
                <c:pt idx="5">
                  <c:v>23</c:v>
                </c:pt>
                <c:pt idx="6">
                  <c:v>24</c:v>
                </c:pt>
                <c:pt idx="7">
                  <c:v>39</c:v>
                </c:pt>
                <c:pt idx="8">
                  <c:v>61</c:v>
                </c:pt>
                <c:pt idx="9">
                  <c:v>72</c:v>
                </c:pt>
                <c:pt idx="10">
                  <c:v>76</c:v>
                </c:pt>
                <c:pt idx="11">
                  <c:v>78</c:v>
                </c:pt>
                <c:pt idx="12">
                  <c:v>75</c:v>
                </c:pt>
                <c:pt idx="13">
                  <c:v>69</c:v>
                </c:pt>
                <c:pt idx="14">
                  <c:v>57</c:v>
                </c:pt>
                <c:pt idx="15">
                  <c:v>38</c:v>
                </c:pt>
                <c:pt idx="16">
                  <c:v>27</c:v>
                </c:pt>
                <c:pt idx="17">
                  <c:v>28</c:v>
                </c:pt>
                <c:pt idx="18">
                  <c:v>32</c:v>
                </c:pt>
                <c:pt idx="19">
                  <c:v>37</c:v>
                </c:pt>
                <c:pt idx="20">
                  <c:v>41</c:v>
                </c:pt>
                <c:pt idx="21">
                  <c:v>44</c:v>
                </c:pt>
                <c:pt idx="22">
                  <c:v>46</c:v>
                </c:pt>
                <c:pt idx="23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50</c:v>
                </c:pt>
                <c:pt idx="4">
                  <c:v>50</c:v>
                </c:pt>
                <c:pt idx="5">
                  <c:v>225</c:v>
                </c:pt>
                <c:pt idx="6">
                  <c:v>426</c:v>
                </c:pt>
                <c:pt idx="7">
                  <c:v>616</c:v>
                </c:pt>
                <c:pt idx="8">
                  <c:v>598</c:v>
                </c:pt>
                <c:pt idx="9">
                  <c:v>528</c:v>
                </c:pt>
                <c:pt idx="10">
                  <c:v>636</c:v>
                </c:pt>
                <c:pt idx="11">
                  <c:v>636</c:v>
                </c:pt>
                <c:pt idx="12">
                  <c:v>754</c:v>
                </c:pt>
                <c:pt idx="13">
                  <c:v>720</c:v>
                </c:pt>
                <c:pt idx="14">
                  <c:v>746</c:v>
                </c:pt>
                <c:pt idx="15">
                  <c:v>1140</c:v>
                </c:pt>
                <c:pt idx="16">
                  <c:v>1337</c:v>
                </c:pt>
                <c:pt idx="17">
                  <c:v>1392</c:v>
                </c:pt>
                <c:pt idx="18">
                  <c:v>1379</c:v>
                </c:pt>
                <c:pt idx="19">
                  <c:v>1317</c:v>
                </c:pt>
                <c:pt idx="20">
                  <c:v>1172</c:v>
                </c:pt>
                <c:pt idx="21">
                  <c:v>770</c:v>
                </c:pt>
                <c:pt idx="22">
                  <c:v>620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334608"/>
        <c:axId val="302335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5997.1220000000003</c:v>
                </c:pt>
                <c:pt idx="1">
                  <c:v>5771.9100000000008</c:v>
                </c:pt>
                <c:pt idx="2">
                  <c:v>5661.4630000000016</c:v>
                </c:pt>
                <c:pt idx="3">
                  <c:v>5570.3930000000018</c:v>
                </c:pt>
                <c:pt idx="4">
                  <c:v>5666.7470000000003</c:v>
                </c:pt>
                <c:pt idx="5">
                  <c:v>6130.9350000000022</c:v>
                </c:pt>
                <c:pt idx="6">
                  <c:v>7035.802999999999</c:v>
                </c:pt>
                <c:pt idx="7">
                  <c:v>7850.4829999999984</c:v>
                </c:pt>
                <c:pt idx="8">
                  <c:v>8435.6299999999974</c:v>
                </c:pt>
                <c:pt idx="9">
                  <c:v>8594.3030000000035</c:v>
                </c:pt>
                <c:pt idx="10">
                  <c:v>8620.1020000000026</c:v>
                </c:pt>
                <c:pt idx="11">
                  <c:v>8599.0649999999987</c:v>
                </c:pt>
                <c:pt idx="12">
                  <c:v>8586.3209999999999</c:v>
                </c:pt>
                <c:pt idx="13">
                  <c:v>8464.8369999999977</c:v>
                </c:pt>
                <c:pt idx="14">
                  <c:v>8183.5870000000004</c:v>
                </c:pt>
                <c:pt idx="15">
                  <c:v>8137.6419999999998</c:v>
                </c:pt>
                <c:pt idx="16">
                  <c:v>8420.2929999999978</c:v>
                </c:pt>
                <c:pt idx="17">
                  <c:v>9071.18</c:v>
                </c:pt>
                <c:pt idx="18">
                  <c:v>9339.2100000000009</c:v>
                </c:pt>
                <c:pt idx="19">
                  <c:v>9270.3820000000032</c:v>
                </c:pt>
                <c:pt idx="20">
                  <c:v>8670.77</c:v>
                </c:pt>
                <c:pt idx="21">
                  <c:v>7836.6269999999995</c:v>
                </c:pt>
                <c:pt idx="22">
                  <c:v>7105.2580000000025</c:v>
                </c:pt>
                <c:pt idx="23">
                  <c:v>6543.635000000002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334608"/>
        <c:axId val="302335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241.03</c:v>
                </c:pt>
                <c:pt idx="1">
                  <c:v>252.8</c:v>
                </c:pt>
                <c:pt idx="2">
                  <c:v>220</c:v>
                </c:pt>
                <c:pt idx="3">
                  <c:v>171.43</c:v>
                </c:pt>
                <c:pt idx="4">
                  <c:v>168.18</c:v>
                </c:pt>
                <c:pt idx="5">
                  <c:v>198.38</c:v>
                </c:pt>
                <c:pt idx="6">
                  <c:v>283.5</c:v>
                </c:pt>
                <c:pt idx="7">
                  <c:v>262.86</c:v>
                </c:pt>
                <c:pt idx="8">
                  <c:v>252.82</c:v>
                </c:pt>
                <c:pt idx="9">
                  <c:v>252.8</c:v>
                </c:pt>
                <c:pt idx="10">
                  <c:v>193.99</c:v>
                </c:pt>
                <c:pt idx="11">
                  <c:v>185</c:v>
                </c:pt>
                <c:pt idx="12">
                  <c:v>170.76</c:v>
                </c:pt>
                <c:pt idx="13">
                  <c:v>169.53</c:v>
                </c:pt>
                <c:pt idx="14">
                  <c:v>185</c:v>
                </c:pt>
                <c:pt idx="15">
                  <c:v>219.91</c:v>
                </c:pt>
                <c:pt idx="16">
                  <c:v>231.21</c:v>
                </c:pt>
                <c:pt idx="17">
                  <c:v>248.51</c:v>
                </c:pt>
                <c:pt idx="18">
                  <c:v>265</c:v>
                </c:pt>
                <c:pt idx="19">
                  <c:v>265.45</c:v>
                </c:pt>
                <c:pt idx="20">
                  <c:v>245</c:v>
                </c:pt>
                <c:pt idx="21">
                  <c:v>220.56</c:v>
                </c:pt>
                <c:pt idx="22">
                  <c:v>202.4</c:v>
                </c:pt>
                <c:pt idx="23">
                  <c:v>214.01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335784"/>
        <c:axId val="302335392"/>
      </c:lineChart>
      <c:catAx>
        <c:axId val="302334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335000"/>
        <c:crosses val="autoZero"/>
        <c:auto val="1"/>
        <c:lblAlgn val="ctr"/>
        <c:lblOffset val="100"/>
        <c:noMultiLvlLbl val="0"/>
      </c:catAx>
      <c:valAx>
        <c:axId val="302335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334608"/>
        <c:crosses val="autoZero"/>
        <c:crossBetween val="between"/>
      </c:valAx>
      <c:valAx>
        <c:axId val="302335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335784"/>
        <c:crosses val="max"/>
        <c:crossBetween val="between"/>
      </c:valAx>
      <c:catAx>
        <c:axId val="302335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335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5997.1220000000003</v>
      </c>
      <c r="C4" s="18">
        <v>5771.9100000000008</v>
      </c>
      <c r="D4" s="18">
        <v>5661.4630000000006</v>
      </c>
      <c r="E4" s="18">
        <v>5570.3909999999996</v>
      </c>
      <c r="F4" s="18">
        <v>5666.753999999999</v>
      </c>
      <c r="G4" s="18">
        <v>6130.9320000000016</v>
      </c>
      <c r="H4" s="18">
        <v>7035.8030000000017</v>
      </c>
      <c r="I4" s="18">
        <v>7850.4460000000008</v>
      </c>
      <c r="J4" s="18">
        <v>8435.648000000001</v>
      </c>
      <c r="K4" s="18">
        <v>8594.3229999999967</v>
      </c>
      <c r="L4" s="18">
        <v>8620.1429999999964</v>
      </c>
      <c r="M4" s="18">
        <v>8599.0799999999981</v>
      </c>
      <c r="N4" s="18">
        <v>8586.3129999999983</v>
      </c>
      <c r="O4" s="18">
        <v>8464.862000000001</v>
      </c>
      <c r="P4" s="18">
        <v>8183.5900000000011</v>
      </c>
      <c r="Q4" s="18">
        <v>8137.6230000000014</v>
      </c>
      <c r="R4" s="18">
        <v>8420.2620000000006</v>
      </c>
      <c r="S4" s="18">
        <v>9071.1509999999998</v>
      </c>
      <c r="T4" s="18">
        <v>9339.2440000000006</v>
      </c>
      <c r="U4" s="18">
        <v>9270.3799999999992</v>
      </c>
      <c r="V4" s="18">
        <v>8670.7880000000005</v>
      </c>
      <c r="W4" s="18">
        <v>7836.6669999999995</v>
      </c>
      <c r="X4" s="18">
        <v>7105.2269999999999</v>
      </c>
      <c r="Y4" s="18">
        <v>6543.635000000002</v>
      </c>
      <c r="Z4" s="19"/>
      <c r="AA4" s="20">
        <f>SUM(B4:Z4)</f>
        <v>183563.75700000004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241.03</v>
      </c>
      <c r="C7" s="28">
        <v>252.8</v>
      </c>
      <c r="D7" s="28">
        <v>220</v>
      </c>
      <c r="E7" s="28">
        <v>171.43</v>
      </c>
      <c r="F7" s="28">
        <v>168.18</v>
      </c>
      <c r="G7" s="28">
        <v>198.38</v>
      </c>
      <c r="H7" s="28">
        <v>283.5</v>
      </c>
      <c r="I7" s="28">
        <v>262.86</v>
      </c>
      <c r="J7" s="28">
        <v>252.82</v>
      </c>
      <c r="K7" s="28">
        <v>252.8</v>
      </c>
      <c r="L7" s="28">
        <v>193.99</v>
      </c>
      <c r="M7" s="28">
        <v>185</v>
      </c>
      <c r="N7" s="28">
        <v>170.76</v>
      </c>
      <c r="O7" s="28">
        <v>169.53</v>
      </c>
      <c r="P7" s="28">
        <v>185</v>
      </c>
      <c r="Q7" s="28">
        <v>219.91</v>
      </c>
      <c r="R7" s="28">
        <v>231.21</v>
      </c>
      <c r="S7" s="28">
        <v>248.51</v>
      </c>
      <c r="T7" s="28">
        <v>265</v>
      </c>
      <c r="U7" s="28">
        <v>265.45</v>
      </c>
      <c r="V7" s="28">
        <v>245</v>
      </c>
      <c r="W7" s="28">
        <v>220.56</v>
      </c>
      <c r="X7" s="28">
        <v>202.4</v>
      </c>
      <c r="Y7" s="28">
        <v>214.01</v>
      </c>
      <c r="Z7" s="29"/>
      <c r="AA7" s="30">
        <f>IF(SUM(B7:Z7)&lt;&gt;0,AVERAGEIF(B7:Z7,"&lt;&gt;"""),"")</f>
        <v>221.67208333333338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869</v>
      </c>
      <c r="C10" s="42">
        <v>869</v>
      </c>
      <c r="D10" s="42">
        <v>869</v>
      </c>
      <c r="E10" s="42">
        <v>869</v>
      </c>
      <c r="F10" s="42">
        <v>869</v>
      </c>
      <c r="G10" s="42">
        <v>869</v>
      </c>
      <c r="H10" s="42">
        <v>826</v>
      </c>
      <c r="I10" s="42">
        <v>826</v>
      </c>
      <c r="J10" s="42">
        <v>826</v>
      </c>
      <c r="K10" s="42">
        <v>826</v>
      </c>
      <c r="L10" s="42">
        <v>826</v>
      </c>
      <c r="M10" s="42">
        <v>826</v>
      </c>
      <c r="N10" s="42">
        <v>826</v>
      </c>
      <c r="O10" s="42">
        <v>826</v>
      </c>
      <c r="P10" s="42">
        <v>826</v>
      </c>
      <c r="Q10" s="42">
        <v>826</v>
      </c>
      <c r="R10" s="42">
        <v>826</v>
      </c>
      <c r="S10" s="42">
        <v>826</v>
      </c>
      <c r="T10" s="42">
        <v>858</v>
      </c>
      <c r="U10" s="42">
        <v>858</v>
      </c>
      <c r="V10" s="42">
        <v>858</v>
      </c>
      <c r="W10" s="42">
        <v>858</v>
      </c>
      <c r="X10" s="42">
        <v>858</v>
      </c>
      <c r="Y10" s="42">
        <v>858</v>
      </c>
      <c r="Z10" s="43"/>
      <c r="AA10" s="44">
        <f t="shared" ref="AA10:AA15" si="0">SUM(B10:Z10)</f>
        <v>20274</v>
      </c>
    </row>
    <row r="11" spans="1:27" ht="24.95" customHeight="1" x14ac:dyDescent="0.2">
      <c r="A11" s="45" t="s">
        <v>7</v>
      </c>
      <c r="B11" s="46">
        <v>202</v>
      </c>
      <c r="C11" s="47">
        <v>195</v>
      </c>
      <c r="D11" s="47">
        <v>189</v>
      </c>
      <c r="E11" s="47">
        <v>188</v>
      </c>
      <c r="F11" s="47">
        <v>198</v>
      </c>
      <c r="G11" s="47">
        <v>233</v>
      </c>
      <c r="H11" s="47">
        <v>257.5</v>
      </c>
      <c r="I11" s="47">
        <v>260.14999999999998</v>
      </c>
      <c r="J11" s="47">
        <v>260.14999999999998</v>
      </c>
      <c r="K11" s="47">
        <v>260.14999999999998</v>
      </c>
      <c r="L11" s="47">
        <v>260.14999999999998</v>
      </c>
      <c r="M11" s="47">
        <v>260.14999999999998</v>
      </c>
      <c r="N11" s="47">
        <v>260.14999999999998</v>
      </c>
      <c r="O11" s="47">
        <v>260.14999999999998</v>
      </c>
      <c r="P11" s="47">
        <v>260.14999999999998</v>
      </c>
      <c r="Q11" s="47">
        <v>260.14999999999998</v>
      </c>
      <c r="R11" s="47">
        <v>273.14999999999998</v>
      </c>
      <c r="S11" s="47">
        <v>298</v>
      </c>
      <c r="T11" s="47">
        <v>296</v>
      </c>
      <c r="U11" s="47">
        <v>288</v>
      </c>
      <c r="V11" s="47">
        <v>274.5</v>
      </c>
      <c r="W11" s="47">
        <v>251.15</v>
      </c>
      <c r="X11" s="47">
        <v>256.14999999999998</v>
      </c>
      <c r="Y11" s="47">
        <v>253</v>
      </c>
      <c r="Z11" s="48"/>
      <c r="AA11" s="49">
        <f t="shared" si="0"/>
        <v>5993.8</v>
      </c>
    </row>
    <row r="12" spans="1:27" ht="24.95" customHeight="1" x14ac:dyDescent="0.2">
      <c r="A12" s="50" t="s">
        <v>8</v>
      </c>
      <c r="B12" s="51">
        <v>1935.0410000000002</v>
      </c>
      <c r="C12" s="52">
        <v>1607.2170000000001</v>
      </c>
      <c r="D12" s="52">
        <v>1412.9</v>
      </c>
      <c r="E12" s="52">
        <v>1412.9</v>
      </c>
      <c r="F12" s="52">
        <v>1412.9</v>
      </c>
      <c r="G12" s="52">
        <v>1538.9</v>
      </c>
      <c r="H12" s="52">
        <v>2054.3389999999999</v>
      </c>
      <c r="I12" s="52">
        <v>2844.299</v>
      </c>
      <c r="J12" s="52">
        <v>2508.9900000000002</v>
      </c>
      <c r="K12" s="52">
        <v>2476.4160000000002</v>
      </c>
      <c r="L12" s="52">
        <v>2045.1569999999999</v>
      </c>
      <c r="M12" s="52">
        <v>1998</v>
      </c>
      <c r="N12" s="52">
        <v>1998</v>
      </c>
      <c r="O12" s="52">
        <v>1998</v>
      </c>
      <c r="P12" s="52">
        <v>2128</v>
      </c>
      <c r="Q12" s="52">
        <v>2466.8000000000002</v>
      </c>
      <c r="R12" s="52">
        <v>2876.0029999999997</v>
      </c>
      <c r="S12" s="52">
        <v>2902.1310000000003</v>
      </c>
      <c r="T12" s="52">
        <v>3502.223</v>
      </c>
      <c r="U12" s="52">
        <v>3519.623</v>
      </c>
      <c r="V12" s="52">
        <v>2843.7179999999998</v>
      </c>
      <c r="W12" s="52">
        <v>2631.0659999999998</v>
      </c>
      <c r="X12" s="52">
        <v>2117.0039999999999</v>
      </c>
      <c r="Y12" s="52">
        <v>1658.6480000000001</v>
      </c>
      <c r="Z12" s="53"/>
      <c r="AA12" s="54">
        <f t="shared" si="0"/>
        <v>53888.275000000001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50</v>
      </c>
      <c r="F13" s="52">
        <v>50</v>
      </c>
      <c r="G13" s="52">
        <v>225</v>
      </c>
      <c r="H13" s="52">
        <v>426</v>
      </c>
      <c r="I13" s="52">
        <v>616</v>
      </c>
      <c r="J13" s="52">
        <v>598</v>
      </c>
      <c r="K13" s="52">
        <v>528</v>
      </c>
      <c r="L13" s="52">
        <v>636</v>
      </c>
      <c r="M13" s="52">
        <v>636</v>
      </c>
      <c r="N13" s="52">
        <v>754</v>
      </c>
      <c r="O13" s="52">
        <v>720</v>
      </c>
      <c r="P13" s="52">
        <v>746</v>
      </c>
      <c r="Q13" s="52">
        <v>1140</v>
      </c>
      <c r="R13" s="52">
        <v>1337</v>
      </c>
      <c r="S13" s="52">
        <v>1392</v>
      </c>
      <c r="T13" s="52">
        <v>1379</v>
      </c>
      <c r="U13" s="52">
        <v>1317</v>
      </c>
      <c r="V13" s="52">
        <v>1172</v>
      </c>
      <c r="W13" s="52">
        <v>770</v>
      </c>
      <c r="X13" s="52">
        <v>620</v>
      </c>
      <c r="Y13" s="52"/>
      <c r="Z13" s="53"/>
      <c r="AA13" s="54">
        <f t="shared" si="0"/>
        <v>15112</v>
      </c>
    </row>
    <row r="14" spans="1:27" ht="24.95" customHeight="1" x14ac:dyDescent="0.2">
      <c r="A14" s="55" t="s">
        <v>10</v>
      </c>
      <c r="B14" s="56">
        <v>1040.0810000000001</v>
      </c>
      <c r="C14" s="57">
        <v>1134.6930000000002</v>
      </c>
      <c r="D14" s="57">
        <v>1237.5629999999999</v>
      </c>
      <c r="E14" s="57">
        <v>1314.8910000000003</v>
      </c>
      <c r="F14" s="57">
        <v>1385.6539999999998</v>
      </c>
      <c r="G14" s="57">
        <v>1429.3319999999999</v>
      </c>
      <c r="H14" s="57">
        <v>1501.9639999999999</v>
      </c>
      <c r="I14" s="57">
        <v>1851.9970000000001</v>
      </c>
      <c r="J14" s="57">
        <v>2554.4079999999999</v>
      </c>
      <c r="K14" s="57">
        <v>3178.357</v>
      </c>
      <c r="L14" s="57">
        <v>3602.636</v>
      </c>
      <c r="M14" s="57">
        <v>3834.83</v>
      </c>
      <c r="N14" s="57">
        <v>3871.663</v>
      </c>
      <c r="O14" s="57">
        <v>3642.712</v>
      </c>
      <c r="P14" s="57">
        <v>3154.64</v>
      </c>
      <c r="Q14" s="57">
        <v>2452.6729999999998</v>
      </c>
      <c r="R14" s="57">
        <v>2006.1090000000002</v>
      </c>
      <c r="S14" s="57">
        <v>1943.1200000000001</v>
      </c>
      <c r="T14" s="57">
        <v>1953.0210000000004</v>
      </c>
      <c r="U14" s="57">
        <v>1937.7570000000001</v>
      </c>
      <c r="V14" s="57">
        <v>1911.5699999999995</v>
      </c>
      <c r="W14" s="57">
        <v>1894.4510000000002</v>
      </c>
      <c r="X14" s="57">
        <v>1892.7729999999999</v>
      </c>
      <c r="Y14" s="57">
        <v>1919.12</v>
      </c>
      <c r="Z14" s="58"/>
      <c r="AA14" s="59">
        <f t="shared" si="0"/>
        <v>52646.014999999999</v>
      </c>
    </row>
    <row r="15" spans="1:27" ht="24.95" customHeight="1" x14ac:dyDescent="0.2">
      <c r="A15" s="55" t="s">
        <v>11</v>
      </c>
      <c r="B15" s="56">
        <v>42</v>
      </c>
      <c r="C15" s="57">
        <v>33</v>
      </c>
      <c r="D15" s="57">
        <v>29</v>
      </c>
      <c r="E15" s="57">
        <v>27</v>
      </c>
      <c r="F15" s="57">
        <v>25</v>
      </c>
      <c r="G15" s="57">
        <v>23</v>
      </c>
      <c r="H15" s="57">
        <v>24</v>
      </c>
      <c r="I15" s="57">
        <v>39</v>
      </c>
      <c r="J15" s="57">
        <v>61</v>
      </c>
      <c r="K15" s="57">
        <v>72</v>
      </c>
      <c r="L15" s="57">
        <v>76</v>
      </c>
      <c r="M15" s="57">
        <v>78</v>
      </c>
      <c r="N15" s="57">
        <v>75</v>
      </c>
      <c r="O15" s="57">
        <v>69</v>
      </c>
      <c r="P15" s="57">
        <v>57</v>
      </c>
      <c r="Q15" s="57">
        <v>38</v>
      </c>
      <c r="R15" s="57">
        <v>27</v>
      </c>
      <c r="S15" s="57">
        <v>28</v>
      </c>
      <c r="T15" s="57">
        <v>32</v>
      </c>
      <c r="U15" s="57">
        <v>37</v>
      </c>
      <c r="V15" s="57">
        <v>41</v>
      </c>
      <c r="W15" s="57">
        <v>44</v>
      </c>
      <c r="X15" s="57">
        <v>46</v>
      </c>
      <c r="Y15" s="57">
        <v>46</v>
      </c>
      <c r="Z15" s="58"/>
      <c r="AA15" s="59">
        <f t="shared" si="0"/>
        <v>1069</v>
      </c>
    </row>
    <row r="16" spans="1:27" ht="30" customHeight="1" thickBot="1" x14ac:dyDescent="0.25">
      <c r="A16" s="60" t="s">
        <v>12</v>
      </c>
      <c r="B16" s="61">
        <f>IF(LEN(B$2)&gt;0,SUM(B10:B15),"")</f>
        <v>4088.1220000000003</v>
      </c>
      <c r="C16" s="62">
        <f t="shared" ref="C16:Z16" si="1">IF(LEN(C$2)&gt;0,SUM(C10:C15),"")</f>
        <v>3838.9100000000003</v>
      </c>
      <c r="D16" s="62">
        <f t="shared" si="1"/>
        <v>3737.4629999999997</v>
      </c>
      <c r="E16" s="62">
        <f t="shared" si="1"/>
        <v>3861.7910000000002</v>
      </c>
      <c r="F16" s="62">
        <f t="shared" si="1"/>
        <v>3940.5540000000001</v>
      </c>
      <c r="G16" s="62">
        <f t="shared" si="1"/>
        <v>4318.232</v>
      </c>
      <c r="H16" s="62">
        <f t="shared" si="1"/>
        <v>5089.8029999999999</v>
      </c>
      <c r="I16" s="62">
        <f t="shared" si="1"/>
        <v>6437.4460000000008</v>
      </c>
      <c r="J16" s="62">
        <f t="shared" si="1"/>
        <v>6808.5480000000007</v>
      </c>
      <c r="K16" s="62">
        <f t="shared" si="1"/>
        <v>7340.9230000000007</v>
      </c>
      <c r="L16" s="62">
        <f t="shared" si="1"/>
        <v>7445.9429999999993</v>
      </c>
      <c r="M16" s="62">
        <f t="shared" si="1"/>
        <v>7632.98</v>
      </c>
      <c r="N16" s="62">
        <f t="shared" si="1"/>
        <v>7784.8130000000001</v>
      </c>
      <c r="O16" s="62">
        <f t="shared" si="1"/>
        <v>7515.8620000000001</v>
      </c>
      <c r="P16" s="62">
        <f t="shared" si="1"/>
        <v>7171.79</v>
      </c>
      <c r="Q16" s="62">
        <f t="shared" si="1"/>
        <v>7183.6230000000005</v>
      </c>
      <c r="R16" s="62">
        <f t="shared" si="1"/>
        <v>7345.2620000000006</v>
      </c>
      <c r="S16" s="62">
        <f t="shared" si="1"/>
        <v>7389.2510000000002</v>
      </c>
      <c r="T16" s="62">
        <f t="shared" si="1"/>
        <v>8020.2440000000006</v>
      </c>
      <c r="U16" s="62">
        <f t="shared" si="1"/>
        <v>7957.3799999999992</v>
      </c>
      <c r="V16" s="62">
        <f t="shared" si="1"/>
        <v>7100.7879999999996</v>
      </c>
      <c r="W16" s="62">
        <f t="shared" si="1"/>
        <v>6448.6670000000004</v>
      </c>
      <c r="X16" s="62">
        <f t="shared" si="1"/>
        <v>5789.9269999999997</v>
      </c>
      <c r="Y16" s="62">
        <f t="shared" si="1"/>
        <v>4734.768</v>
      </c>
      <c r="Z16" s="63" t="str">
        <f t="shared" si="1"/>
        <v/>
      </c>
      <c r="AA16" s="64">
        <f>SUM(AA10:AA15)</f>
        <v>148983.09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1265.9000000000001</v>
      </c>
      <c r="C28" s="72">
        <v>1296.9000000000001</v>
      </c>
      <c r="D28" s="72">
        <v>1324.9</v>
      </c>
      <c r="E28" s="72">
        <v>1409.9</v>
      </c>
      <c r="F28" s="72">
        <v>1444.9</v>
      </c>
      <c r="G28" s="72">
        <v>1675.9</v>
      </c>
      <c r="H28" s="72">
        <v>1976.4</v>
      </c>
      <c r="I28" s="72">
        <v>2471.0500000000002</v>
      </c>
      <c r="J28" s="72">
        <v>2907.05</v>
      </c>
      <c r="K28" s="72">
        <v>3187.05</v>
      </c>
      <c r="L28" s="72">
        <v>3577.05</v>
      </c>
      <c r="M28" s="72">
        <v>3725.05</v>
      </c>
      <c r="N28" s="72">
        <v>3844.05</v>
      </c>
      <c r="O28" s="72">
        <v>3640.05</v>
      </c>
      <c r="P28" s="72">
        <v>3301.05</v>
      </c>
      <c r="Q28" s="72">
        <v>3291.05</v>
      </c>
      <c r="R28" s="72">
        <v>3201.05</v>
      </c>
      <c r="S28" s="72">
        <v>3251.9</v>
      </c>
      <c r="T28" s="72">
        <v>3271.9</v>
      </c>
      <c r="U28" s="72">
        <v>3186.9</v>
      </c>
      <c r="V28" s="72">
        <v>3045.4</v>
      </c>
      <c r="W28" s="72">
        <v>2568.0500000000002</v>
      </c>
      <c r="X28" s="72">
        <v>2435.0500000000002</v>
      </c>
      <c r="Y28" s="72">
        <v>1857.9</v>
      </c>
      <c r="Z28" s="73"/>
      <c r="AA28" s="74">
        <f>SUM(B28:Z28)</f>
        <v>63156.400000000016</v>
      </c>
    </row>
    <row r="29" spans="1:27" ht="24.95" customHeight="1" x14ac:dyDescent="0.2">
      <c r="A29" s="75" t="s">
        <v>23</v>
      </c>
      <c r="B29" s="76">
        <v>1070.222</v>
      </c>
      <c r="C29" s="77">
        <v>1297.01</v>
      </c>
      <c r="D29" s="77">
        <v>1188.5630000000001</v>
      </c>
      <c r="E29" s="77">
        <v>1170.8910000000001</v>
      </c>
      <c r="F29" s="77">
        <v>1187.654</v>
      </c>
      <c r="G29" s="77">
        <v>1243.3320000000001</v>
      </c>
      <c r="H29" s="77">
        <v>1658.3030000000001</v>
      </c>
      <c r="I29" s="77">
        <v>2012.296</v>
      </c>
      <c r="J29" s="77">
        <v>1836.3979999999999</v>
      </c>
      <c r="K29" s="77">
        <v>1996.7729999999999</v>
      </c>
      <c r="L29" s="77">
        <v>1589.7929999999999</v>
      </c>
      <c r="M29" s="77">
        <v>1634.83</v>
      </c>
      <c r="N29" s="77">
        <v>1624.663</v>
      </c>
      <c r="O29" s="77">
        <v>1591.712</v>
      </c>
      <c r="P29" s="77">
        <v>1453.64</v>
      </c>
      <c r="Q29" s="77">
        <v>1400.473</v>
      </c>
      <c r="R29" s="77">
        <v>1503.1120000000001</v>
      </c>
      <c r="S29" s="77">
        <v>1563.251</v>
      </c>
      <c r="T29" s="77">
        <v>2204.2440000000001</v>
      </c>
      <c r="U29" s="77">
        <v>2220.38</v>
      </c>
      <c r="V29" s="77">
        <v>1862.288</v>
      </c>
      <c r="W29" s="77">
        <v>1512.5170000000001</v>
      </c>
      <c r="X29" s="77">
        <v>1283.777</v>
      </c>
      <c r="Y29" s="77">
        <v>1327.635</v>
      </c>
      <c r="Z29" s="78"/>
      <c r="AA29" s="79">
        <f>SUM(B29:Z29)</f>
        <v>37433.757000000005</v>
      </c>
    </row>
    <row r="30" spans="1:27" ht="24.95" customHeight="1" x14ac:dyDescent="0.2">
      <c r="A30" s="82" t="s">
        <v>24</v>
      </c>
      <c r="B30" s="80">
        <v>2514</v>
      </c>
      <c r="C30" s="81">
        <v>2031</v>
      </c>
      <c r="D30" s="81">
        <v>2001</v>
      </c>
      <c r="E30" s="81">
        <v>2001</v>
      </c>
      <c r="F30" s="81">
        <v>2001</v>
      </c>
      <c r="G30" s="81">
        <v>2127</v>
      </c>
      <c r="H30" s="81">
        <v>2254.1</v>
      </c>
      <c r="I30" s="81">
        <v>2616.1</v>
      </c>
      <c r="J30" s="81">
        <v>2616.1</v>
      </c>
      <c r="K30" s="81">
        <v>2616.1</v>
      </c>
      <c r="L30" s="81">
        <v>2586.1</v>
      </c>
      <c r="M30" s="81">
        <v>2586.1</v>
      </c>
      <c r="N30" s="81">
        <v>2586.1</v>
      </c>
      <c r="O30" s="81">
        <v>2586.1</v>
      </c>
      <c r="P30" s="81">
        <v>2716.1</v>
      </c>
      <c r="Q30" s="81">
        <v>2946.1</v>
      </c>
      <c r="R30" s="81">
        <v>3216.1</v>
      </c>
      <c r="S30" s="81">
        <v>3216.1</v>
      </c>
      <c r="T30" s="81">
        <v>3216.1</v>
      </c>
      <c r="U30" s="81">
        <v>3216.1</v>
      </c>
      <c r="V30" s="81">
        <v>3116.1</v>
      </c>
      <c r="W30" s="81">
        <v>3109.1</v>
      </c>
      <c r="X30" s="81">
        <v>2674.1</v>
      </c>
      <c r="Y30" s="81">
        <v>2211.1</v>
      </c>
      <c r="Z30" s="83"/>
      <c r="AA30" s="84">
        <f>SUM(B30:Z30)</f>
        <v>62758.799999999981</v>
      </c>
    </row>
    <row r="31" spans="1:27" ht="30" customHeight="1" thickBot="1" x14ac:dyDescent="0.25">
      <c r="A31" s="60" t="s">
        <v>25</v>
      </c>
      <c r="B31" s="61">
        <f>IF(LEN(B$2)&gt;0,SUM(B28:B30),"")</f>
        <v>4850.1220000000003</v>
      </c>
      <c r="C31" s="62">
        <f t="shared" ref="C31:Z31" si="4">IF(LEN(C$2)&gt;0,SUM(C28:C30),"")</f>
        <v>4624.91</v>
      </c>
      <c r="D31" s="62">
        <f t="shared" si="4"/>
        <v>4514.4629999999997</v>
      </c>
      <c r="E31" s="62">
        <f t="shared" si="4"/>
        <v>4581.7910000000002</v>
      </c>
      <c r="F31" s="62">
        <f t="shared" si="4"/>
        <v>4633.5540000000001</v>
      </c>
      <c r="G31" s="62">
        <f t="shared" si="4"/>
        <v>5046.232</v>
      </c>
      <c r="H31" s="62">
        <f t="shared" si="4"/>
        <v>5888.8029999999999</v>
      </c>
      <c r="I31" s="62">
        <f t="shared" si="4"/>
        <v>7099.4459999999999</v>
      </c>
      <c r="J31" s="62">
        <f t="shared" si="4"/>
        <v>7359.5480000000007</v>
      </c>
      <c r="K31" s="62">
        <f t="shared" si="4"/>
        <v>7799.9230000000007</v>
      </c>
      <c r="L31" s="62">
        <f t="shared" si="4"/>
        <v>7752.9429999999993</v>
      </c>
      <c r="M31" s="62">
        <f t="shared" si="4"/>
        <v>7945.98</v>
      </c>
      <c r="N31" s="62">
        <f t="shared" si="4"/>
        <v>8054.8130000000001</v>
      </c>
      <c r="O31" s="62">
        <f t="shared" si="4"/>
        <v>7817.862000000001</v>
      </c>
      <c r="P31" s="62">
        <f t="shared" si="4"/>
        <v>7470.7900000000009</v>
      </c>
      <c r="Q31" s="62">
        <f t="shared" si="4"/>
        <v>7637.6229999999996</v>
      </c>
      <c r="R31" s="62">
        <f t="shared" si="4"/>
        <v>7920.2620000000006</v>
      </c>
      <c r="S31" s="62">
        <f t="shared" si="4"/>
        <v>8031.2510000000002</v>
      </c>
      <c r="T31" s="62">
        <f t="shared" si="4"/>
        <v>8692.2440000000006</v>
      </c>
      <c r="U31" s="62">
        <f t="shared" si="4"/>
        <v>8623.380000000001</v>
      </c>
      <c r="V31" s="62">
        <f t="shared" si="4"/>
        <v>8023.7880000000005</v>
      </c>
      <c r="W31" s="62">
        <f t="shared" si="4"/>
        <v>7189.6669999999995</v>
      </c>
      <c r="X31" s="62">
        <f t="shared" si="4"/>
        <v>6392.9269999999997</v>
      </c>
      <c r="Y31" s="62">
        <f t="shared" si="4"/>
        <v>5396.6350000000002</v>
      </c>
      <c r="Z31" s="63" t="str">
        <f t="shared" si="4"/>
        <v/>
      </c>
      <c r="AA31" s="64">
        <f>SUM(AA28:AA30)</f>
        <v>163348.95699999999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274</v>
      </c>
      <c r="C34" s="95">
        <v>305</v>
      </c>
      <c r="D34" s="95">
        <v>287</v>
      </c>
      <c r="E34" s="95">
        <v>303</v>
      </c>
      <c r="F34" s="95">
        <v>302</v>
      </c>
      <c r="G34" s="95">
        <v>297</v>
      </c>
      <c r="H34" s="95">
        <v>340</v>
      </c>
      <c r="I34" s="95">
        <v>282</v>
      </c>
      <c r="J34" s="95">
        <v>257</v>
      </c>
      <c r="K34" s="95">
        <v>182</v>
      </c>
      <c r="L34" s="95">
        <v>130</v>
      </c>
      <c r="M34" s="95">
        <v>145</v>
      </c>
      <c r="N34" s="95">
        <v>122</v>
      </c>
      <c r="O34" s="95">
        <v>135</v>
      </c>
      <c r="P34" s="95">
        <v>132</v>
      </c>
      <c r="Q34" s="95">
        <v>188</v>
      </c>
      <c r="R34" s="95">
        <v>228</v>
      </c>
      <c r="S34" s="95">
        <v>247</v>
      </c>
      <c r="T34" s="95">
        <v>254</v>
      </c>
      <c r="U34" s="95">
        <v>247</v>
      </c>
      <c r="V34" s="95">
        <v>411</v>
      </c>
      <c r="W34" s="95">
        <v>316</v>
      </c>
      <c r="X34" s="95">
        <v>201</v>
      </c>
      <c r="Y34" s="95">
        <v>246</v>
      </c>
      <c r="Z34" s="96"/>
      <c r="AA34" s="74">
        <f t="shared" ref="AA34:AA39" si="5">SUM(B34:Z34)</f>
        <v>5831</v>
      </c>
    </row>
    <row r="35" spans="1:27" ht="24.95" customHeight="1" x14ac:dyDescent="0.2">
      <c r="A35" s="97" t="s">
        <v>28</v>
      </c>
      <c r="B35" s="98">
        <v>416</v>
      </c>
      <c r="C35" s="99">
        <v>409</v>
      </c>
      <c r="D35" s="99">
        <v>418</v>
      </c>
      <c r="E35" s="99">
        <v>345</v>
      </c>
      <c r="F35" s="99">
        <v>319</v>
      </c>
      <c r="G35" s="99">
        <v>359</v>
      </c>
      <c r="H35" s="99">
        <v>387</v>
      </c>
      <c r="I35" s="99">
        <v>308</v>
      </c>
      <c r="J35" s="99">
        <v>222</v>
      </c>
      <c r="K35" s="99">
        <v>205</v>
      </c>
      <c r="L35" s="99">
        <v>105</v>
      </c>
      <c r="M35" s="99">
        <v>96</v>
      </c>
      <c r="N35" s="99">
        <v>76</v>
      </c>
      <c r="O35" s="99">
        <v>95</v>
      </c>
      <c r="P35" s="99">
        <v>95</v>
      </c>
      <c r="Q35" s="99">
        <v>194</v>
      </c>
      <c r="R35" s="99">
        <v>275</v>
      </c>
      <c r="S35" s="99">
        <v>323</v>
      </c>
      <c r="T35" s="99">
        <v>346</v>
      </c>
      <c r="U35" s="99">
        <v>347</v>
      </c>
      <c r="V35" s="99">
        <v>440</v>
      </c>
      <c r="W35" s="99">
        <v>353</v>
      </c>
      <c r="X35" s="99">
        <v>330</v>
      </c>
      <c r="Y35" s="99">
        <v>343.86699999999996</v>
      </c>
      <c r="Z35" s="100"/>
      <c r="AA35" s="79">
        <f t="shared" si="5"/>
        <v>6806.8670000000002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606.70000000000005</v>
      </c>
      <c r="H36" s="99">
        <v>669</v>
      </c>
      <c r="I36" s="99">
        <v>273</v>
      </c>
      <c r="J36" s="99">
        <v>598.1</v>
      </c>
      <c r="K36" s="99">
        <v>316.39999999999998</v>
      </c>
      <c r="L36" s="99">
        <v>570.70000000000005</v>
      </c>
      <c r="M36" s="99">
        <v>585.4</v>
      </c>
      <c r="N36" s="99">
        <v>553.5</v>
      </c>
      <c r="O36" s="99">
        <v>669</v>
      </c>
      <c r="P36" s="99">
        <v>669</v>
      </c>
      <c r="Q36" s="99">
        <v>22</v>
      </c>
      <c r="R36" s="99">
        <v>22</v>
      </c>
      <c r="S36" s="99">
        <v>626.79999999999995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13540.599999999999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341.6</v>
      </c>
      <c r="F38" s="99">
        <v>386.2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318.5</v>
      </c>
      <c r="M38" s="99">
        <v>89.7</v>
      </c>
      <c r="N38" s="99"/>
      <c r="O38" s="99"/>
      <c r="P38" s="99">
        <v>65.8</v>
      </c>
      <c r="Q38" s="99">
        <v>500</v>
      </c>
      <c r="R38" s="99">
        <v>500</v>
      </c>
      <c r="S38" s="99">
        <v>435.1</v>
      </c>
      <c r="T38" s="99"/>
      <c r="U38" s="99"/>
      <c r="V38" s="99"/>
      <c r="W38" s="99"/>
      <c r="X38" s="99">
        <v>65.3</v>
      </c>
      <c r="Y38" s="99">
        <v>500</v>
      </c>
      <c r="Z38" s="100"/>
      <c r="AA38" s="79">
        <f t="shared" si="5"/>
        <v>7202.2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1909</v>
      </c>
      <c r="C39" s="88">
        <f t="shared" si="6"/>
        <v>1933</v>
      </c>
      <c r="D39" s="88">
        <f t="shared" si="6"/>
        <v>1924</v>
      </c>
      <c r="E39" s="88">
        <f t="shared" si="6"/>
        <v>1708.6</v>
      </c>
      <c r="F39" s="88">
        <f t="shared" si="6"/>
        <v>1726.2</v>
      </c>
      <c r="G39" s="88">
        <f t="shared" si="6"/>
        <v>1812.7</v>
      </c>
      <c r="H39" s="88">
        <f t="shared" si="6"/>
        <v>1946</v>
      </c>
      <c r="I39" s="88">
        <f t="shared" si="6"/>
        <v>1413</v>
      </c>
      <c r="J39" s="88">
        <f t="shared" si="6"/>
        <v>1627.1</v>
      </c>
      <c r="K39" s="88">
        <f t="shared" si="6"/>
        <v>1253.4000000000001</v>
      </c>
      <c r="L39" s="88">
        <f t="shared" si="6"/>
        <v>1174.2</v>
      </c>
      <c r="M39" s="88">
        <f t="shared" si="6"/>
        <v>966.1</v>
      </c>
      <c r="N39" s="88">
        <f t="shared" si="6"/>
        <v>801.5</v>
      </c>
      <c r="O39" s="88">
        <f t="shared" si="6"/>
        <v>949</v>
      </c>
      <c r="P39" s="88">
        <f t="shared" si="6"/>
        <v>1011.8</v>
      </c>
      <c r="Q39" s="88">
        <f t="shared" si="6"/>
        <v>954</v>
      </c>
      <c r="R39" s="88">
        <f t="shared" si="6"/>
        <v>1075</v>
      </c>
      <c r="S39" s="88">
        <f t="shared" si="6"/>
        <v>1681.9</v>
      </c>
      <c r="T39" s="88">
        <f t="shared" si="6"/>
        <v>1319</v>
      </c>
      <c r="U39" s="88">
        <f t="shared" si="6"/>
        <v>1313</v>
      </c>
      <c r="V39" s="88">
        <f t="shared" si="6"/>
        <v>1570</v>
      </c>
      <c r="W39" s="88">
        <f t="shared" si="6"/>
        <v>1388</v>
      </c>
      <c r="X39" s="88">
        <f t="shared" si="6"/>
        <v>1315.3</v>
      </c>
      <c r="Y39" s="88">
        <f t="shared" si="6"/>
        <v>1808.867</v>
      </c>
      <c r="Z39" s="89" t="str">
        <f t="shared" si="6"/>
        <v/>
      </c>
      <c r="AA39" s="90">
        <f t="shared" si="5"/>
        <v>34580.667000000001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584.70000000000005</v>
      </c>
      <c r="H44" s="99">
        <v>647</v>
      </c>
      <c r="I44" s="99">
        <v>251</v>
      </c>
      <c r="J44" s="99">
        <v>576.1</v>
      </c>
      <c r="K44" s="99">
        <v>294.39999999999998</v>
      </c>
      <c r="L44" s="99">
        <v>548.70000000000005</v>
      </c>
      <c r="M44" s="99">
        <v>563.4</v>
      </c>
      <c r="N44" s="99">
        <v>531.5</v>
      </c>
      <c r="O44" s="99">
        <v>647</v>
      </c>
      <c r="P44" s="99">
        <v>647</v>
      </c>
      <c r="Q44" s="99"/>
      <c r="R44" s="99"/>
      <c r="S44" s="99">
        <v>604.79999999999995</v>
      </c>
      <c r="T44" s="99">
        <v>647</v>
      </c>
      <c r="U44" s="99">
        <v>647</v>
      </c>
      <c r="V44" s="99">
        <v>647</v>
      </c>
      <c r="W44" s="99">
        <v>647</v>
      </c>
      <c r="X44" s="99">
        <v>647</v>
      </c>
      <c r="Y44" s="99">
        <v>647</v>
      </c>
      <c r="Z44" s="100"/>
      <c r="AA44" s="79">
        <f t="shared" si="7"/>
        <v>13012.599999999999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341.6</v>
      </c>
      <c r="F46" s="99">
        <v>386.2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318.5</v>
      </c>
      <c r="M46" s="99">
        <v>89.7</v>
      </c>
      <c r="N46" s="99"/>
      <c r="O46" s="99"/>
      <c r="P46" s="99">
        <v>65.8</v>
      </c>
      <c r="Q46" s="99">
        <v>500</v>
      </c>
      <c r="R46" s="99">
        <v>500</v>
      </c>
      <c r="S46" s="99">
        <v>435.1</v>
      </c>
      <c r="T46" s="99"/>
      <c r="U46" s="99"/>
      <c r="V46" s="99"/>
      <c r="W46" s="99"/>
      <c r="X46" s="99">
        <v>65.3</v>
      </c>
      <c r="Y46" s="99">
        <v>500</v>
      </c>
      <c r="Z46" s="100"/>
      <c r="AA46" s="79">
        <f t="shared" si="7"/>
        <v>7202.2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1147</v>
      </c>
      <c r="C48" s="88">
        <f t="shared" ref="C48:Z48" si="8">IF(LEN(C$2)&gt;0,SUM(C42:C47),"")</f>
        <v>1147</v>
      </c>
      <c r="D48" s="88">
        <f t="shared" si="8"/>
        <v>1147</v>
      </c>
      <c r="E48" s="88">
        <f t="shared" si="8"/>
        <v>988.6</v>
      </c>
      <c r="F48" s="88">
        <f t="shared" si="8"/>
        <v>1033.2</v>
      </c>
      <c r="G48" s="88">
        <f t="shared" si="8"/>
        <v>1084.7</v>
      </c>
      <c r="H48" s="88">
        <f t="shared" si="8"/>
        <v>1147</v>
      </c>
      <c r="I48" s="88">
        <f t="shared" si="8"/>
        <v>751</v>
      </c>
      <c r="J48" s="88">
        <f t="shared" si="8"/>
        <v>1076.0999999999999</v>
      </c>
      <c r="K48" s="88">
        <f t="shared" si="8"/>
        <v>794.4</v>
      </c>
      <c r="L48" s="88">
        <f t="shared" si="8"/>
        <v>867.2</v>
      </c>
      <c r="M48" s="88">
        <f t="shared" si="8"/>
        <v>653.1</v>
      </c>
      <c r="N48" s="88">
        <f t="shared" si="8"/>
        <v>531.5</v>
      </c>
      <c r="O48" s="88">
        <f t="shared" si="8"/>
        <v>647</v>
      </c>
      <c r="P48" s="88">
        <f t="shared" si="8"/>
        <v>712.8</v>
      </c>
      <c r="Q48" s="88">
        <f t="shared" si="8"/>
        <v>500</v>
      </c>
      <c r="R48" s="88">
        <f t="shared" si="8"/>
        <v>500</v>
      </c>
      <c r="S48" s="88">
        <f t="shared" si="8"/>
        <v>1039.9000000000001</v>
      </c>
      <c r="T48" s="88">
        <f t="shared" si="8"/>
        <v>647</v>
      </c>
      <c r="U48" s="88">
        <f t="shared" si="8"/>
        <v>647</v>
      </c>
      <c r="V48" s="88">
        <f t="shared" si="8"/>
        <v>647</v>
      </c>
      <c r="W48" s="88">
        <f t="shared" si="8"/>
        <v>647</v>
      </c>
      <c r="X48" s="88">
        <f t="shared" si="8"/>
        <v>712.3</v>
      </c>
      <c r="Y48" s="88">
        <f t="shared" si="8"/>
        <v>1147</v>
      </c>
      <c r="Z48" s="89" t="str">
        <f t="shared" si="8"/>
        <v/>
      </c>
      <c r="AA48" s="90">
        <f t="shared" si="7"/>
        <v>20214.8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5997.1220000000003</v>
      </c>
      <c r="C51" s="88">
        <f t="shared" si="10"/>
        <v>5771.91</v>
      </c>
      <c r="D51" s="88">
        <f t="shared" si="10"/>
        <v>5661.4629999999997</v>
      </c>
      <c r="E51" s="88">
        <f t="shared" si="10"/>
        <v>5570.3909999999996</v>
      </c>
      <c r="F51" s="88">
        <f t="shared" si="10"/>
        <v>5666.7539999999999</v>
      </c>
      <c r="G51" s="88">
        <f t="shared" si="10"/>
        <v>6130.9319999999998</v>
      </c>
      <c r="H51" s="88">
        <f t="shared" si="10"/>
        <v>7035.8029999999999</v>
      </c>
      <c r="I51" s="88">
        <f t="shared" si="10"/>
        <v>7850.4460000000008</v>
      </c>
      <c r="J51" s="88">
        <f t="shared" si="10"/>
        <v>8435.648000000001</v>
      </c>
      <c r="K51" s="88">
        <f t="shared" si="10"/>
        <v>8594.3230000000003</v>
      </c>
      <c r="L51" s="88">
        <f t="shared" si="10"/>
        <v>8620.143</v>
      </c>
      <c r="M51" s="88">
        <f t="shared" si="10"/>
        <v>8599.08</v>
      </c>
      <c r="N51" s="88">
        <f t="shared" si="10"/>
        <v>8586.3130000000001</v>
      </c>
      <c r="O51" s="88">
        <f t="shared" si="10"/>
        <v>8464.862000000001</v>
      </c>
      <c r="P51" s="88">
        <f t="shared" si="10"/>
        <v>8183.59</v>
      </c>
      <c r="Q51" s="88">
        <f t="shared" si="10"/>
        <v>8137.6230000000005</v>
      </c>
      <c r="R51" s="88">
        <f t="shared" si="10"/>
        <v>8420.2620000000006</v>
      </c>
      <c r="S51" s="88">
        <f t="shared" si="10"/>
        <v>9071.1509999999998</v>
      </c>
      <c r="T51" s="88">
        <f t="shared" si="10"/>
        <v>9339.2440000000006</v>
      </c>
      <c r="U51" s="88">
        <f t="shared" si="10"/>
        <v>9270.3799999999992</v>
      </c>
      <c r="V51" s="88">
        <f t="shared" si="10"/>
        <v>8670.7880000000005</v>
      </c>
      <c r="W51" s="88">
        <f t="shared" si="10"/>
        <v>7836.6670000000004</v>
      </c>
      <c r="X51" s="88">
        <f t="shared" si="10"/>
        <v>7105.2269999999999</v>
      </c>
      <c r="Y51" s="88">
        <f t="shared" si="10"/>
        <v>6543.6350000000002</v>
      </c>
      <c r="Z51" s="89" t="str">
        <f t="shared" si="10"/>
        <v/>
      </c>
      <c r="AA51" s="105">
        <f>SUM(B51:Z51)</f>
        <v>183563.75700000004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5997.1220000000003</v>
      </c>
      <c r="C4" s="18">
        <v>5771.9100000000008</v>
      </c>
      <c r="D4" s="18">
        <v>5661.4630000000016</v>
      </c>
      <c r="E4" s="18">
        <v>5570.3930000000018</v>
      </c>
      <c r="F4" s="18">
        <v>5666.7470000000003</v>
      </c>
      <c r="G4" s="18">
        <v>6130.9350000000022</v>
      </c>
      <c r="H4" s="18">
        <v>7035.802999999999</v>
      </c>
      <c r="I4" s="18">
        <v>7850.4829999999984</v>
      </c>
      <c r="J4" s="18">
        <v>8435.6299999999974</v>
      </c>
      <c r="K4" s="18">
        <v>8594.3030000000035</v>
      </c>
      <c r="L4" s="18">
        <v>8620.1020000000026</v>
      </c>
      <c r="M4" s="18">
        <v>8599.0649999999987</v>
      </c>
      <c r="N4" s="18">
        <v>8586.3209999999999</v>
      </c>
      <c r="O4" s="18">
        <v>8464.8369999999977</v>
      </c>
      <c r="P4" s="18">
        <v>8183.5870000000004</v>
      </c>
      <c r="Q4" s="18">
        <v>8137.6419999999998</v>
      </c>
      <c r="R4" s="18">
        <v>8420.2929999999978</v>
      </c>
      <c r="S4" s="18">
        <v>9071.18</v>
      </c>
      <c r="T4" s="18">
        <v>9339.2100000000009</v>
      </c>
      <c r="U4" s="18">
        <v>9270.3820000000032</v>
      </c>
      <c r="V4" s="18">
        <v>8670.77</v>
      </c>
      <c r="W4" s="18">
        <v>7836.6269999999995</v>
      </c>
      <c r="X4" s="18">
        <v>7105.2580000000025</v>
      </c>
      <c r="Y4" s="18">
        <v>6543.635000000002</v>
      </c>
      <c r="Z4" s="19"/>
      <c r="AA4" s="20">
        <f>SUM(B4:Z4)</f>
        <v>183563.698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241.03</v>
      </c>
      <c r="C7" s="28">
        <v>252.8</v>
      </c>
      <c r="D7" s="28">
        <v>220</v>
      </c>
      <c r="E7" s="28">
        <v>171.43</v>
      </c>
      <c r="F7" s="28">
        <v>168.18</v>
      </c>
      <c r="G7" s="28">
        <v>198.38</v>
      </c>
      <c r="H7" s="28">
        <v>283.5</v>
      </c>
      <c r="I7" s="28">
        <v>262.86</v>
      </c>
      <c r="J7" s="28">
        <v>252.82</v>
      </c>
      <c r="K7" s="28">
        <v>252.8</v>
      </c>
      <c r="L7" s="28">
        <v>193.99</v>
      </c>
      <c r="M7" s="28">
        <v>185</v>
      </c>
      <c r="N7" s="28">
        <v>170.76</v>
      </c>
      <c r="O7" s="28">
        <v>169.53</v>
      </c>
      <c r="P7" s="28">
        <v>185</v>
      </c>
      <c r="Q7" s="28">
        <v>219.91</v>
      </c>
      <c r="R7" s="28">
        <v>231.21</v>
      </c>
      <c r="S7" s="28">
        <v>248.51</v>
      </c>
      <c r="T7" s="28">
        <v>265</v>
      </c>
      <c r="U7" s="28">
        <v>265.45</v>
      </c>
      <c r="V7" s="28">
        <v>245</v>
      </c>
      <c r="W7" s="28">
        <v>220.56</v>
      </c>
      <c r="X7" s="28">
        <v>202.4</v>
      </c>
      <c r="Y7" s="28">
        <v>214.01</v>
      </c>
      <c r="Z7" s="29"/>
      <c r="AA7" s="30">
        <f>IF(SUM(B7:Z7)&lt;&gt;0,AVERAGEIF(B7:Z7,"&lt;&gt;"""),"")</f>
        <v>221.67208333333338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877.928</v>
      </c>
      <c r="C19" s="72">
        <v>877.89</v>
      </c>
      <c r="D19" s="72">
        <v>891.87799999999993</v>
      </c>
      <c r="E19" s="72">
        <v>856.96100000000001</v>
      </c>
      <c r="F19" s="72">
        <v>892.072</v>
      </c>
      <c r="G19" s="72">
        <v>868.08100000000002</v>
      </c>
      <c r="H19" s="72">
        <v>876.18400000000008</v>
      </c>
      <c r="I19" s="72">
        <v>880.16099999999994</v>
      </c>
      <c r="J19" s="72">
        <v>827.226</v>
      </c>
      <c r="K19" s="72">
        <v>797.25799999999992</v>
      </c>
      <c r="L19" s="72">
        <v>757.27199999999993</v>
      </c>
      <c r="M19" s="72">
        <v>736.26099999999997</v>
      </c>
      <c r="N19" s="72">
        <v>740.19500000000005</v>
      </c>
      <c r="O19" s="72">
        <v>709.12400000000002</v>
      </c>
      <c r="P19" s="72">
        <v>712.08499999999992</v>
      </c>
      <c r="Q19" s="72">
        <v>720.11099999999999</v>
      </c>
      <c r="R19" s="72">
        <v>718.14899999999989</v>
      </c>
      <c r="S19" s="72">
        <v>729.16100000000006</v>
      </c>
      <c r="T19" s="72">
        <v>753.15599999999995</v>
      </c>
      <c r="U19" s="72">
        <v>739.11099999999999</v>
      </c>
      <c r="V19" s="72">
        <v>733.11099999999999</v>
      </c>
      <c r="W19" s="72">
        <v>701.08199999999999</v>
      </c>
      <c r="X19" s="72">
        <v>844.06</v>
      </c>
      <c r="Y19" s="72">
        <v>865.04300000000001</v>
      </c>
      <c r="Z19" s="73"/>
      <c r="AA19" s="74">
        <f t="shared" ref="AA19:AA24" si="2">SUM(B19:Z19)</f>
        <v>19103.560000000001</v>
      </c>
    </row>
    <row r="20" spans="1:27" ht="24.95" customHeight="1" x14ac:dyDescent="0.2">
      <c r="A20" s="75" t="s">
        <v>15</v>
      </c>
      <c r="B20" s="76">
        <v>1047.258</v>
      </c>
      <c r="C20" s="77">
        <v>1035.5550000000003</v>
      </c>
      <c r="D20" s="77">
        <v>1031.6010000000001</v>
      </c>
      <c r="E20" s="77">
        <v>1043.9090000000001</v>
      </c>
      <c r="F20" s="77">
        <v>1074.9450000000002</v>
      </c>
      <c r="G20" s="77">
        <v>1213.5429999999999</v>
      </c>
      <c r="H20" s="77">
        <v>1409.0619999999999</v>
      </c>
      <c r="I20" s="77">
        <v>1590.9710000000002</v>
      </c>
      <c r="J20" s="77">
        <v>1662.511</v>
      </c>
      <c r="K20" s="77">
        <v>1670.0959999999998</v>
      </c>
      <c r="L20" s="77">
        <v>1653.6030000000003</v>
      </c>
      <c r="M20" s="77">
        <v>1646.0070000000001</v>
      </c>
      <c r="N20" s="77">
        <v>1626.0350000000001</v>
      </c>
      <c r="O20" s="77">
        <v>1576.7479999999996</v>
      </c>
      <c r="P20" s="77">
        <v>1503.7069999999999</v>
      </c>
      <c r="Q20" s="77">
        <v>1439.7449999999999</v>
      </c>
      <c r="R20" s="77">
        <v>1392.5710000000001</v>
      </c>
      <c r="S20" s="77">
        <v>1385.123</v>
      </c>
      <c r="T20" s="77">
        <v>1354.019</v>
      </c>
      <c r="U20" s="77">
        <v>1313.6709999999996</v>
      </c>
      <c r="V20" s="77">
        <v>1221.4780000000001</v>
      </c>
      <c r="W20" s="77">
        <v>1128.171</v>
      </c>
      <c r="X20" s="77">
        <v>1082.732</v>
      </c>
      <c r="Y20" s="77">
        <v>1064.0929999999998</v>
      </c>
      <c r="Z20" s="78"/>
      <c r="AA20" s="79">
        <f t="shared" si="2"/>
        <v>32167.153999999995</v>
      </c>
    </row>
    <row r="21" spans="1:27" ht="24.95" customHeight="1" x14ac:dyDescent="0.2">
      <c r="A21" s="75" t="s">
        <v>16</v>
      </c>
      <c r="B21" s="80">
        <v>3267.9360000000001</v>
      </c>
      <c r="C21" s="81">
        <v>3182.9649999999997</v>
      </c>
      <c r="D21" s="81">
        <v>3052.7589999999991</v>
      </c>
      <c r="E21" s="81">
        <v>3002.5229999999992</v>
      </c>
      <c r="F21" s="81">
        <v>3054.2299999999996</v>
      </c>
      <c r="G21" s="81">
        <v>3480.3110000000001</v>
      </c>
      <c r="H21" s="81">
        <v>4092.0570000000002</v>
      </c>
      <c r="I21" s="81">
        <v>4556.3509999999987</v>
      </c>
      <c r="J21" s="81">
        <v>4980.393</v>
      </c>
      <c r="K21" s="81">
        <v>5114.9489999999996</v>
      </c>
      <c r="L21" s="81">
        <v>5118.7269999999999</v>
      </c>
      <c r="M21" s="81">
        <v>5133.7970000000005</v>
      </c>
      <c r="N21" s="81">
        <v>5039.0909999999994</v>
      </c>
      <c r="O21" s="81">
        <v>4856.6649999999981</v>
      </c>
      <c r="P21" s="81">
        <v>4968.2949999999992</v>
      </c>
      <c r="Q21" s="81">
        <v>5024.985999999999</v>
      </c>
      <c r="R21" s="81">
        <v>5211.5730000000003</v>
      </c>
      <c r="S21" s="81">
        <v>5802.3960000000015</v>
      </c>
      <c r="T21" s="81">
        <v>5911.5349999999989</v>
      </c>
      <c r="U21" s="81">
        <v>5813.6999999999989</v>
      </c>
      <c r="V21" s="81">
        <v>5407.5810000000001</v>
      </c>
      <c r="W21" s="81">
        <v>4873.0740000000005</v>
      </c>
      <c r="X21" s="81">
        <v>4295.4659999999994</v>
      </c>
      <c r="Y21" s="81">
        <v>3779.4989999999993</v>
      </c>
      <c r="Z21" s="78"/>
      <c r="AA21" s="79">
        <f t="shared" si="2"/>
        <v>109020.859</v>
      </c>
    </row>
    <row r="22" spans="1:27" ht="24.95" customHeight="1" x14ac:dyDescent="0.2">
      <c r="A22" s="82" t="s">
        <v>17</v>
      </c>
      <c r="B22" s="81"/>
      <c r="C22" s="81"/>
      <c r="D22" s="81">
        <v>92.224999999999994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312.22500000000002</v>
      </c>
    </row>
    <row r="23" spans="1:27" ht="24.95" customHeight="1" x14ac:dyDescent="0.2">
      <c r="A23" s="85" t="s">
        <v>18</v>
      </c>
      <c r="B23" s="77">
        <v>161</v>
      </c>
      <c r="C23" s="77">
        <v>170.5</v>
      </c>
      <c r="D23" s="77">
        <v>183</v>
      </c>
      <c r="E23" s="77">
        <v>158</v>
      </c>
      <c r="F23" s="77">
        <v>148.5</v>
      </c>
      <c r="G23" s="77">
        <v>159</v>
      </c>
      <c r="H23" s="77">
        <v>139.5</v>
      </c>
      <c r="I23" s="77">
        <v>164</v>
      </c>
      <c r="J23" s="77">
        <v>169.5</v>
      </c>
      <c r="K23" s="77">
        <v>171</v>
      </c>
      <c r="L23" s="77">
        <v>139.5</v>
      </c>
      <c r="M23" s="77">
        <v>141</v>
      </c>
      <c r="N23" s="77">
        <v>140</v>
      </c>
      <c r="O23" s="77">
        <v>140</v>
      </c>
      <c r="P23" s="77">
        <v>141.5</v>
      </c>
      <c r="Q23" s="77">
        <v>153.5</v>
      </c>
      <c r="R23" s="77">
        <v>150</v>
      </c>
      <c r="S23" s="77">
        <v>176.5</v>
      </c>
      <c r="T23" s="77">
        <v>189</v>
      </c>
      <c r="U23" s="77">
        <v>174</v>
      </c>
      <c r="V23" s="77">
        <v>156</v>
      </c>
      <c r="W23" s="77">
        <v>143</v>
      </c>
      <c r="X23" s="77">
        <v>123</v>
      </c>
      <c r="Y23" s="77">
        <v>112</v>
      </c>
      <c r="Z23" s="77"/>
      <c r="AA23" s="79">
        <f t="shared" si="2"/>
        <v>3703</v>
      </c>
    </row>
    <row r="24" spans="1:27" ht="24.95" customHeight="1" x14ac:dyDescent="0.2">
      <c r="A24" s="85" t="s">
        <v>19</v>
      </c>
      <c r="B24" s="77">
        <v>244.00000000000003</v>
      </c>
      <c r="C24" s="77">
        <v>228</v>
      </c>
      <c r="D24" s="77">
        <v>218</v>
      </c>
      <c r="E24" s="77">
        <v>215</v>
      </c>
      <c r="F24" s="77">
        <v>223.00000000000003</v>
      </c>
      <c r="G24" s="77">
        <v>256.00000000000006</v>
      </c>
      <c r="H24" s="77">
        <v>299.99999999999994</v>
      </c>
      <c r="I24" s="77">
        <v>365.99999999999994</v>
      </c>
      <c r="J24" s="77">
        <v>399</v>
      </c>
      <c r="K24" s="77">
        <v>406</v>
      </c>
      <c r="L24" s="77">
        <v>402</v>
      </c>
      <c r="M24" s="77">
        <v>408.00000000000006</v>
      </c>
      <c r="N24" s="77">
        <v>418</v>
      </c>
      <c r="O24" s="77">
        <v>418</v>
      </c>
      <c r="P24" s="77">
        <v>415</v>
      </c>
      <c r="Q24" s="77">
        <v>420</v>
      </c>
      <c r="R24" s="77">
        <v>446</v>
      </c>
      <c r="S24" s="77">
        <v>476</v>
      </c>
      <c r="T24" s="77">
        <v>478.00000000000006</v>
      </c>
      <c r="U24" s="77">
        <v>475</v>
      </c>
      <c r="V24" s="77">
        <v>438</v>
      </c>
      <c r="W24" s="77">
        <v>391.99999999999994</v>
      </c>
      <c r="X24" s="77">
        <v>336.99999999999994</v>
      </c>
      <c r="Y24" s="77">
        <v>299</v>
      </c>
      <c r="Z24" s="77"/>
      <c r="AA24" s="79">
        <f t="shared" si="2"/>
        <v>8677</v>
      </c>
    </row>
    <row r="25" spans="1:27" ht="30" customHeight="1" thickBot="1" x14ac:dyDescent="0.25">
      <c r="A25" s="86" t="s">
        <v>20</v>
      </c>
      <c r="B25" s="87">
        <f t="shared" ref="B25:AA25" si="3">SUM(B19:B24)</f>
        <v>5598.1220000000003</v>
      </c>
      <c r="C25" s="88">
        <f t="shared" si="3"/>
        <v>5494.91</v>
      </c>
      <c r="D25" s="88">
        <f t="shared" si="3"/>
        <v>5469.4629999999997</v>
      </c>
      <c r="E25" s="88">
        <f t="shared" si="3"/>
        <v>5386.3929999999991</v>
      </c>
      <c r="F25" s="88">
        <f t="shared" si="3"/>
        <v>5502.7469999999994</v>
      </c>
      <c r="G25" s="88">
        <f t="shared" si="3"/>
        <v>5976.9349999999995</v>
      </c>
      <c r="H25" s="88">
        <f t="shared" si="3"/>
        <v>6816.8029999999999</v>
      </c>
      <c r="I25" s="88">
        <f t="shared" si="3"/>
        <v>7557.4829999999984</v>
      </c>
      <c r="J25" s="88">
        <f t="shared" si="3"/>
        <v>8038.63</v>
      </c>
      <c r="K25" s="88">
        <f t="shared" si="3"/>
        <v>8159.3029999999999</v>
      </c>
      <c r="L25" s="88">
        <f t="shared" si="3"/>
        <v>8071.1019999999999</v>
      </c>
      <c r="M25" s="88">
        <f t="shared" si="3"/>
        <v>8065.0650000000005</v>
      </c>
      <c r="N25" s="88">
        <f t="shared" si="3"/>
        <v>7963.3209999999999</v>
      </c>
      <c r="O25" s="88">
        <f t="shared" si="3"/>
        <v>7700.5369999999975</v>
      </c>
      <c r="P25" s="88">
        <f t="shared" si="3"/>
        <v>7740.5869999999995</v>
      </c>
      <c r="Q25" s="88">
        <f t="shared" si="3"/>
        <v>7758.3419999999987</v>
      </c>
      <c r="R25" s="88">
        <f t="shared" si="3"/>
        <v>7918.2930000000006</v>
      </c>
      <c r="S25" s="88">
        <f t="shared" si="3"/>
        <v>8569.1800000000021</v>
      </c>
      <c r="T25" s="88">
        <f t="shared" si="3"/>
        <v>8685.7099999999991</v>
      </c>
      <c r="U25" s="88">
        <f t="shared" si="3"/>
        <v>8515.4819999999982</v>
      </c>
      <c r="V25" s="88">
        <f t="shared" si="3"/>
        <v>7956.17</v>
      </c>
      <c r="W25" s="88">
        <f t="shared" si="3"/>
        <v>7237.3270000000011</v>
      </c>
      <c r="X25" s="88">
        <f t="shared" si="3"/>
        <v>6682.2579999999998</v>
      </c>
      <c r="Y25" s="88">
        <f t="shared" si="3"/>
        <v>6119.6349999999993</v>
      </c>
      <c r="Z25" s="89">
        <f t="shared" si="3"/>
        <v>0</v>
      </c>
      <c r="AA25" s="90">
        <f t="shared" si="3"/>
        <v>172983.79799999998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505</v>
      </c>
      <c r="C28" s="72">
        <v>478.5</v>
      </c>
      <c r="D28" s="72">
        <v>481</v>
      </c>
      <c r="E28" s="72">
        <v>453</v>
      </c>
      <c r="F28" s="72">
        <v>451.5</v>
      </c>
      <c r="G28" s="72">
        <v>495</v>
      </c>
      <c r="H28" s="72">
        <v>519.5</v>
      </c>
      <c r="I28" s="72">
        <v>610</v>
      </c>
      <c r="J28" s="72">
        <v>648.5</v>
      </c>
      <c r="K28" s="72">
        <v>677</v>
      </c>
      <c r="L28" s="72">
        <v>671.5</v>
      </c>
      <c r="M28" s="72">
        <v>679</v>
      </c>
      <c r="N28" s="72">
        <v>688</v>
      </c>
      <c r="O28" s="72">
        <v>688</v>
      </c>
      <c r="P28" s="72">
        <v>686.5</v>
      </c>
      <c r="Q28" s="72">
        <v>673.5</v>
      </c>
      <c r="R28" s="72">
        <v>696</v>
      </c>
      <c r="S28" s="72">
        <v>752.5</v>
      </c>
      <c r="T28" s="72">
        <v>767</v>
      </c>
      <c r="U28" s="72">
        <v>749</v>
      </c>
      <c r="V28" s="72">
        <v>694</v>
      </c>
      <c r="W28" s="72">
        <v>635</v>
      </c>
      <c r="X28" s="72">
        <v>560</v>
      </c>
      <c r="Y28" s="72">
        <v>511</v>
      </c>
      <c r="Z28" s="73"/>
      <c r="AA28" s="74">
        <f>SUM(B28:Z28)</f>
        <v>14770</v>
      </c>
    </row>
    <row r="29" spans="1:27" ht="24.95" customHeight="1" x14ac:dyDescent="0.2">
      <c r="A29" s="75" t="s">
        <v>23</v>
      </c>
      <c r="B29" s="76">
        <v>5492.1220000000003</v>
      </c>
      <c r="C29" s="77">
        <v>5293.41</v>
      </c>
      <c r="D29" s="77">
        <v>5180.4629999999997</v>
      </c>
      <c r="E29" s="77">
        <v>5117.393</v>
      </c>
      <c r="F29" s="77">
        <v>5215.2470000000003</v>
      </c>
      <c r="G29" s="77">
        <v>5635.9350000000004</v>
      </c>
      <c r="H29" s="77">
        <v>6516.3029999999999</v>
      </c>
      <c r="I29" s="77">
        <v>7240.4830000000002</v>
      </c>
      <c r="J29" s="77">
        <v>7787.13</v>
      </c>
      <c r="K29" s="77">
        <v>7917.3029999999999</v>
      </c>
      <c r="L29" s="77">
        <v>7948.6019999999999</v>
      </c>
      <c r="M29" s="77">
        <v>7920.0649999999996</v>
      </c>
      <c r="N29" s="77">
        <v>7776.3209999999999</v>
      </c>
      <c r="O29" s="77">
        <v>7486.5370000000003</v>
      </c>
      <c r="P29" s="77">
        <v>7497.0870000000004</v>
      </c>
      <c r="Q29" s="77">
        <v>7449.8419999999996</v>
      </c>
      <c r="R29" s="77">
        <v>7623.2929999999997</v>
      </c>
      <c r="S29" s="77">
        <v>8318.68</v>
      </c>
      <c r="T29" s="77">
        <v>8373.7099999999991</v>
      </c>
      <c r="U29" s="77">
        <v>8204.482</v>
      </c>
      <c r="V29" s="77">
        <v>7684.17</v>
      </c>
      <c r="W29" s="77">
        <v>7033.3270000000002</v>
      </c>
      <c r="X29" s="77">
        <v>6545.2579999999998</v>
      </c>
      <c r="Y29" s="77">
        <v>6032.6350000000002</v>
      </c>
      <c r="Z29" s="78"/>
      <c r="AA29" s="79">
        <f>SUM(B29:Z29)</f>
        <v>167289.79800000001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5997.1220000000003</v>
      </c>
      <c r="C31" s="62">
        <f t="shared" si="4"/>
        <v>5771.91</v>
      </c>
      <c r="D31" s="62">
        <f t="shared" si="4"/>
        <v>5661.4629999999997</v>
      </c>
      <c r="E31" s="62">
        <f t="shared" si="4"/>
        <v>5570.393</v>
      </c>
      <c r="F31" s="62">
        <f t="shared" si="4"/>
        <v>5666.7470000000003</v>
      </c>
      <c r="G31" s="62">
        <f t="shared" si="4"/>
        <v>6130.9350000000004</v>
      </c>
      <c r="H31" s="62">
        <f t="shared" si="4"/>
        <v>7035.8029999999999</v>
      </c>
      <c r="I31" s="62">
        <f t="shared" si="4"/>
        <v>7850.4830000000002</v>
      </c>
      <c r="J31" s="62">
        <f t="shared" si="4"/>
        <v>8435.630000000001</v>
      </c>
      <c r="K31" s="62">
        <f t="shared" si="4"/>
        <v>8594.3029999999999</v>
      </c>
      <c r="L31" s="62">
        <f t="shared" si="4"/>
        <v>8620.101999999999</v>
      </c>
      <c r="M31" s="62">
        <f t="shared" si="4"/>
        <v>8599.0649999999987</v>
      </c>
      <c r="N31" s="62">
        <f t="shared" si="4"/>
        <v>8464.3209999999999</v>
      </c>
      <c r="O31" s="62">
        <f t="shared" si="4"/>
        <v>8174.5370000000003</v>
      </c>
      <c r="P31" s="62">
        <f t="shared" si="4"/>
        <v>8183.5870000000004</v>
      </c>
      <c r="Q31" s="62">
        <f t="shared" si="4"/>
        <v>8123.3419999999996</v>
      </c>
      <c r="R31" s="62">
        <f t="shared" si="4"/>
        <v>8319.2929999999997</v>
      </c>
      <c r="S31" s="62">
        <f t="shared" si="4"/>
        <v>9071.18</v>
      </c>
      <c r="T31" s="62">
        <f t="shared" si="4"/>
        <v>9140.7099999999991</v>
      </c>
      <c r="U31" s="62">
        <f t="shared" si="4"/>
        <v>8953.482</v>
      </c>
      <c r="V31" s="62">
        <f t="shared" si="4"/>
        <v>8378.17</v>
      </c>
      <c r="W31" s="62">
        <f t="shared" si="4"/>
        <v>7668.3270000000002</v>
      </c>
      <c r="X31" s="62">
        <f t="shared" si="4"/>
        <v>7105.2579999999998</v>
      </c>
      <c r="Y31" s="62">
        <f t="shared" si="4"/>
        <v>6543.6350000000002</v>
      </c>
      <c r="Z31" s="63">
        <f t="shared" si="4"/>
        <v>0</v>
      </c>
      <c r="AA31" s="64">
        <f t="shared" si="4"/>
        <v>182059.79800000001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229</v>
      </c>
      <c r="C34" s="95">
        <v>166</v>
      </c>
      <c r="D34" s="95">
        <v>114</v>
      </c>
      <c r="E34" s="95">
        <v>120</v>
      </c>
      <c r="F34" s="95">
        <v>115</v>
      </c>
      <c r="G34" s="95">
        <v>96</v>
      </c>
      <c r="H34" s="95">
        <v>98</v>
      </c>
      <c r="I34" s="95">
        <v>143</v>
      </c>
      <c r="J34" s="95">
        <v>186</v>
      </c>
      <c r="K34" s="95">
        <v>211</v>
      </c>
      <c r="L34" s="95">
        <v>287</v>
      </c>
      <c r="M34" s="95">
        <v>282</v>
      </c>
      <c r="N34" s="95">
        <v>262</v>
      </c>
      <c r="O34" s="95">
        <v>246</v>
      </c>
      <c r="P34" s="95">
        <v>226</v>
      </c>
      <c r="Q34" s="95">
        <v>185</v>
      </c>
      <c r="R34" s="95">
        <v>196</v>
      </c>
      <c r="S34" s="95">
        <v>265</v>
      </c>
      <c r="T34" s="95">
        <v>227</v>
      </c>
      <c r="U34" s="95">
        <v>220</v>
      </c>
      <c r="V34" s="95">
        <v>210</v>
      </c>
      <c r="W34" s="95">
        <v>213</v>
      </c>
      <c r="X34" s="95">
        <v>245</v>
      </c>
      <c r="Y34" s="95">
        <v>249</v>
      </c>
      <c r="Z34" s="96"/>
      <c r="AA34" s="74">
        <f t="shared" ref="AA34:AA39" si="5">SUM(B34:Z34)</f>
        <v>4791</v>
      </c>
    </row>
    <row r="35" spans="1:27" ht="24.95" customHeight="1" x14ac:dyDescent="0.2">
      <c r="A35" s="97" t="s">
        <v>41</v>
      </c>
      <c r="B35" s="98">
        <v>170</v>
      </c>
      <c r="C35" s="99">
        <v>111</v>
      </c>
      <c r="D35" s="99">
        <v>78</v>
      </c>
      <c r="E35" s="99">
        <v>64</v>
      </c>
      <c r="F35" s="99">
        <v>49</v>
      </c>
      <c r="G35" s="99">
        <v>58</v>
      </c>
      <c r="H35" s="99">
        <v>121</v>
      </c>
      <c r="I35" s="99">
        <v>150</v>
      </c>
      <c r="J35" s="99">
        <v>211</v>
      </c>
      <c r="K35" s="99">
        <v>224</v>
      </c>
      <c r="L35" s="99">
        <v>262</v>
      </c>
      <c r="M35" s="99">
        <v>252</v>
      </c>
      <c r="N35" s="99">
        <v>239</v>
      </c>
      <c r="O35" s="99">
        <v>228</v>
      </c>
      <c r="P35" s="99">
        <v>217</v>
      </c>
      <c r="Q35" s="99">
        <v>180</v>
      </c>
      <c r="R35" s="99">
        <v>205</v>
      </c>
      <c r="S35" s="99">
        <v>237</v>
      </c>
      <c r="T35" s="99">
        <v>228</v>
      </c>
      <c r="U35" s="99">
        <v>218</v>
      </c>
      <c r="V35" s="99">
        <v>212</v>
      </c>
      <c r="W35" s="99">
        <v>218</v>
      </c>
      <c r="X35" s="99">
        <v>178</v>
      </c>
      <c r="Y35" s="99">
        <v>175</v>
      </c>
      <c r="Z35" s="100"/>
      <c r="AA35" s="79">
        <f t="shared" si="5"/>
        <v>4285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>
        <v>14.3</v>
      </c>
      <c r="R36" s="99">
        <v>101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115.3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122</v>
      </c>
      <c r="O38" s="99">
        <v>290.3</v>
      </c>
      <c r="P38" s="99"/>
      <c r="Q38" s="99"/>
      <c r="R38" s="99"/>
      <c r="S38" s="99"/>
      <c r="T38" s="99">
        <v>198.5</v>
      </c>
      <c r="U38" s="99">
        <v>316.89999999999998</v>
      </c>
      <c r="V38" s="99">
        <v>292.60000000000002</v>
      </c>
      <c r="W38" s="99">
        <v>168.3</v>
      </c>
      <c r="X38" s="99"/>
      <c r="Y38" s="99"/>
      <c r="Z38" s="100"/>
      <c r="AA38" s="79">
        <f t="shared" si="5"/>
        <v>1388.6</v>
      </c>
    </row>
    <row r="39" spans="1:27" ht="30" customHeight="1" thickBot="1" x14ac:dyDescent="0.25">
      <c r="A39" s="86" t="s">
        <v>45</v>
      </c>
      <c r="B39" s="87">
        <f t="shared" ref="B39:Z39" si="6">SUM(B34:B38)</f>
        <v>399</v>
      </c>
      <c r="C39" s="88">
        <f t="shared" si="6"/>
        <v>277</v>
      </c>
      <c r="D39" s="88">
        <f t="shared" si="6"/>
        <v>192</v>
      </c>
      <c r="E39" s="88">
        <f t="shared" si="6"/>
        <v>184</v>
      </c>
      <c r="F39" s="88">
        <f t="shared" si="6"/>
        <v>164</v>
      </c>
      <c r="G39" s="88">
        <f t="shared" si="6"/>
        <v>154</v>
      </c>
      <c r="H39" s="88">
        <f t="shared" si="6"/>
        <v>219</v>
      </c>
      <c r="I39" s="88">
        <f t="shared" si="6"/>
        <v>293</v>
      </c>
      <c r="J39" s="88">
        <f t="shared" si="6"/>
        <v>397</v>
      </c>
      <c r="K39" s="88">
        <f t="shared" si="6"/>
        <v>435</v>
      </c>
      <c r="L39" s="88">
        <f t="shared" si="6"/>
        <v>549</v>
      </c>
      <c r="M39" s="88">
        <f t="shared" si="6"/>
        <v>534</v>
      </c>
      <c r="N39" s="88">
        <f t="shared" si="6"/>
        <v>623</v>
      </c>
      <c r="O39" s="88">
        <f t="shared" si="6"/>
        <v>764.3</v>
      </c>
      <c r="P39" s="88">
        <f t="shared" si="6"/>
        <v>443</v>
      </c>
      <c r="Q39" s="88">
        <f t="shared" si="6"/>
        <v>379.3</v>
      </c>
      <c r="R39" s="88">
        <f t="shared" si="6"/>
        <v>502</v>
      </c>
      <c r="S39" s="88">
        <f t="shared" si="6"/>
        <v>502</v>
      </c>
      <c r="T39" s="88">
        <f t="shared" si="6"/>
        <v>653.5</v>
      </c>
      <c r="U39" s="88">
        <f t="shared" si="6"/>
        <v>754.9</v>
      </c>
      <c r="V39" s="88">
        <f t="shared" si="6"/>
        <v>714.6</v>
      </c>
      <c r="W39" s="88">
        <f t="shared" si="6"/>
        <v>599.29999999999995</v>
      </c>
      <c r="X39" s="88">
        <f t="shared" si="6"/>
        <v>423</v>
      </c>
      <c r="Y39" s="88">
        <f t="shared" si="6"/>
        <v>424</v>
      </c>
      <c r="Z39" s="89">
        <f t="shared" si="6"/>
        <v>0</v>
      </c>
      <c r="AA39" s="90">
        <f t="shared" si="5"/>
        <v>10579.9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14.3</v>
      </c>
      <c r="R44" s="99">
        <v>101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115.3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122</v>
      </c>
      <c r="O46" s="99">
        <v>290.3</v>
      </c>
      <c r="P46" s="99"/>
      <c r="Q46" s="99"/>
      <c r="R46" s="99"/>
      <c r="S46" s="99"/>
      <c r="T46" s="99">
        <v>198.5</v>
      </c>
      <c r="U46" s="99">
        <v>316.89999999999998</v>
      </c>
      <c r="V46" s="99">
        <v>292.60000000000002</v>
      </c>
      <c r="W46" s="99">
        <v>168.3</v>
      </c>
      <c r="X46" s="99"/>
      <c r="Y46" s="99"/>
      <c r="Z46" s="100"/>
      <c r="AA46" s="79">
        <f t="shared" si="7"/>
        <v>1388.6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18.5</v>
      </c>
      <c r="I47" s="99">
        <v>66.849999999999994</v>
      </c>
      <c r="J47" s="99">
        <v>77.849999999999994</v>
      </c>
      <c r="K47" s="99">
        <v>73.849999999999994</v>
      </c>
      <c r="L47" s="99">
        <v>65.849999999999994</v>
      </c>
      <c r="M47" s="99">
        <v>69.849999999999994</v>
      </c>
      <c r="N47" s="99">
        <v>82.85</v>
      </c>
      <c r="O47" s="99">
        <v>88.85</v>
      </c>
      <c r="P47" s="99">
        <v>97.85</v>
      </c>
      <c r="Q47" s="99">
        <v>121.85</v>
      </c>
      <c r="R47" s="99">
        <v>145.85</v>
      </c>
      <c r="S47" s="99">
        <v>150</v>
      </c>
      <c r="T47" s="99">
        <v>150</v>
      </c>
      <c r="U47" s="99">
        <v>150</v>
      </c>
      <c r="V47" s="99">
        <v>122.5</v>
      </c>
      <c r="W47" s="99">
        <v>96.85</v>
      </c>
      <c r="X47" s="99">
        <v>34.85</v>
      </c>
      <c r="Y47" s="99"/>
      <c r="Z47" s="100"/>
      <c r="AA47" s="79">
        <f t="shared" si="7"/>
        <v>1614.1999999999998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18.5</v>
      </c>
      <c r="I48" s="88">
        <f t="shared" si="8"/>
        <v>66.849999999999994</v>
      </c>
      <c r="J48" s="88">
        <f t="shared" si="8"/>
        <v>77.849999999999994</v>
      </c>
      <c r="K48" s="88">
        <f t="shared" si="8"/>
        <v>73.849999999999994</v>
      </c>
      <c r="L48" s="88">
        <f t="shared" si="8"/>
        <v>65.849999999999994</v>
      </c>
      <c r="M48" s="88">
        <f t="shared" si="8"/>
        <v>69.849999999999994</v>
      </c>
      <c r="N48" s="88">
        <f t="shared" si="8"/>
        <v>204.85</v>
      </c>
      <c r="O48" s="88">
        <f t="shared" si="8"/>
        <v>379.15</v>
      </c>
      <c r="P48" s="88">
        <f t="shared" si="8"/>
        <v>97.85</v>
      </c>
      <c r="Q48" s="88">
        <f t="shared" si="8"/>
        <v>136.15</v>
      </c>
      <c r="R48" s="88">
        <f t="shared" si="8"/>
        <v>246.85</v>
      </c>
      <c r="S48" s="88">
        <f t="shared" si="8"/>
        <v>150</v>
      </c>
      <c r="T48" s="88">
        <f t="shared" si="8"/>
        <v>348.5</v>
      </c>
      <c r="U48" s="88">
        <f t="shared" si="8"/>
        <v>466.9</v>
      </c>
      <c r="V48" s="88">
        <f t="shared" si="8"/>
        <v>415.1</v>
      </c>
      <c r="W48" s="88">
        <f t="shared" si="8"/>
        <v>265.14999999999998</v>
      </c>
      <c r="X48" s="88">
        <f t="shared" si="8"/>
        <v>34.85</v>
      </c>
      <c r="Y48" s="88">
        <f t="shared" si="8"/>
        <v>0</v>
      </c>
      <c r="Z48" s="89">
        <f t="shared" si="8"/>
        <v>0</v>
      </c>
      <c r="AA48" s="90">
        <f t="shared" si="7"/>
        <v>3118.1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5997.1220000000003</v>
      </c>
      <c r="C51" s="88">
        <f t="shared" si="10"/>
        <v>5771.91</v>
      </c>
      <c r="D51" s="88">
        <f t="shared" si="10"/>
        <v>5661.4629999999997</v>
      </c>
      <c r="E51" s="88">
        <f t="shared" si="10"/>
        <v>5570.3929999999991</v>
      </c>
      <c r="F51" s="88">
        <f t="shared" si="10"/>
        <v>5666.7469999999994</v>
      </c>
      <c r="G51" s="88">
        <f t="shared" si="10"/>
        <v>6130.9349999999995</v>
      </c>
      <c r="H51" s="88">
        <f t="shared" si="10"/>
        <v>7035.8029999999999</v>
      </c>
      <c r="I51" s="88">
        <f t="shared" si="10"/>
        <v>7850.4829999999984</v>
      </c>
      <c r="J51" s="88">
        <f t="shared" si="10"/>
        <v>8435.630000000001</v>
      </c>
      <c r="K51" s="88">
        <f t="shared" si="10"/>
        <v>8594.3029999999999</v>
      </c>
      <c r="L51" s="88">
        <f t="shared" si="10"/>
        <v>8620.101999999999</v>
      </c>
      <c r="M51" s="88">
        <f t="shared" si="10"/>
        <v>8599.0650000000005</v>
      </c>
      <c r="N51" s="88">
        <f t="shared" si="10"/>
        <v>8586.3209999999999</v>
      </c>
      <c r="O51" s="88">
        <f t="shared" si="10"/>
        <v>8464.8369999999977</v>
      </c>
      <c r="P51" s="88">
        <f t="shared" si="10"/>
        <v>8183.5869999999995</v>
      </c>
      <c r="Q51" s="88">
        <f t="shared" si="10"/>
        <v>8137.6419999999989</v>
      </c>
      <c r="R51" s="88">
        <f t="shared" si="10"/>
        <v>8420.2930000000015</v>
      </c>
      <c r="S51" s="88">
        <f t="shared" si="10"/>
        <v>9071.1800000000021</v>
      </c>
      <c r="T51" s="88">
        <f t="shared" si="10"/>
        <v>9339.2099999999991</v>
      </c>
      <c r="U51" s="88">
        <f t="shared" si="10"/>
        <v>9270.3819999999978</v>
      </c>
      <c r="V51" s="88">
        <f t="shared" si="10"/>
        <v>8670.77</v>
      </c>
      <c r="W51" s="88">
        <f t="shared" si="10"/>
        <v>7836.6270000000013</v>
      </c>
      <c r="X51" s="88">
        <f t="shared" si="10"/>
        <v>7105.2579999999998</v>
      </c>
      <c r="Y51" s="88">
        <f t="shared" si="10"/>
        <v>6543.6349999999993</v>
      </c>
      <c r="Z51" s="89">
        <f t="shared" si="10"/>
        <v>0</v>
      </c>
      <c r="AA51" s="105">
        <f>SUM(B51:Z51)</f>
        <v>183563.698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-1147</v>
      </c>
      <c r="C4" s="18">
        <v>-1147</v>
      </c>
      <c r="D4" s="18">
        <v>-1147</v>
      </c>
      <c r="E4" s="18">
        <v>-988.6</v>
      </c>
      <c r="F4" s="18">
        <v>-1033.2</v>
      </c>
      <c r="G4" s="18">
        <v>-1084.7</v>
      </c>
      <c r="H4" s="18">
        <v>-1147</v>
      </c>
      <c r="I4" s="18">
        <v>-751</v>
      </c>
      <c r="J4" s="18">
        <v>-1076.0999999999999</v>
      </c>
      <c r="K4" s="18">
        <v>-794.4</v>
      </c>
      <c r="L4" s="18">
        <v>-867.2</v>
      </c>
      <c r="M4" s="18">
        <v>-653.1</v>
      </c>
      <c r="N4" s="18">
        <v>-409.5</v>
      </c>
      <c r="O4" s="18">
        <v>-356.7</v>
      </c>
      <c r="P4" s="18">
        <v>-712.8</v>
      </c>
      <c r="Q4" s="18">
        <v>-485.7</v>
      </c>
      <c r="R4" s="18">
        <v>-399</v>
      </c>
      <c r="S4" s="18">
        <v>-1039.9000000000001</v>
      </c>
      <c r="T4" s="18">
        <v>-448.5</v>
      </c>
      <c r="U4" s="18">
        <v>-330.1</v>
      </c>
      <c r="V4" s="18">
        <v>-354.4</v>
      </c>
      <c r="W4" s="18">
        <v>-478.7</v>
      </c>
      <c r="X4" s="18">
        <v>-712.3</v>
      </c>
      <c r="Y4" s="18">
        <v>-1147</v>
      </c>
      <c r="Z4" s="19"/>
      <c r="AA4" s="112">
        <f>SUM(B4:Z4)</f>
        <v>-18710.900000000001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241.03</v>
      </c>
      <c r="C7" s="118">
        <v>252.8</v>
      </c>
      <c r="D7" s="118">
        <v>220</v>
      </c>
      <c r="E7" s="118">
        <v>171.43</v>
      </c>
      <c r="F7" s="118">
        <v>168.18</v>
      </c>
      <c r="G7" s="118">
        <v>198.38</v>
      </c>
      <c r="H7" s="118">
        <v>283.5</v>
      </c>
      <c r="I7" s="118">
        <v>262.86</v>
      </c>
      <c r="J7" s="118">
        <v>252.82</v>
      </c>
      <c r="K7" s="118">
        <v>252.8</v>
      </c>
      <c r="L7" s="118">
        <v>193.99</v>
      </c>
      <c r="M7" s="118">
        <v>185</v>
      </c>
      <c r="N7" s="118">
        <v>170.76</v>
      </c>
      <c r="O7" s="118">
        <v>169.53</v>
      </c>
      <c r="P7" s="118">
        <v>185</v>
      </c>
      <c r="Q7" s="118">
        <v>219.91</v>
      </c>
      <c r="R7" s="118">
        <v>231.21</v>
      </c>
      <c r="S7" s="118">
        <v>248.51</v>
      </c>
      <c r="T7" s="118">
        <v>265</v>
      </c>
      <c r="U7" s="118">
        <v>265.45</v>
      </c>
      <c r="V7" s="118">
        <v>245</v>
      </c>
      <c r="W7" s="118">
        <v>220.56</v>
      </c>
      <c r="X7" s="118">
        <v>202.4</v>
      </c>
      <c r="Y7" s="118">
        <v>214.01</v>
      </c>
      <c r="Z7" s="119"/>
      <c r="AA7" s="120">
        <f>IF(SUM(B7:Z7)&lt;&gt;0,AVERAGEIF(B7:Z7,"&lt;&gt;"""),"")</f>
        <v>221.67208333333338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584.70000000000005</v>
      </c>
      <c r="H13" s="130">
        <v>647</v>
      </c>
      <c r="I13" s="130">
        <v>251</v>
      </c>
      <c r="J13" s="130">
        <v>576.1</v>
      </c>
      <c r="K13" s="130">
        <v>294.39999999999998</v>
      </c>
      <c r="L13" s="130">
        <v>548.70000000000005</v>
      </c>
      <c r="M13" s="130">
        <v>563.4</v>
      </c>
      <c r="N13" s="130">
        <v>531.5</v>
      </c>
      <c r="O13" s="130">
        <v>647</v>
      </c>
      <c r="P13" s="130">
        <v>647</v>
      </c>
      <c r="Q13" s="130"/>
      <c r="R13" s="130"/>
      <c r="S13" s="130">
        <v>604.79999999999995</v>
      </c>
      <c r="T13" s="130">
        <v>647</v>
      </c>
      <c r="U13" s="130">
        <v>647</v>
      </c>
      <c r="V13" s="130">
        <v>647</v>
      </c>
      <c r="W13" s="130">
        <v>647</v>
      </c>
      <c r="X13" s="130">
        <v>647</v>
      </c>
      <c r="Y13" s="131">
        <v>647</v>
      </c>
      <c r="Z13" s="132"/>
      <c r="AA13" s="133">
        <f t="shared" si="0"/>
        <v>13012.599999999999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341.6</v>
      </c>
      <c r="F15" s="134">
        <v>386.2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318.5</v>
      </c>
      <c r="M15" s="134">
        <v>89.7</v>
      </c>
      <c r="N15" s="134"/>
      <c r="O15" s="134"/>
      <c r="P15" s="134">
        <v>65.8</v>
      </c>
      <c r="Q15" s="134">
        <v>500</v>
      </c>
      <c r="R15" s="134">
        <v>500</v>
      </c>
      <c r="S15" s="134">
        <v>435.1</v>
      </c>
      <c r="T15" s="134"/>
      <c r="U15" s="134"/>
      <c r="V15" s="134"/>
      <c r="W15" s="134"/>
      <c r="X15" s="134">
        <v>65.3</v>
      </c>
      <c r="Y15" s="134">
        <v>500</v>
      </c>
      <c r="Z15" s="132"/>
      <c r="AA15" s="133">
        <f t="shared" si="0"/>
        <v>7202.2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1147</v>
      </c>
      <c r="C16" s="136">
        <f t="shared" si="1"/>
        <v>1147</v>
      </c>
      <c r="D16" s="136">
        <f t="shared" si="1"/>
        <v>1147</v>
      </c>
      <c r="E16" s="136">
        <f t="shared" si="1"/>
        <v>988.6</v>
      </c>
      <c r="F16" s="136">
        <f t="shared" si="1"/>
        <v>1033.2</v>
      </c>
      <c r="G16" s="136">
        <f t="shared" si="1"/>
        <v>1084.7</v>
      </c>
      <c r="H16" s="136">
        <f t="shared" si="1"/>
        <v>1147</v>
      </c>
      <c r="I16" s="136">
        <f t="shared" si="1"/>
        <v>751</v>
      </c>
      <c r="J16" s="136">
        <f t="shared" si="1"/>
        <v>1076.0999999999999</v>
      </c>
      <c r="K16" s="136">
        <f t="shared" si="1"/>
        <v>794.4</v>
      </c>
      <c r="L16" s="136">
        <f t="shared" si="1"/>
        <v>867.2</v>
      </c>
      <c r="M16" s="136">
        <f t="shared" si="1"/>
        <v>653.1</v>
      </c>
      <c r="N16" s="136">
        <f t="shared" si="1"/>
        <v>531.5</v>
      </c>
      <c r="O16" s="136">
        <f t="shared" si="1"/>
        <v>647</v>
      </c>
      <c r="P16" s="136">
        <f t="shared" si="1"/>
        <v>712.8</v>
      </c>
      <c r="Q16" s="136">
        <f t="shared" si="1"/>
        <v>500</v>
      </c>
      <c r="R16" s="136">
        <f t="shared" si="1"/>
        <v>500</v>
      </c>
      <c r="S16" s="136">
        <f t="shared" si="1"/>
        <v>1039.9000000000001</v>
      </c>
      <c r="T16" s="136">
        <f t="shared" si="1"/>
        <v>647</v>
      </c>
      <c r="U16" s="136">
        <f t="shared" si="1"/>
        <v>647</v>
      </c>
      <c r="V16" s="136">
        <f t="shared" si="1"/>
        <v>647</v>
      </c>
      <c r="W16" s="136">
        <f t="shared" si="1"/>
        <v>647</v>
      </c>
      <c r="X16" s="136">
        <f t="shared" si="1"/>
        <v>712.3</v>
      </c>
      <c r="Y16" s="136">
        <f t="shared" si="1"/>
        <v>1147</v>
      </c>
      <c r="Z16" s="137" t="str">
        <f t="shared" si="1"/>
        <v/>
      </c>
      <c r="AA16" s="90">
        <f t="shared" si="0"/>
        <v>20214.8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>
        <v>14.3</v>
      </c>
      <c r="R21" s="130">
        <v>101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115.3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122</v>
      </c>
      <c r="O23" s="134">
        <v>290.3</v>
      </c>
      <c r="P23" s="134"/>
      <c r="Q23" s="134"/>
      <c r="R23" s="134"/>
      <c r="S23" s="134"/>
      <c r="T23" s="134">
        <v>198.5</v>
      </c>
      <c r="U23" s="134">
        <v>316.89999999999998</v>
      </c>
      <c r="V23" s="134">
        <v>292.60000000000002</v>
      </c>
      <c r="W23" s="134">
        <v>168.3</v>
      </c>
      <c r="X23" s="134"/>
      <c r="Y23" s="134"/>
      <c r="Z23" s="132"/>
      <c r="AA23" s="133">
        <f t="shared" si="2"/>
        <v>1388.6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122</v>
      </c>
      <c r="O24" s="136">
        <f t="shared" si="3"/>
        <v>290.3</v>
      </c>
      <c r="P24" s="136">
        <f t="shared" si="3"/>
        <v>0</v>
      </c>
      <c r="Q24" s="136">
        <f t="shared" si="3"/>
        <v>14.3</v>
      </c>
      <c r="R24" s="136">
        <f t="shared" si="3"/>
        <v>101</v>
      </c>
      <c r="S24" s="136">
        <f t="shared" si="3"/>
        <v>0</v>
      </c>
      <c r="T24" s="136">
        <f t="shared" si="3"/>
        <v>198.5</v>
      </c>
      <c r="U24" s="136">
        <f t="shared" si="3"/>
        <v>316.89999999999998</v>
      </c>
      <c r="V24" s="136">
        <f t="shared" si="3"/>
        <v>292.60000000000002</v>
      </c>
      <c r="W24" s="136">
        <f t="shared" si="3"/>
        <v>168.3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1503.8999999999999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2022-01-19T12:03:16Z</dcterms:created>
  <dcterms:modified xsi:type="dcterms:W3CDTF">2022-01-19T12:03:17Z</dcterms:modified>
</cp:coreProperties>
</file>