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<sst xmlns="http://schemas.openxmlformats.org/spreadsheetml/2006/main" count="117" uniqueCount="53">
  <si>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18/01/2022 14:03:03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</si>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</sst>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869</c:v>
                </c:pt>
                <c:pt idx="1">
                  <c:v>869</c:v>
                </c:pt>
                <c:pt idx="2">
                  <c:v>869</c:v>
                </c:pt>
                <c:pt idx="3">
                  <c:v>869</c:v>
                </c:pt>
                <c:pt idx="4">
                  <c:v>869</c:v>
                </c:pt>
                <c:pt idx="5">
                  <c:v>869</c:v>
                </c:pt>
                <c:pt idx="6">
                  <c:v>869</c:v>
                </c:pt>
                <c:pt idx="7">
                  <c:v>869</c:v>
                </c:pt>
                <c:pt idx="8">
                  <c:v>869</c:v>
                </c:pt>
                <c:pt idx="9">
                  <c:v>869</c:v>
                </c:pt>
                <c:pt idx="10">
                  <c:v>869</c:v>
                </c:pt>
                <c:pt idx="11">
                  <c:v>869</c:v>
                </c:pt>
                <c:pt idx="12">
                  <c:v>869</c:v>
                </c:pt>
                <c:pt idx="13">
                  <c:v>869</c:v>
                </c:pt>
                <c:pt idx="14">
                  <c:v>869</c:v>
                </c:pt>
                <c:pt idx="15">
                  <c:v>869</c:v>
                </c:pt>
                <c:pt idx="16">
                  <c:v>869</c:v>
                </c:pt>
                <c:pt idx="17">
                  <c:v>869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</c:v>
                </c:pt>
                <c:pt idx="1">
                  <c:v>178</c:v>
                </c:pt>
                <c:pt idx="2">
                  <c:v>169</c:v>
                </c:pt>
                <c:pt idx="3">
                  <c:v>162</c:v>
                </c:pt>
                <c:pt idx="4">
                  <c:v>164</c:v>
                </c:pt>
                <c:pt idx="5">
                  <c:v>186</c:v>
                </c:pt>
                <c:pt idx="6">
                  <c:v>208</c:v>
                </c:pt>
                <c:pt idx="7">
                  <c:v>247</c:v>
                </c:pt>
                <c:pt idx="8">
                  <c:v>250.15</c:v>
                </c:pt>
                <c:pt idx="9">
                  <c:v>250.15</c:v>
                </c:pt>
                <c:pt idx="10">
                  <c:v>250.15</c:v>
                </c:pt>
                <c:pt idx="11">
                  <c:v>250.15</c:v>
                </c:pt>
                <c:pt idx="12">
                  <c:v>250.15</c:v>
                </c:pt>
                <c:pt idx="13">
                  <c:v>250.15</c:v>
                </c:pt>
                <c:pt idx="14">
                  <c:v>250.15</c:v>
                </c:pt>
                <c:pt idx="15">
                  <c:v>250.15</c:v>
                </c:pt>
                <c:pt idx="16">
                  <c:v>250.15</c:v>
                </c:pt>
                <c:pt idx="17">
                  <c:v>258.14999999999998</c:v>
                </c:pt>
                <c:pt idx="18">
                  <c:v>266.5</c:v>
                </c:pt>
                <c:pt idx="19">
                  <c:v>274.5</c:v>
                </c:pt>
                <c:pt idx="20">
                  <c:v>274.5</c:v>
                </c:pt>
                <c:pt idx="21">
                  <c:v>251.15</c:v>
                </c:pt>
                <c:pt idx="22">
                  <c:v>256.14999999999998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1207.9000000000001</c:v>
                </c:pt>
                <c:pt idx="1">
                  <c:v>1207.9000000000001</c:v>
                </c:pt>
                <c:pt idx="2">
                  <c:v>1177.9000000000001</c:v>
                </c:pt>
                <c:pt idx="3">
                  <c:v>1177.9000000000001</c:v>
                </c:pt>
                <c:pt idx="4">
                  <c:v>1177.9000000000001</c:v>
                </c:pt>
                <c:pt idx="5">
                  <c:v>1304.9000000000001</c:v>
                </c:pt>
                <c:pt idx="6">
                  <c:v>1589.6309999999999</c:v>
                </c:pt>
                <c:pt idx="7">
                  <c:v>2773.174</c:v>
                </c:pt>
                <c:pt idx="8">
                  <c:v>2891.9929999999999</c:v>
                </c:pt>
                <c:pt idx="9">
                  <c:v>2724.7020000000002</c:v>
                </c:pt>
                <c:pt idx="10">
                  <c:v>2224.8109999999997</c:v>
                </c:pt>
                <c:pt idx="11">
                  <c:v>2243.7510000000002</c:v>
                </c:pt>
                <c:pt idx="12">
                  <c:v>2436.6459999999997</c:v>
                </c:pt>
                <c:pt idx="13">
                  <c:v>2502.6759999999999</c:v>
                </c:pt>
                <c:pt idx="14">
                  <c:v>2706.616</c:v>
                </c:pt>
                <c:pt idx="15">
                  <c:v>3123.4059999999999</c:v>
                </c:pt>
                <c:pt idx="16">
                  <c:v>3842.1060000000002</c:v>
                </c:pt>
                <c:pt idx="17">
                  <c:v>3895.5950000000003</c:v>
                </c:pt>
                <c:pt idx="18">
                  <c:v>3893.9490000000001</c:v>
                </c:pt>
                <c:pt idx="19">
                  <c:v>3889.9639999999999</c:v>
                </c:pt>
                <c:pt idx="20">
                  <c:v>3482.5150000000003</c:v>
                </c:pt>
                <c:pt idx="21">
                  <c:v>3194.0060000000003</c:v>
                </c:pt>
                <c:pt idx="22">
                  <c:v>3045.4259999999999</c:v>
                </c:pt>
                <c:pt idx="23">
                  <c:v>2574.9560000000001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1474.9</c:v>
                </c:pt>
                <c:pt idx="1">
                  <c:v>1196.9000000000001</c:v>
                </c:pt>
                <c:pt idx="2">
                  <c:v>1174</c:v>
                </c:pt>
                <c:pt idx="3">
                  <c:v>1210</c:v>
                </c:pt>
                <c:pt idx="4">
                  <c:v>1180</c:v>
                </c:pt>
                <c:pt idx="5">
                  <c:v>1300</c:v>
                </c:pt>
                <c:pt idx="6">
                  <c:v>1326.3</c:v>
                </c:pt>
                <c:pt idx="7">
                  <c:v>773</c:v>
                </c:pt>
                <c:pt idx="8">
                  <c:v>1221.9000000000001</c:v>
                </c:pt>
                <c:pt idx="9">
                  <c:v>1113.4000000000001</c:v>
                </c:pt>
                <c:pt idx="10">
                  <c:v>1610.2</c:v>
                </c:pt>
                <c:pt idx="11">
                  <c:v>1717</c:v>
                </c:pt>
                <c:pt idx="12">
                  <c:v>1714</c:v>
                </c:pt>
                <c:pt idx="13">
                  <c:v>1774.7449999999999</c:v>
                </c:pt>
                <c:pt idx="14">
                  <c:v>1973</c:v>
                </c:pt>
                <c:pt idx="15">
                  <c:v>1918.4</c:v>
                </c:pt>
                <c:pt idx="16">
                  <c:v>1511.1</c:v>
                </c:pt>
                <c:pt idx="17">
                  <c:v>1778</c:v>
                </c:pt>
                <c:pt idx="18">
                  <c:v>1831.6</c:v>
                </c:pt>
                <c:pt idx="19">
                  <c:v>1889.5</c:v>
                </c:pt>
                <c:pt idx="20">
                  <c:v>1926</c:v>
                </c:pt>
                <c:pt idx="21">
                  <c:v>2018.9</c:v>
                </c:pt>
                <c:pt idx="22">
                  <c:v>1903</c:v>
                </c:pt>
                <c:pt idx="23">
                  <c:v>1976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2190.7199999999998</c:v>
                </c:pt>
                <c:pt idx="1">
                  <c:v>2349.0169999999998</c:v>
                </c:pt>
                <c:pt idx="2">
                  <c:v>2471.5169999999998</c:v>
                </c:pt>
                <c:pt idx="3">
                  <c:v>2521.6839999999993</c:v>
                </c:pt>
                <c:pt idx="4">
                  <c:v>2514.3350000000005</c:v>
                </c:pt>
                <c:pt idx="5">
                  <c:v>2428.77</c:v>
                </c:pt>
                <c:pt idx="6">
                  <c:v>2294.7460000000001</c:v>
                </c:pt>
                <c:pt idx="7">
                  <c:v>2411.788</c:v>
                </c:pt>
                <c:pt idx="8">
                  <c:v>2889.1550000000002</c:v>
                </c:pt>
                <c:pt idx="9">
                  <c:v>3258.5230000000001</c:v>
                </c:pt>
                <c:pt idx="10">
                  <c:v>3352.7990000000004</c:v>
                </c:pt>
                <c:pt idx="11">
                  <c:v>3227.4320000000002</c:v>
                </c:pt>
                <c:pt idx="12">
                  <c:v>2931.8410000000013</c:v>
                </c:pt>
                <c:pt idx="13">
                  <c:v>2491.6809999999996</c:v>
                </c:pt>
                <c:pt idx="14">
                  <c:v>1871.0790000000004</c:v>
                </c:pt>
                <c:pt idx="15">
                  <c:v>1112.4379999999994</c:v>
                </c:pt>
                <c:pt idx="16">
                  <c:v>655.18100000000015</c:v>
                </c:pt>
                <c:pt idx="17">
                  <c:v>605.50700000000006</c:v>
                </c:pt>
                <c:pt idx="18">
                  <c:v>633.12600000000009</c:v>
                </c:pt>
                <c:pt idx="19">
                  <c:v>685.53499999999997</c:v>
                </c:pt>
                <c:pt idx="20">
                  <c:v>757.12699999999995</c:v>
                </c:pt>
                <c:pt idx="21">
                  <c:v>848.14199999999983</c:v>
                </c:pt>
                <c:pt idx="22">
                  <c:v>937.77099999999984</c:v>
                </c:pt>
                <c:pt idx="23">
                  <c:v>1031.521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57</c:v>
                </c:pt>
                <c:pt idx="2">
                  <c:v>53</c:v>
                </c:pt>
                <c:pt idx="3">
                  <c:v>54</c:v>
                </c:pt>
                <c:pt idx="4">
                  <c:v>60</c:v>
                </c:pt>
                <c:pt idx="5">
                  <c:v>72</c:v>
                </c:pt>
                <c:pt idx="6">
                  <c:v>89</c:v>
                </c:pt>
                <c:pt idx="7">
                  <c:v>112</c:v>
                </c:pt>
                <c:pt idx="8">
                  <c:v>137</c:v>
                </c:pt>
                <c:pt idx="9">
                  <c:v>151</c:v>
                </c:pt>
                <c:pt idx="10">
                  <c:v>157</c:v>
                </c:pt>
                <c:pt idx="11">
                  <c:v>159</c:v>
                </c:pt>
                <c:pt idx="12">
                  <c:v>158</c:v>
                </c:pt>
                <c:pt idx="13">
                  <c:v>153</c:v>
                </c:pt>
                <c:pt idx="14">
                  <c:v>146</c:v>
                </c:pt>
                <c:pt idx="15">
                  <c:v>134</c:v>
                </c:pt>
                <c:pt idx="16">
                  <c:v>124</c:v>
                </c:pt>
                <c:pt idx="17">
                  <c:v>120</c:v>
                </c:pt>
                <c:pt idx="18">
                  <c:v>117</c:v>
                </c:pt>
                <c:pt idx="19">
                  <c:v>112</c:v>
                </c:pt>
                <c:pt idx="20">
                  <c:v>102</c:v>
                </c:pt>
                <c:pt idx="21">
                  <c:v>89</c:v>
                </c:pt>
                <c:pt idx="22">
                  <c:v>74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591</c:v>
                </c:pt>
                <c:pt idx="7">
                  <c:v>761</c:v>
                </c:pt>
                <c:pt idx="8">
                  <c:v>748</c:v>
                </c:pt>
                <c:pt idx="9">
                  <c:v>548</c:v>
                </c:pt>
                <c:pt idx="10">
                  <c:v>476</c:v>
                </c:pt>
                <c:pt idx="11">
                  <c:v>461</c:v>
                </c:pt>
                <c:pt idx="12">
                  <c:v>459</c:v>
                </c:pt>
                <c:pt idx="13">
                  <c:v>486</c:v>
                </c:pt>
                <c:pt idx="14">
                  <c:v>681</c:v>
                </c:pt>
                <c:pt idx="15">
                  <c:v>1042</c:v>
                </c:pt>
                <c:pt idx="16">
                  <c:v>1331</c:v>
                </c:pt>
                <c:pt idx="17">
                  <c:v>1709.232</c:v>
                </c:pt>
                <c:pt idx="18">
                  <c:v>1659.8150000000001</c:v>
                </c:pt>
                <c:pt idx="19">
                  <c:v>1378.788</c:v>
                </c:pt>
                <c:pt idx="20">
                  <c:v>1185</c:v>
                </c:pt>
                <c:pt idx="21">
                  <c:v>636</c:v>
                </c:pt>
                <c:pt idx="22">
                  <c:v>306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478152"/>
        <c:axId val="179478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5997.5199999999986</c:v>
                </c:pt>
                <c:pt idx="1">
                  <c:v>5857.8629999999985</c:v>
                </c:pt>
                <c:pt idx="2">
                  <c:v>5914.3989999999994</c:v>
                </c:pt>
                <c:pt idx="3">
                  <c:v>5994.5859999999993</c:v>
                </c:pt>
                <c:pt idx="4">
                  <c:v>5965.2179999999998</c:v>
                </c:pt>
                <c:pt idx="5">
                  <c:v>6186.7050000000017</c:v>
                </c:pt>
                <c:pt idx="6">
                  <c:v>6967.7199999999984</c:v>
                </c:pt>
                <c:pt idx="7">
                  <c:v>7947.0169999999998</c:v>
                </c:pt>
                <c:pt idx="8">
                  <c:v>9007.2400000000034</c:v>
                </c:pt>
                <c:pt idx="9">
                  <c:v>8914.7650000000049</c:v>
                </c:pt>
                <c:pt idx="10">
                  <c:v>8939.877000000004</c:v>
                </c:pt>
                <c:pt idx="11">
                  <c:v>8927.3330000000005</c:v>
                </c:pt>
                <c:pt idx="12">
                  <c:v>8818.6369999999988</c:v>
                </c:pt>
                <c:pt idx="13">
                  <c:v>8527.2519999999986</c:v>
                </c:pt>
                <c:pt idx="14">
                  <c:v>8496.8450000000012</c:v>
                </c:pt>
                <c:pt idx="15">
                  <c:v>8449.3940000000002</c:v>
                </c:pt>
                <c:pt idx="16">
                  <c:v>8582.547999999997</c:v>
                </c:pt>
                <c:pt idx="17">
                  <c:v>9235.5150000000012</c:v>
                </c:pt>
                <c:pt idx="18">
                  <c:v>9302.958000000006</c:v>
                </c:pt>
                <c:pt idx="19">
                  <c:v>9131.2940000000017</c:v>
                </c:pt>
                <c:pt idx="20">
                  <c:v>8628.1829999999973</c:v>
                </c:pt>
                <c:pt idx="21">
                  <c:v>7938.2220000000016</c:v>
                </c:pt>
                <c:pt idx="22">
                  <c:v>7423.3469999999988</c:v>
                </c:pt>
                <c:pt idx="23">
                  <c:v>6872.4770000000008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78152"/>
        <c:axId val="179478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199.46</c:v>
                </c:pt>
                <c:pt idx="1">
                  <c:v>197</c:v>
                </c:pt>
                <c:pt idx="2">
                  <c:v>195</c:v>
                </c:pt>
                <c:pt idx="3">
                  <c:v>193.91</c:v>
                </c:pt>
                <c:pt idx="4">
                  <c:v>188.7</c:v>
                </c:pt>
                <c:pt idx="5">
                  <c:v>195.36</c:v>
                </c:pt>
                <c:pt idx="6">
                  <c:v>222.81</c:v>
                </c:pt>
                <c:pt idx="7">
                  <c:v>275.44</c:v>
                </c:pt>
                <c:pt idx="8">
                  <c:v>280.83</c:v>
                </c:pt>
                <c:pt idx="9">
                  <c:v>256.57</c:v>
                </c:pt>
                <c:pt idx="10">
                  <c:v>221.76</c:v>
                </c:pt>
                <c:pt idx="11">
                  <c:v>227</c:v>
                </c:pt>
                <c:pt idx="12">
                  <c:v>234.52</c:v>
                </c:pt>
                <c:pt idx="13">
                  <c:v>242.23</c:v>
                </c:pt>
                <c:pt idx="14">
                  <c:v>252.58</c:v>
                </c:pt>
                <c:pt idx="15">
                  <c:v>253.31</c:v>
                </c:pt>
                <c:pt idx="16">
                  <c:v>285.23</c:v>
                </c:pt>
                <c:pt idx="17">
                  <c:v>310.87</c:v>
                </c:pt>
                <c:pt idx="18">
                  <c:v>309.52</c:v>
                </c:pt>
                <c:pt idx="19">
                  <c:v>300.86</c:v>
                </c:pt>
                <c:pt idx="20">
                  <c:v>261.64</c:v>
                </c:pt>
                <c:pt idx="21">
                  <c:v>253.54</c:v>
                </c:pt>
                <c:pt idx="22">
                  <c:v>253.54</c:v>
                </c:pt>
                <c:pt idx="23">
                  <c:v>253.31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653176"/>
        <c:axId val="413652784"/>
      </c:lineChart>
      <c:catAx>
        <c:axId val="179478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78544"/>
        <c:crosses val="autoZero"/>
        <c:auto val="1"/>
        <c:lblAlgn val="ctr"/>
        <c:lblOffset val="100"/>
        <c:noMultiLvlLbl val="0"/>
      </c:catAx>
      <c:valAx>
        <c:axId val="17947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78152"/>
        <c:crosses val="autoZero"/>
        <c:crossBetween val="between"/>
      </c:valAx>
      <c:valAx>
        <c:axId val="413652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653176"/>
        <c:crosses val="max"/>
        <c:crossBetween val="between"/>
      </c:valAx>
      <c:catAx>
        <c:axId val="413653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652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5997.5199999999986</v>
      </c>
      <c r="C4" s="18">
        <v>5857.8170000000009</v>
      </c>
      <c r="D4" s="18">
        <v>5914.4169999999995</v>
      </c>
      <c r="E4" s="18">
        <v>5994.5840000000007</v>
      </c>
      <c r="F4" s="18">
        <v>5965.2349999999988</v>
      </c>
      <c r="G4" s="18">
        <v>6186.6699999999992</v>
      </c>
      <c r="H4" s="18">
        <v>6967.6770000000015</v>
      </c>
      <c r="I4" s="18">
        <v>7946.9619999999995</v>
      </c>
      <c r="J4" s="18">
        <v>9007.1979999999985</v>
      </c>
      <c r="K4" s="18">
        <v>8914.7750000000015</v>
      </c>
      <c r="L4" s="18">
        <v>8939.9599999999991</v>
      </c>
      <c r="M4" s="18">
        <v>8927.3329999999951</v>
      </c>
      <c r="N4" s="18">
        <v>8818.6370000000006</v>
      </c>
      <c r="O4" s="18">
        <v>8527.2519999999986</v>
      </c>
      <c r="P4" s="18">
        <v>8496.845000000003</v>
      </c>
      <c r="Q4" s="18">
        <v>8449.3940000000002</v>
      </c>
      <c r="R4" s="18">
        <v>8582.5370000000003</v>
      </c>
      <c r="S4" s="18">
        <v>9235.4840000000004</v>
      </c>
      <c r="T4" s="18">
        <v>9302.989999999998</v>
      </c>
      <c r="U4" s="18">
        <v>9131.2869999999966</v>
      </c>
      <c r="V4" s="18">
        <v>8628.1419999999998</v>
      </c>
      <c r="W4" s="18">
        <v>7938.1979999999994</v>
      </c>
      <c r="X4" s="18">
        <v>7423.3469999999998</v>
      </c>
      <c r="Y4" s="18">
        <v>6872.4770000000008</v>
      </c>
      <c r="Z4" s="19"/>
      <c r="AA4" s="20">
        <f>SUM(B4:Z4)</f>
        <v>188026.73799999998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199.46</v>
      </c>
      <c r="C7" s="28">
        <v>197</v>
      </c>
      <c r="D7" s="28">
        <v>195</v>
      </c>
      <c r="E7" s="28">
        <v>193.91</v>
      </c>
      <c r="F7" s="28">
        <v>188.7</v>
      </c>
      <c r="G7" s="28">
        <v>195.36</v>
      </c>
      <c r="H7" s="28">
        <v>222.81</v>
      </c>
      <c r="I7" s="28">
        <v>275.44</v>
      </c>
      <c r="J7" s="28">
        <v>280.83</v>
      </c>
      <c r="K7" s="28">
        <v>256.57</v>
      </c>
      <c r="L7" s="28">
        <v>221.76</v>
      </c>
      <c r="M7" s="28">
        <v>227</v>
      </c>
      <c r="N7" s="28">
        <v>234.52</v>
      </c>
      <c r="O7" s="28">
        <v>242.23</v>
      </c>
      <c r="P7" s="28">
        <v>252.58</v>
      </c>
      <c r="Q7" s="28">
        <v>253.31</v>
      </c>
      <c r="R7" s="28">
        <v>285.23</v>
      </c>
      <c r="S7" s="28">
        <v>310.87</v>
      </c>
      <c r="T7" s="28">
        <v>309.52</v>
      </c>
      <c r="U7" s="28">
        <v>300.86</v>
      </c>
      <c r="V7" s="28">
        <v>261.64</v>
      </c>
      <c r="W7" s="28">
        <v>253.54</v>
      </c>
      <c r="X7" s="28">
        <v>253.54</v>
      </c>
      <c r="Y7" s="28">
        <v>253.31</v>
      </c>
      <c r="Z7" s="29"/>
      <c r="AA7" s="30">
        <f>IF(SUM(B7:Z7)&lt;&gt;0,AVERAGEIF(B7:Z7,"&lt;&gt;"""),"")</f>
        <v>244.37458333333336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869</v>
      </c>
      <c r="C10" s="42">
        <v>869</v>
      </c>
      <c r="D10" s="42">
        <v>869</v>
      </c>
      <c r="E10" s="42">
        <v>869</v>
      </c>
      <c r="F10" s="42">
        <v>869</v>
      </c>
      <c r="G10" s="42">
        <v>869</v>
      </c>
      <c r="H10" s="42">
        <v>869</v>
      </c>
      <c r="I10" s="42">
        <v>869</v>
      </c>
      <c r="J10" s="42">
        <v>869</v>
      </c>
      <c r="K10" s="42">
        <v>869</v>
      </c>
      <c r="L10" s="42">
        <v>869</v>
      </c>
      <c r="M10" s="42">
        <v>869</v>
      </c>
      <c r="N10" s="42">
        <v>869</v>
      </c>
      <c r="O10" s="42">
        <v>869</v>
      </c>
      <c r="P10" s="42">
        <v>869</v>
      </c>
      <c r="Q10" s="42">
        <v>869</v>
      </c>
      <c r="R10" s="42">
        <v>869</v>
      </c>
      <c r="S10" s="42">
        <v>869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21048</v>
      </c>
    </row>
    <row r="11" spans="1:27" ht="24.95" customHeight="1" x14ac:dyDescent="0.2">
      <c r="A11" s="45" t="s">
        <v>7</v>
      </c>
      <c r="B11" s="46">
        <v>187</v>
      </c>
      <c r="C11" s="47">
        <v>178</v>
      </c>
      <c r="D11" s="47">
        <v>169</v>
      </c>
      <c r="E11" s="47">
        <v>162</v>
      </c>
      <c r="F11" s="47">
        <v>164</v>
      </c>
      <c r="G11" s="47">
        <v>186</v>
      </c>
      <c r="H11" s="47">
        <v>208</v>
      </c>
      <c r="I11" s="47">
        <v>247</v>
      </c>
      <c r="J11" s="47">
        <v>250.15</v>
      </c>
      <c r="K11" s="47">
        <v>250.15</v>
      </c>
      <c r="L11" s="47">
        <v>250.15</v>
      </c>
      <c r="M11" s="47">
        <v>250.15</v>
      </c>
      <c r="N11" s="47">
        <v>250.15</v>
      </c>
      <c r="O11" s="47">
        <v>250.15</v>
      </c>
      <c r="P11" s="47">
        <v>250.15</v>
      </c>
      <c r="Q11" s="47">
        <v>250.15</v>
      </c>
      <c r="R11" s="47">
        <v>250.15</v>
      </c>
      <c r="S11" s="47">
        <v>258.14999999999998</v>
      </c>
      <c r="T11" s="47">
        <v>266.5</v>
      </c>
      <c r="U11" s="47">
        <v>274.5</v>
      </c>
      <c r="V11" s="47">
        <v>274.5</v>
      </c>
      <c r="W11" s="47">
        <v>251.15</v>
      </c>
      <c r="X11" s="47">
        <v>256.14999999999998</v>
      </c>
      <c r="Y11" s="47">
        <v>250</v>
      </c>
      <c r="Z11" s="48"/>
      <c r="AA11" s="49">
        <f t="shared" si="0"/>
        <v>5583.3</v>
      </c>
    </row>
    <row r="12" spans="1:27" ht="24.95" customHeight="1" x14ac:dyDescent="0.2">
      <c r="A12" s="50" t="s">
        <v>8</v>
      </c>
      <c r="B12" s="51">
        <v>1207.9000000000001</v>
      </c>
      <c r="C12" s="52">
        <v>1207.9000000000001</v>
      </c>
      <c r="D12" s="52">
        <v>1177.9000000000001</v>
      </c>
      <c r="E12" s="52">
        <v>1177.9000000000001</v>
      </c>
      <c r="F12" s="52">
        <v>1177.9000000000001</v>
      </c>
      <c r="G12" s="52">
        <v>1304.9000000000001</v>
      </c>
      <c r="H12" s="52">
        <v>1589.6309999999999</v>
      </c>
      <c r="I12" s="52">
        <v>2773.174</v>
      </c>
      <c r="J12" s="52">
        <v>2891.9929999999999</v>
      </c>
      <c r="K12" s="52">
        <v>2724.7020000000002</v>
      </c>
      <c r="L12" s="52">
        <v>2224.8109999999997</v>
      </c>
      <c r="M12" s="52">
        <v>2243.7510000000002</v>
      </c>
      <c r="N12" s="52">
        <v>2436.6459999999997</v>
      </c>
      <c r="O12" s="52">
        <v>2502.6759999999999</v>
      </c>
      <c r="P12" s="52">
        <v>2706.616</v>
      </c>
      <c r="Q12" s="52">
        <v>3123.4059999999999</v>
      </c>
      <c r="R12" s="52">
        <v>3842.1060000000002</v>
      </c>
      <c r="S12" s="52">
        <v>3895.5950000000003</v>
      </c>
      <c r="T12" s="52">
        <v>3893.9490000000001</v>
      </c>
      <c r="U12" s="52">
        <v>3889.9639999999999</v>
      </c>
      <c r="V12" s="52">
        <v>3482.5150000000003</v>
      </c>
      <c r="W12" s="52">
        <v>3194.0060000000003</v>
      </c>
      <c r="X12" s="52">
        <v>3045.4259999999999</v>
      </c>
      <c r="Y12" s="52">
        <v>2574.9560000000001</v>
      </c>
      <c r="Z12" s="53"/>
      <c r="AA12" s="54">
        <f t="shared" si="0"/>
        <v>60290.322999999997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591</v>
      </c>
      <c r="I13" s="52">
        <v>761</v>
      </c>
      <c r="J13" s="52">
        <v>748</v>
      </c>
      <c r="K13" s="52">
        <v>548</v>
      </c>
      <c r="L13" s="52">
        <v>476</v>
      </c>
      <c r="M13" s="52">
        <v>461</v>
      </c>
      <c r="N13" s="52">
        <v>459</v>
      </c>
      <c r="O13" s="52">
        <v>486</v>
      </c>
      <c r="P13" s="52">
        <v>681</v>
      </c>
      <c r="Q13" s="52">
        <v>1042</v>
      </c>
      <c r="R13" s="52">
        <v>1331</v>
      </c>
      <c r="S13" s="52">
        <v>1709.232</v>
      </c>
      <c r="T13" s="52">
        <v>1659.8150000000001</v>
      </c>
      <c r="U13" s="52">
        <v>1378.788</v>
      </c>
      <c r="V13" s="52">
        <v>1185</v>
      </c>
      <c r="W13" s="52">
        <v>636</v>
      </c>
      <c r="X13" s="52">
        <v>306</v>
      </c>
      <c r="Y13" s="52">
        <v>80</v>
      </c>
      <c r="Z13" s="53"/>
      <c r="AA13" s="54">
        <f t="shared" si="0"/>
        <v>14564.835000000001</v>
      </c>
    </row>
    <row r="14" spans="1:27" ht="24.95" customHeight="1" x14ac:dyDescent="0.2">
      <c r="A14" s="55" t="s">
        <v>10</v>
      </c>
      <c r="B14" s="56">
        <v>2190.7199999999998</v>
      </c>
      <c r="C14" s="57">
        <v>2349.0169999999998</v>
      </c>
      <c r="D14" s="57">
        <v>2471.5169999999998</v>
      </c>
      <c r="E14" s="57">
        <v>2521.6839999999993</v>
      </c>
      <c r="F14" s="57">
        <v>2514.3350000000005</v>
      </c>
      <c r="G14" s="57">
        <v>2428.77</v>
      </c>
      <c r="H14" s="57">
        <v>2294.7460000000001</v>
      </c>
      <c r="I14" s="57">
        <v>2411.788</v>
      </c>
      <c r="J14" s="57">
        <v>2889.1550000000002</v>
      </c>
      <c r="K14" s="57">
        <v>3258.5230000000001</v>
      </c>
      <c r="L14" s="57">
        <v>3352.7990000000004</v>
      </c>
      <c r="M14" s="57">
        <v>3227.4320000000002</v>
      </c>
      <c r="N14" s="57">
        <v>2931.8410000000013</v>
      </c>
      <c r="O14" s="57">
        <v>2491.6809999999996</v>
      </c>
      <c r="P14" s="57">
        <v>1871.0790000000004</v>
      </c>
      <c r="Q14" s="57">
        <v>1112.4379999999994</v>
      </c>
      <c r="R14" s="57">
        <v>655.18100000000015</v>
      </c>
      <c r="S14" s="57">
        <v>605.50700000000006</v>
      </c>
      <c r="T14" s="57">
        <v>633.12600000000009</v>
      </c>
      <c r="U14" s="57">
        <v>685.53499999999997</v>
      </c>
      <c r="V14" s="57">
        <v>757.12699999999995</v>
      </c>
      <c r="W14" s="57">
        <v>848.14199999999983</v>
      </c>
      <c r="X14" s="57">
        <v>937.77099999999984</v>
      </c>
      <c r="Y14" s="57">
        <v>1031.521</v>
      </c>
      <c r="Z14" s="58"/>
      <c r="AA14" s="59">
        <f t="shared" si="0"/>
        <v>46471.434999999998</v>
      </c>
    </row>
    <row r="15" spans="1:27" ht="24.95" customHeight="1" x14ac:dyDescent="0.2">
      <c r="A15" s="55" t="s">
        <v>11</v>
      </c>
      <c r="B15" s="56">
        <v>68</v>
      </c>
      <c r="C15" s="57">
        <v>57</v>
      </c>
      <c r="D15" s="57">
        <v>53</v>
      </c>
      <c r="E15" s="57">
        <v>54</v>
      </c>
      <c r="F15" s="57">
        <v>60</v>
      </c>
      <c r="G15" s="57">
        <v>72</v>
      </c>
      <c r="H15" s="57">
        <v>89</v>
      </c>
      <c r="I15" s="57">
        <v>112</v>
      </c>
      <c r="J15" s="57">
        <v>137</v>
      </c>
      <c r="K15" s="57">
        <v>151</v>
      </c>
      <c r="L15" s="57">
        <v>157</v>
      </c>
      <c r="M15" s="57">
        <v>159</v>
      </c>
      <c r="N15" s="57">
        <v>158</v>
      </c>
      <c r="O15" s="57">
        <v>153</v>
      </c>
      <c r="P15" s="57">
        <v>146</v>
      </c>
      <c r="Q15" s="57">
        <v>134</v>
      </c>
      <c r="R15" s="57">
        <v>124</v>
      </c>
      <c r="S15" s="57">
        <v>120</v>
      </c>
      <c r="T15" s="57">
        <v>117</v>
      </c>
      <c r="U15" s="57">
        <v>112</v>
      </c>
      <c r="V15" s="57">
        <v>102</v>
      </c>
      <c r="W15" s="57">
        <v>89</v>
      </c>
      <c r="X15" s="57">
        <v>74</v>
      </c>
      <c r="Y15" s="57">
        <v>59</v>
      </c>
      <c r="Z15" s="58"/>
      <c r="AA15" s="59">
        <f t="shared" si="0"/>
        <v>2557</v>
      </c>
    </row>
    <row r="16" spans="1:27" ht="30" customHeight="1" thickBot="1" x14ac:dyDescent="0.25">
      <c r="A16" s="60" t="s">
        <v>12</v>
      </c>
      <c r="B16" s="61">
        <f>IF(LEN(B$2)&gt;0,SUM(B10:B15),"")</f>
        <v>4522.62</v>
      </c>
      <c r="C16" s="62">
        <f t="shared" ref="C16:Z16" si="1">IF(LEN(C$2)&gt;0,SUM(C10:C15),"")</f>
        <v>4660.9169999999995</v>
      </c>
      <c r="D16" s="62">
        <f t="shared" si="1"/>
        <v>4740.4169999999995</v>
      </c>
      <c r="E16" s="62">
        <f t="shared" si="1"/>
        <v>4784.5839999999989</v>
      </c>
      <c r="F16" s="62">
        <f t="shared" si="1"/>
        <v>4785.2350000000006</v>
      </c>
      <c r="G16" s="62">
        <f t="shared" si="1"/>
        <v>4886.67</v>
      </c>
      <c r="H16" s="62">
        <f t="shared" si="1"/>
        <v>5641.3770000000004</v>
      </c>
      <c r="I16" s="62">
        <f t="shared" si="1"/>
        <v>7173.9619999999995</v>
      </c>
      <c r="J16" s="62">
        <f t="shared" si="1"/>
        <v>7785.2980000000007</v>
      </c>
      <c r="K16" s="62">
        <f t="shared" si="1"/>
        <v>7801.3750000000009</v>
      </c>
      <c r="L16" s="62">
        <f t="shared" si="1"/>
        <v>7329.76</v>
      </c>
      <c r="M16" s="62">
        <f t="shared" si="1"/>
        <v>7210.3330000000005</v>
      </c>
      <c r="N16" s="62">
        <f t="shared" si="1"/>
        <v>7104.6370000000006</v>
      </c>
      <c r="O16" s="62">
        <f t="shared" si="1"/>
        <v>6752.5069999999996</v>
      </c>
      <c r="P16" s="62">
        <f t="shared" si="1"/>
        <v>6523.8450000000003</v>
      </c>
      <c r="Q16" s="62">
        <f t="shared" si="1"/>
        <v>6530.9939999999997</v>
      </c>
      <c r="R16" s="62">
        <f t="shared" si="1"/>
        <v>7071.4370000000008</v>
      </c>
      <c r="S16" s="62">
        <f t="shared" si="1"/>
        <v>7457.4840000000004</v>
      </c>
      <c r="T16" s="62">
        <f t="shared" si="1"/>
        <v>7471.3900000000012</v>
      </c>
      <c r="U16" s="62">
        <f t="shared" si="1"/>
        <v>7241.7870000000003</v>
      </c>
      <c r="V16" s="62">
        <f t="shared" si="1"/>
        <v>6702.1419999999998</v>
      </c>
      <c r="W16" s="62">
        <f t="shared" si="1"/>
        <v>5919.2980000000007</v>
      </c>
      <c r="X16" s="62">
        <f t="shared" si="1"/>
        <v>5520.3469999999998</v>
      </c>
      <c r="Y16" s="62">
        <f t="shared" si="1"/>
        <v>4896.4769999999999</v>
      </c>
      <c r="Z16" s="63" t="str">
        <f t="shared" si="1"/>
        <v/>
      </c>
      <c r="AA16" s="64">
        <f>SUM(AA10:AA15)</f>
        <v>150514.89299999998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1955.9</v>
      </c>
      <c r="C28" s="72">
        <v>2007.9</v>
      </c>
      <c r="D28" s="72">
        <v>2055.9</v>
      </c>
      <c r="E28" s="72">
        <v>2074.9</v>
      </c>
      <c r="F28" s="72">
        <v>2067.9</v>
      </c>
      <c r="G28" s="72">
        <v>2082.9</v>
      </c>
      <c r="H28" s="72">
        <v>2606.9</v>
      </c>
      <c r="I28" s="72">
        <v>2879.9</v>
      </c>
      <c r="J28" s="72">
        <v>3232.05</v>
      </c>
      <c r="K28" s="72">
        <v>3430.05</v>
      </c>
      <c r="L28" s="72">
        <v>3468.05</v>
      </c>
      <c r="M28" s="72">
        <v>3407.05</v>
      </c>
      <c r="N28" s="72">
        <v>3216.05</v>
      </c>
      <c r="O28" s="72">
        <v>2956.05</v>
      </c>
      <c r="P28" s="72">
        <v>2736.05</v>
      </c>
      <c r="Q28" s="72">
        <v>2561.0500000000002</v>
      </c>
      <c r="R28" s="72">
        <v>2536.0500000000002</v>
      </c>
      <c r="S28" s="72">
        <v>2770.05</v>
      </c>
      <c r="T28" s="72">
        <v>2635.4</v>
      </c>
      <c r="U28" s="72">
        <v>2525.4</v>
      </c>
      <c r="V28" s="72">
        <v>2527.4</v>
      </c>
      <c r="W28" s="72">
        <v>1992.05</v>
      </c>
      <c r="X28" s="72">
        <v>1672.05</v>
      </c>
      <c r="Y28" s="72">
        <v>1496.9</v>
      </c>
      <c r="Z28" s="73"/>
      <c r="AA28" s="74">
        <f>SUM(B28:Z28)</f>
        <v>60893.900000000023</v>
      </c>
    </row>
    <row r="29" spans="1:27" ht="24.95" customHeight="1" x14ac:dyDescent="0.2">
      <c r="A29" s="75" t="s">
        <v>23</v>
      </c>
      <c r="B29" s="76">
        <v>1280.72</v>
      </c>
      <c r="C29" s="77">
        <v>1369.0170000000001</v>
      </c>
      <c r="D29" s="77">
        <v>1445.5170000000001</v>
      </c>
      <c r="E29" s="77">
        <v>1506.684</v>
      </c>
      <c r="F29" s="77">
        <v>1484.335</v>
      </c>
      <c r="G29" s="77">
        <v>1400.77</v>
      </c>
      <c r="H29" s="77">
        <v>1629.377</v>
      </c>
      <c r="I29" s="77">
        <v>2495.962</v>
      </c>
      <c r="J29" s="77">
        <v>2612.1480000000001</v>
      </c>
      <c r="K29" s="77">
        <v>2305.2249999999999</v>
      </c>
      <c r="L29" s="77">
        <v>1795.61</v>
      </c>
      <c r="M29" s="77">
        <v>1726.183</v>
      </c>
      <c r="N29" s="77">
        <v>1808.4870000000001</v>
      </c>
      <c r="O29" s="77">
        <v>1771.1020000000001</v>
      </c>
      <c r="P29" s="77">
        <v>1789.6949999999999</v>
      </c>
      <c r="Q29" s="77">
        <v>1751.8440000000001</v>
      </c>
      <c r="R29" s="77">
        <v>2030.287</v>
      </c>
      <c r="S29" s="77">
        <v>2201.3339999999998</v>
      </c>
      <c r="T29" s="77">
        <v>2359.89</v>
      </c>
      <c r="U29" s="77">
        <v>2240.2869999999998</v>
      </c>
      <c r="V29" s="77">
        <v>1811.6420000000001</v>
      </c>
      <c r="W29" s="77">
        <v>1522.1479999999999</v>
      </c>
      <c r="X29" s="77">
        <v>1385.1969999999999</v>
      </c>
      <c r="Y29" s="77">
        <v>1227.4770000000001</v>
      </c>
      <c r="Z29" s="78"/>
      <c r="AA29" s="79">
        <f>SUM(B29:Z29)</f>
        <v>42950.937999999995</v>
      </c>
    </row>
    <row r="30" spans="1:27" ht="24.95" customHeight="1" x14ac:dyDescent="0.2">
      <c r="A30" s="82" t="s">
        <v>24</v>
      </c>
      <c r="B30" s="80">
        <v>1796</v>
      </c>
      <c r="C30" s="81">
        <v>1796</v>
      </c>
      <c r="D30" s="81">
        <v>1766</v>
      </c>
      <c r="E30" s="81">
        <v>1766</v>
      </c>
      <c r="F30" s="81">
        <v>1766</v>
      </c>
      <c r="G30" s="81">
        <v>1893</v>
      </c>
      <c r="H30" s="81">
        <v>2130.1</v>
      </c>
      <c r="I30" s="81">
        <v>2571.1</v>
      </c>
      <c r="J30" s="81">
        <v>2651.1</v>
      </c>
      <c r="K30" s="81">
        <v>2666.1</v>
      </c>
      <c r="L30" s="81">
        <v>2666.1</v>
      </c>
      <c r="M30" s="81">
        <v>2666.1</v>
      </c>
      <c r="N30" s="81">
        <v>2666.1</v>
      </c>
      <c r="O30" s="81">
        <v>2672.1</v>
      </c>
      <c r="P30" s="81">
        <v>2843.1</v>
      </c>
      <c r="Q30" s="81">
        <v>3178.1</v>
      </c>
      <c r="R30" s="81">
        <v>3448.1</v>
      </c>
      <c r="S30" s="81">
        <v>3448.1</v>
      </c>
      <c r="T30" s="81">
        <v>3448.1</v>
      </c>
      <c r="U30" s="81">
        <v>3448.1</v>
      </c>
      <c r="V30" s="81">
        <v>3313.1</v>
      </c>
      <c r="W30" s="81">
        <v>3326.1</v>
      </c>
      <c r="X30" s="81">
        <v>3222.1</v>
      </c>
      <c r="Y30" s="81">
        <v>3001.1</v>
      </c>
      <c r="Z30" s="83"/>
      <c r="AA30" s="84">
        <f>SUM(B30:Z30)</f>
        <v>64147.799999999981</v>
      </c>
    </row>
    <row r="31" spans="1:27" ht="30" customHeight="1" thickBot="1" x14ac:dyDescent="0.25">
      <c r="A31" s="60" t="s">
        <v>25</v>
      </c>
      <c r="B31" s="61">
        <f>IF(LEN(B$2)&gt;0,SUM(B28:B30),"")</f>
        <v>5032.62</v>
      </c>
      <c r="C31" s="62">
        <f t="shared" ref="C31:Z31" si="4">IF(LEN(C$2)&gt;0,SUM(C28:C30),"")</f>
        <v>5172.9170000000004</v>
      </c>
      <c r="D31" s="62">
        <f t="shared" si="4"/>
        <v>5267.4170000000004</v>
      </c>
      <c r="E31" s="62">
        <f t="shared" si="4"/>
        <v>5347.5839999999998</v>
      </c>
      <c r="F31" s="62">
        <f t="shared" si="4"/>
        <v>5318.2350000000006</v>
      </c>
      <c r="G31" s="62">
        <f t="shared" si="4"/>
        <v>5376.67</v>
      </c>
      <c r="H31" s="62">
        <f t="shared" si="4"/>
        <v>6366.3770000000004</v>
      </c>
      <c r="I31" s="62">
        <f t="shared" si="4"/>
        <v>7946.9619999999995</v>
      </c>
      <c r="J31" s="62">
        <f t="shared" si="4"/>
        <v>8495.2980000000007</v>
      </c>
      <c r="K31" s="62">
        <f t="shared" si="4"/>
        <v>8401.375</v>
      </c>
      <c r="L31" s="62">
        <f t="shared" si="4"/>
        <v>7929.76</v>
      </c>
      <c r="M31" s="62">
        <f t="shared" si="4"/>
        <v>7799.3330000000005</v>
      </c>
      <c r="N31" s="62">
        <f t="shared" si="4"/>
        <v>7690.6370000000006</v>
      </c>
      <c r="O31" s="62">
        <f t="shared" si="4"/>
        <v>7399.2520000000004</v>
      </c>
      <c r="P31" s="62">
        <f t="shared" si="4"/>
        <v>7368.8449999999993</v>
      </c>
      <c r="Q31" s="62">
        <f t="shared" si="4"/>
        <v>7490.9940000000006</v>
      </c>
      <c r="R31" s="62">
        <f t="shared" si="4"/>
        <v>8014.4369999999999</v>
      </c>
      <c r="S31" s="62">
        <f t="shared" si="4"/>
        <v>8419.4840000000004</v>
      </c>
      <c r="T31" s="62">
        <f t="shared" si="4"/>
        <v>8443.39</v>
      </c>
      <c r="U31" s="62">
        <f t="shared" si="4"/>
        <v>8213.7870000000003</v>
      </c>
      <c r="V31" s="62">
        <f t="shared" si="4"/>
        <v>7652.1419999999998</v>
      </c>
      <c r="W31" s="62">
        <f t="shared" si="4"/>
        <v>6840.2979999999998</v>
      </c>
      <c r="X31" s="62">
        <f t="shared" si="4"/>
        <v>6279.3469999999998</v>
      </c>
      <c r="Y31" s="62">
        <f t="shared" si="4"/>
        <v>5725.4770000000008</v>
      </c>
      <c r="Z31" s="63" t="str">
        <f t="shared" si="4"/>
        <v/>
      </c>
      <c r="AA31" s="64">
        <f>SUM(AA28:AA30)</f>
        <v>167992.63800000001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59</v>
      </c>
      <c r="C34" s="95">
        <v>69</v>
      </c>
      <c r="D34" s="95">
        <v>69</v>
      </c>
      <c r="E34" s="95">
        <v>102</v>
      </c>
      <c r="F34" s="95">
        <v>78</v>
      </c>
      <c r="G34" s="95">
        <v>54</v>
      </c>
      <c r="H34" s="95">
        <v>221</v>
      </c>
      <c r="I34" s="95">
        <v>277</v>
      </c>
      <c r="J34" s="95">
        <v>256</v>
      </c>
      <c r="K34" s="95">
        <v>174</v>
      </c>
      <c r="L34" s="95">
        <v>174</v>
      </c>
      <c r="M34" s="95">
        <v>194</v>
      </c>
      <c r="N34" s="95">
        <v>181</v>
      </c>
      <c r="O34" s="95">
        <v>219</v>
      </c>
      <c r="P34" s="95">
        <v>328</v>
      </c>
      <c r="Q34" s="95">
        <v>423</v>
      </c>
      <c r="R34" s="95">
        <v>406</v>
      </c>
      <c r="S34" s="95">
        <v>425</v>
      </c>
      <c r="T34" s="95">
        <v>435</v>
      </c>
      <c r="U34" s="95">
        <v>435</v>
      </c>
      <c r="V34" s="95">
        <v>418</v>
      </c>
      <c r="W34" s="95">
        <v>421</v>
      </c>
      <c r="X34" s="95">
        <v>272</v>
      </c>
      <c r="Y34" s="95">
        <v>342</v>
      </c>
      <c r="Z34" s="96"/>
      <c r="AA34" s="74">
        <f t="shared" ref="AA34:AA39" si="5">SUM(B34:Z34)</f>
        <v>6032</v>
      </c>
    </row>
    <row r="35" spans="1:27" ht="24.95" customHeight="1" x14ac:dyDescent="0.2">
      <c r="A35" s="97" t="s">
        <v>28</v>
      </c>
      <c r="B35" s="98">
        <v>379</v>
      </c>
      <c r="C35" s="99">
        <v>371</v>
      </c>
      <c r="D35" s="99">
        <v>386</v>
      </c>
      <c r="E35" s="99">
        <v>389</v>
      </c>
      <c r="F35" s="99">
        <v>383</v>
      </c>
      <c r="G35" s="99">
        <v>364</v>
      </c>
      <c r="H35" s="99">
        <v>432</v>
      </c>
      <c r="I35" s="99">
        <v>424</v>
      </c>
      <c r="J35" s="99">
        <v>382</v>
      </c>
      <c r="K35" s="99">
        <v>354</v>
      </c>
      <c r="L35" s="99">
        <v>354</v>
      </c>
      <c r="M35" s="99">
        <v>323</v>
      </c>
      <c r="N35" s="99">
        <v>333</v>
      </c>
      <c r="O35" s="99">
        <v>355.745</v>
      </c>
      <c r="P35" s="99">
        <v>445</v>
      </c>
      <c r="Q35" s="99">
        <v>465</v>
      </c>
      <c r="R35" s="99">
        <v>465</v>
      </c>
      <c r="S35" s="99">
        <v>465</v>
      </c>
      <c r="T35" s="99">
        <v>465</v>
      </c>
      <c r="U35" s="99">
        <v>465</v>
      </c>
      <c r="V35" s="99">
        <v>460</v>
      </c>
      <c r="W35" s="99">
        <v>428</v>
      </c>
      <c r="X35" s="99">
        <v>415</v>
      </c>
      <c r="Y35" s="99">
        <v>415</v>
      </c>
      <c r="Z35" s="100"/>
      <c r="AA35" s="79">
        <f t="shared" si="5"/>
        <v>9717.744999999999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123.3</v>
      </c>
      <c r="I36" s="99">
        <v>22</v>
      </c>
      <c r="J36" s="99">
        <v>533.9</v>
      </c>
      <c r="K36" s="99">
        <v>535.4</v>
      </c>
      <c r="L36" s="99">
        <v>557.70000000000005</v>
      </c>
      <c r="M36" s="99">
        <v>650</v>
      </c>
      <c r="N36" s="99">
        <v>650</v>
      </c>
      <c r="O36" s="99">
        <v>650</v>
      </c>
      <c r="P36" s="99">
        <v>650</v>
      </c>
      <c r="Q36" s="99">
        <v>480.4</v>
      </c>
      <c r="R36" s="99">
        <v>90.1</v>
      </c>
      <c r="S36" s="99">
        <v>338</v>
      </c>
      <c r="T36" s="99">
        <v>381.6</v>
      </c>
      <c r="U36" s="99">
        <v>439.5</v>
      </c>
      <c r="V36" s="99">
        <v>498</v>
      </c>
      <c r="W36" s="99">
        <v>619.9</v>
      </c>
      <c r="X36" s="99">
        <v>666</v>
      </c>
      <c r="Y36" s="99">
        <v>669</v>
      </c>
      <c r="Z36" s="100"/>
      <c r="AA36" s="79">
        <f t="shared" si="5"/>
        <v>12568.8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317.89999999999998</v>
      </c>
      <c r="C38" s="99">
        <v>37.9</v>
      </c>
      <c r="D38" s="99"/>
      <c r="E38" s="99"/>
      <c r="F38" s="99"/>
      <c r="G38" s="99">
        <v>163</v>
      </c>
      <c r="H38" s="99">
        <v>500</v>
      </c>
      <c r="I38" s="99"/>
      <c r="J38" s="99"/>
      <c r="K38" s="99"/>
      <c r="L38" s="99">
        <v>474.5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7993.3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1474.9</v>
      </c>
      <c r="C39" s="88">
        <f t="shared" si="6"/>
        <v>1196.9000000000001</v>
      </c>
      <c r="D39" s="88">
        <f t="shared" si="6"/>
        <v>1174</v>
      </c>
      <c r="E39" s="88">
        <f t="shared" si="6"/>
        <v>1210</v>
      </c>
      <c r="F39" s="88">
        <f t="shared" si="6"/>
        <v>1180</v>
      </c>
      <c r="G39" s="88">
        <f t="shared" si="6"/>
        <v>1300</v>
      </c>
      <c r="H39" s="88">
        <f t="shared" si="6"/>
        <v>1326.3</v>
      </c>
      <c r="I39" s="88">
        <f t="shared" si="6"/>
        <v>773</v>
      </c>
      <c r="J39" s="88">
        <f t="shared" si="6"/>
        <v>1221.9000000000001</v>
      </c>
      <c r="K39" s="88">
        <f t="shared" si="6"/>
        <v>1113.4000000000001</v>
      </c>
      <c r="L39" s="88">
        <f t="shared" si="6"/>
        <v>1610.2</v>
      </c>
      <c r="M39" s="88">
        <f t="shared" si="6"/>
        <v>1717</v>
      </c>
      <c r="N39" s="88">
        <f t="shared" si="6"/>
        <v>1714</v>
      </c>
      <c r="O39" s="88">
        <f t="shared" si="6"/>
        <v>1774.7449999999999</v>
      </c>
      <c r="P39" s="88">
        <f t="shared" si="6"/>
        <v>1973</v>
      </c>
      <c r="Q39" s="88">
        <f t="shared" si="6"/>
        <v>1918.4</v>
      </c>
      <c r="R39" s="88">
        <f t="shared" si="6"/>
        <v>1511.1</v>
      </c>
      <c r="S39" s="88">
        <f t="shared" si="6"/>
        <v>1778</v>
      </c>
      <c r="T39" s="88">
        <f t="shared" si="6"/>
        <v>1831.6</v>
      </c>
      <c r="U39" s="88">
        <f t="shared" si="6"/>
        <v>1889.5</v>
      </c>
      <c r="V39" s="88">
        <f t="shared" si="6"/>
        <v>1926</v>
      </c>
      <c r="W39" s="88">
        <f t="shared" si="6"/>
        <v>2018.9</v>
      </c>
      <c r="X39" s="88">
        <f t="shared" si="6"/>
        <v>1903</v>
      </c>
      <c r="Y39" s="88">
        <f t="shared" si="6"/>
        <v>1976</v>
      </c>
      <c r="Z39" s="89" t="str">
        <f t="shared" si="6"/>
        <v/>
      </c>
      <c r="AA39" s="90">
        <f t="shared" si="5"/>
        <v>37511.844999999994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101.3</v>
      </c>
      <c r="I44" s="99"/>
      <c r="J44" s="99">
        <v>511.9</v>
      </c>
      <c r="K44" s="99">
        <v>513.4</v>
      </c>
      <c r="L44" s="99">
        <v>535.70000000000005</v>
      </c>
      <c r="M44" s="99">
        <v>628</v>
      </c>
      <c r="N44" s="99">
        <v>628</v>
      </c>
      <c r="O44" s="99">
        <v>628</v>
      </c>
      <c r="P44" s="99">
        <v>628</v>
      </c>
      <c r="Q44" s="99">
        <v>458.4</v>
      </c>
      <c r="R44" s="99">
        <v>68.099999999999994</v>
      </c>
      <c r="S44" s="99">
        <v>316</v>
      </c>
      <c r="T44" s="99">
        <v>359.6</v>
      </c>
      <c r="U44" s="99">
        <v>417.5</v>
      </c>
      <c r="V44" s="99">
        <v>476</v>
      </c>
      <c r="W44" s="99">
        <v>597.9</v>
      </c>
      <c r="X44" s="99">
        <v>644</v>
      </c>
      <c r="Y44" s="99">
        <v>647</v>
      </c>
      <c r="Z44" s="100"/>
      <c r="AA44" s="79">
        <f t="shared" si="7"/>
        <v>12040.8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317.89999999999998</v>
      </c>
      <c r="C46" s="99">
        <v>37.9</v>
      </c>
      <c r="D46" s="99"/>
      <c r="E46" s="99"/>
      <c r="F46" s="99"/>
      <c r="G46" s="99">
        <v>163</v>
      </c>
      <c r="H46" s="99">
        <v>500</v>
      </c>
      <c r="I46" s="99"/>
      <c r="J46" s="99"/>
      <c r="K46" s="99"/>
      <c r="L46" s="99">
        <v>474.5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7993.3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964.9</v>
      </c>
      <c r="C48" s="88">
        <f t="shared" ref="C48:Z48" si="8">IF(LEN(C$2)&gt;0,SUM(C42:C47),"")</f>
        <v>684.9</v>
      </c>
      <c r="D48" s="88">
        <f t="shared" si="8"/>
        <v>647</v>
      </c>
      <c r="E48" s="88">
        <f t="shared" si="8"/>
        <v>647</v>
      </c>
      <c r="F48" s="88">
        <f t="shared" si="8"/>
        <v>647</v>
      </c>
      <c r="G48" s="88">
        <f t="shared" si="8"/>
        <v>810</v>
      </c>
      <c r="H48" s="88">
        <f t="shared" si="8"/>
        <v>601.29999999999995</v>
      </c>
      <c r="I48" s="88">
        <f t="shared" si="8"/>
        <v>0</v>
      </c>
      <c r="J48" s="88">
        <f t="shared" si="8"/>
        <v>511.9</v>
      </c>
      <c r="K48" s="88">
        <f t="shared" si="8"/>
        <v>513.4</v>
      </c>
      <c r="L48" s="88">
        <f t="shared" si="8"/>
        <v>1010.2</v>
      </c>
      <c r="M48" s="88">
        <f t="shared" si="8"/>
        <v>1128</v>
      </c>
      <c r="N48" s="88">
        <f t="shared" si="8"/>
        <v>1128</v>
      </c>
      <c r="O48" s="88">
        <f t="shared" si="8"/>
        <v>1128</v>
      </c>
      <c r="P48" s="88">
        <f t="shared" si="8"/>
        <v>1128</v>
      </c>
      <c r="Q48" s="88">
        <f t="shared" si="8"/>
        <v>958.4</v>
      </c>
      <c r="R48" s="88">
        <f t="shared" si="8"/>
        <v>568.1</v>
      </c>
      <c r="S48" s="88">
        <f t="shared" si="8"/>
        <v>816</v>
      </c>
      <c r="T48" s="88">
        <f t="shared" si="8"/>
        <v>859.6</v>
      </c>
      <c r="U48" s="88">
        <f t="shared" si="8"/>
        <v>917.5</v>
      </c>
      <c r="V48" s="88">
        <f t="shared" si="8"/>
        <v>976</v>
      </c>
      <c r="W48" s="88">
        <f t="shared" si="8"/>
        <v>1097.9000000000001</v>
      </c>
      <c r="X48" s="88">
        <f t="shared" si="8"/>
        <v>1144</v>
      </c>
      <c r="Y48" s="88">
        <f t="shared" si="8"/>
        <v>1147</v>
      </c>
      <c r="Z48" s="89" t="str">
        <f t="shared" si="8"/>
        <v/>
      </c>
      <c r="AA48" s="90">
        <f t="shared" si="7"/>
        <v>20034.099999999999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5997.52</v>
      </c>
      <c r="C51" s="88">
        <f t="shared" si="10"/>
        <v>5857.8169999999991</v>
      </c>
      <c r="D51" s="88">
        <f t="shared" si="10"/>
        <v>5914.4169999999995</v>
      </c>
      <c r="E51" s="88">
        <f t="shared" si="10"/>
        <v>5994.5839999999989</v>
      </c>
      <c r="F51" s="88">
        <f t="shared" si="10"/>
        <v>5965.2350000000006</v>
      </c>
      <c r="G51" s="88">
        <f t="shared" si="10"/>
        <v>6186.67</v>
      </c>
      <c r="H51" s="88">
        <f t="shared" si="10"/>
        <v>6967.6770000000006</v>
      </c>
      <c r="I51" s="88">
        <f t="shared" si="10"/>
        <v>7946.9619999999995</v>
      </c>
      <c r="J51" s="88">
        <f t="shared" si="10"/>
        <v>9007.1980000000003</v>
      </c>
      <c r="K51" s="88">
        <f t="shared" si="10"/>
        <v>8914.7750000000015</v>
      </c>
      <c r="L51" s="88">
        <f t="shared" si="10"/>
        <v>8939.9600000000009</v>
      </c>
      <c r="M51" s="88">
        <f t="shared" si="10"/>
        <v>8927.3330000000005</v>
      </c>
      <c r="N51" s="88">
        <f t="shared" si="10"/>
        <v>8818.6370000000006</v>
      </c>
      <c r="O51" s="88">
        <f t="shared" si="10"/>
        <v>8527.2520000000004</v>
      </c>
      <c r="P51" s="88">
        <f t="shared" si="10"/>
        <v>8496.8450000000012</v>
      </c>
      <c r="Q51" s="88">
        <f t="shared" si="10"/>
        <v>8449.3940000000002</v>
      </c>
      <c r="R51" s="88">
        <f t="shared" si="10"/>
        <v>8582.5370000000003</v>
      </c>
      <c r="S51" s="88">
        <f t="shared" si="10"/>
        <v>9235.4840000000004</v>
      </c>
      <c r="T51" s="88">
        <f t="shared" si="10"/>
        <v>9302.9900000000016</v>
      </c>
      <c r="U51" s="88">
        <f t="shared" si="10"/>
        <v>9131.2870000000003</v>
      </c>
      <c r="V51" s="88">
        <f t="shared" si="10"/>
        <v>8628.1419999999998</v>
      </c>
      <c r="W51" s="88">
        <f t="shared" si="10"/>
        <v>7938.1980000000003</v>
      </c>
      <c r="X51" s="88">
        <f t="shared" si="10"/>
        <v>7423.3469999999998</v>
      </c>
      <c r="Y51" s="88">
        <f t="shared" si="10"/>
        <v>6872.4769999999999</v>
      </c>
      <c r="Z51" s="89" t="str">
        <f t="shared" si="10"/>
        <v/>
      </c>
      <c r="AA51" s="105">
        <f>SUM(B51:Z51)</f>
        <v>188026.73800000004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5997.5199999999986</v>
      </c>
      <c r="C4" s="18">
        <v>5857.8629999999985</v>
      </c>
      <c r="D4" s="18">
        <v>5914.3989999999994</v>
      </c>
      <c r="E4" s="18">
        <v>5994.5859999999993</v>
      </c>
      <c r="F4" s="18">
        <v>5965.2179999999998</v>
      </c>
      <c r="G4" s="18">
        <v>6186.7050000000017</v>
      </c>
      <c r="H4" s="18">
        <v>6967.7199999999984</v>
      </c>
      <c r="I4" s="18">
        <v>7947.0169999999998</v>
      </c>
      <c r="J4" s="18">
        <v>9007.2400000000034</v>
      </c>
      <c r="K4" s="18">
        <v>8914.7650000000049</v>
      </c>
      <c r="L4" s="18">
        <v>8939.877000000004</v>
      </c>
      <c r="M4" s="18">
        <v>8927.3330000000005</v>
      </c>
      <c r="N4" s="18">
        <v>8818.6369999999988</v>
      </c>
      <c r="O4" s="18">
        <v>8527.2519999999986</v>
      </c>
      <c r="P4" s="18">
        <v>8496.8450000000012</v>
      </c>
      <c r="Q4" s="18">
        <v>8449.3940000000002</v>
      </c>
      <c r="R4" s="18">
        <v>8582.547999999997</v>
      </c>
      <c r="S4" s="18">
        <v>9235.5150000000012</v>
      </c>
      <c r="T4" s="18">
        <v>9302.958000000006</v>
      </c>
      <c r="U4" s="18">
        <v>9131.2940000000017</v>
      </c>
      <c r="V4" s="18">
        <v>8628.1829999999973</v>
      </c>
      <c r="W4" s="18">
        <v>7938.2220000000016</v>
      </c>
      <c r="X4" s="18">
        <v>7423.3469999999988</v>
      </c>
      <c r="Y4" s="18">
        <v>6872.4770000000008</v>
      </c>
      <c r="Z4" s="19"/>
      <c r="AA4" s="20">
        <f>SUM(B4:Z4)</f>
        <v>188026.91500000004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199.46</v>
      </c>
      <c r="C7" s="28">
        <v>197</v>
      </c>
      <c r="D7" s="28">
        <v>195</v>
      </c>
      <c r="E7" s="28">
        <v>193.91</v>
      </c>
      <c r="F7" s="28">
        <v>188.7</v>
      </c>
      <c r="G7" s="28">
        <v>195.36</v>
      </c>
      <c r="H7" s="28">
        <v>222.81</v>
      </c>
      <c r="I7" s="28">
        <v>275.44</v>
      </c>
      <c r="J7" s="28">
        <v>280.83</v>
      </c>
      <c r="K7" s="28">
        <v>256.57</v>
      </c>
      <c r="L7" s="28">
        <v>221.76</v>
      </c>
      <c r="M7" s="28">
        <v>227</v>
      </c>
      <c r="N7" s="28">
        <v>234.52</v>
      </c>
      <c r="O7" s="28">
        <v>242.23</v>
      </c>
      <c r="P7" s="28">
        <v>252.58</v>
      </c>
      <c r="Q7" s="28">
        <v>253.31</v>
      </c>
      <c r="R7" s="28">
        <v>285.23</v>
      </c>
      <c r="S7" s="28">
        <v>310.87</v>
      </c>
      <c r="T7" s="28">
        <v>309.52</v>
      </c>
      <c r="U7" s="28">
        <v>300.86</v>
      </c>
      <c r="V7" s="28">
        <v>261.64</v>
      </c>
      <c r="W7" s="28">
        <v>253.54</v>
      </c>
      <c r="X7" s="28">
        <v>253.54</v>
      </c>
      <c r="Y7" s="28">
        <v>253.31</v>
      </c>
      <c r="Z7" s="29"/>
      <c r="AA7" s="30">
        <f>IF(SUM(B7:Z7)&lt;&gt;0,AVERAGEIF(B7:Z7,"&lt;&gt;"""),"")</f>
        <v>244.37458333333336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883.428</v>
      </c>
      <c r="C19" s="72">
        <v>901.39</v>
      </c>
      <c r="D19" s="72">
        <v>899.37799999999993</v>
      </c>
      <c r="E19" s="72">
        <v>891.46100000000001</v>
      </c>
      <c r="F19" s="72">
        <v>879.57100000000003</v>
      </c>
      <c r="G19" s="72">
        <v>875.57799999999997</v>
      </c>
      <c r="H19" s="72">
        <v>885.68299999999999</v>
      </c>
      <c r="I19" s="72">
        <v>887.66099999999994</v>
      </c>
      <c r="J19" s="72">
        <v>847.726</v>
      </c>
      <c r="K19" s="72">
        <v>844.75799999999992</v>
      </c>
      <c r="L19" s="72">
        <v>770.77199999999993</v>
      </c>
      <c r="M19" s="72">
        <v>733.76099999999997</v>
      </c>
      <c r="N19" s="72">
        <v>721.69500000000005</v>
      </c>
      <c r="O19" s="72">
        <v>710.62400000000002</v>
      </c>
      <c r="P19" s="72">
        <v>711.58499999999992</v>
      </c>
      <c r="Q19" s="72">
        <v>727.61300000000006</v>
      </c>
      <c r="R19" s="72">
        <v>746.64899999999989</v>
      </c>
      <c r="S19" s="72">
        <v>752.66100000000006</v>
      </c>
      <c r="T19" s="72">
        <v>765.65599999999995</v>
      </c>
      <c r="U19" s="72">
        <v>763.61099999999999</v>
      </c>
      <c r="V19" s="72">
        <v>737.61099999999999</v>
      </c>
      <c r="W19" s="72">
        <v>716.58199999999999</v>
      </c>
      <c r="X19" s="72">
        <v>852.56</v>
      </c>
      <c r="Y19" s="72">
        <v>860.54300000000001</v>
      </c>
      <c r="Z19" s="73"/>
      <c r="AA19" s="74">
        <f t="shared" ref="AA19:AA24" si="2">SUM(B19:Z19)</f>
        <v>19368.557000000001</v>
      </c>
    </row>
    <row r="20" spans="1:27" ht="24.95" customHeight="1" x14ac:dyDescent="0.2">
      <c r="A20" s="75" t="s">
        <v>15</v>
      </c>
      <c r="B20" s="76">
        <v>1029.8999999999999</v>
      </c>
      <c r="C20" s="77">
        <v>1022.5410000000001</v>
      </c>
      <c r="D20" s="77">
        <v>1018.7080000000001</v>
      </c>
      <c r="E20" s="77">
        <v>1023.6660000000002</v>
      </c>
      <c r="F20" s="77">
        <v>1065.9340000000002</v>
      </c>
      <c r="G20" s="77">
        <v>1193.3470000000002</v>
      </c>
      <c r="H20" s="77">
        <v>1389.4140000000002</v>
      </c>
      <c r="I20" s="77">
        <v>1550.8430000000001</v>
      </c>
      <c r="J20" s="77">
        <v>1640.2619999999999</v>
      </c>
      <c r="K20" s="77">
        <v>1662.71</v>
      </c>
      <c r="L20" s="77">
        <v>1665.8959999999995</v>
      </c>
      <c r="M20" s="77">
        <v>1657.029</v>
      </c>
      <c r="N20" s="77">
        <v>1642.0310000000004</v>
      </c>
      <c r="O20" s="77">
        <v>1588.2720000000002</v>
      </c>
      <c r="P20" s="77">
        <v>1510.2830000000004</v>
      </c>
      <c r="Q20" s="77">
        <v>1447.1849999999999</v>
      </c>
      <c r="R20" s="77">
        <v>1390.5460000000003</v>
      </c>
      <c r="S20" s="77">
        <v>1384.7830000000004</v>
      </c>
      <c r="T20" s="77">
        <v>1348.6449999999998</v>
      </c>
      <c r="U20" s="77">
        <v>1309.0599999999997</v>
      </c>
      <c r="V20" s="77">
        <v>1220.6260000000002</v>
      </c>
      <c r="W20" s="77">
        <v>1136.5020000000002</v>
      </c>
      <c r="X20" s="77">
        <v>1092.5160000000001</v>
      </c>
      <c r="Y20" s="77">
        <v>1085.1329999999998</v>
      </c>
      <c r="Z20" s="78"/>
      <c r="AA20" s="79">
        <f t="shared" si="2"/>
        <v>32075.832000000002</v>
      </c>
    </row>
    <row r="21" spans="1:27" ht="24.95" customHeight="1" x14ac:dyDescent="0.2">
      <c r="A21" s="75" t="s">
        <v>16</v>
      </c>
      <c r="B21" s="80">
        <v>3207.692</v>
      </c>
      <c r="C21" s="81">
        <v>3119.9320000000002</v>
      </c>
      <c r="D21" s="81">
        <v>2992.4129999999996</v>
      </c>
      <c r="E21" s="81">
        <v>2918.3589999999999</v>
      </c>
      <c r="F21" s="81">
        <v>3007.413</v>
      </c>
      <c r="G21" s="81">
        <v>3409.2799999999997</v>
      </c>
      <c r="H21" s="81">
        <v>4040.1229999999996</v>
      </c>
      <c r="I21" s="81">
        <v>4507.1130000000003</v>
      </c>
      <c r="J21" s="81">
        <v>5015.351999999999</v>
      </c>
      <c r="K21" s="81">
        <v>5200.4969999999985</v>
      </c>
      <c r="L21" s="81">
        <v>5267.708999999998</v>
      </c>
      <c r="M21" s="81">
        <v>5304.5429999999997</v>
      </c>
      <c r="N21" s="81">
        <v>5260.4110000000001</v>
      </c>
      <c r="O21" s="81">
        <v>5079.8559999999998</v>
      </c>
      <c r="P21" s="81">
        <v>5238.976999999999</v>
      </c>
      <c r="Q21" s="81">
        <v>5272.0960000000005</v>
      </c>
      <c r="R21" s="81">
        <v>5369.3529999999992</v>
      </c>
      <c r="S21" s="81">
        <v>5959.5709999999999</v>
      </c>
      <c r="T21" s="81">
        <v>6036.6570000000002</v>
      </c>
      <c r="U21" s="81">
        <v>5934.1229999999996</v>
      </c>
      <c r="V21" s="81">
        <v>5581.9459999999999</v>
      </c>
      <c r="W21" s="81">
        <v>5041.1380000000008</v>
      </c>
      <c r="X21" s="81">
        <v>4467.7709999999997</v>
      </c>
      <c r="Y21" s="81">
        <v>3983.8009999999999</v>
      </c>
      <c r="Z21" s="78"/>
      <c r="AA21" s="79">
        <f t="shared" si="2"/>
        <v>111216.126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220</v>
      </c>
      <c r="F22" s="81">
        <v>235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800</v>
      </c>
    </row>
    <row r="23" spans="1:27" ht="24.95" customHeight="1" x14ac:dyDescent="0.2">
      <c r="A23" s="85" t="s">
        <v>18</v>
      </c>
      <c r="B23" s="77">
        <v>151.5</v>
      </c>
      <c r="C23" s="77">
        <v>144</v>
      </c>
      <c r="D23" s="77">
        <v>134</v>
      </c>
      <c r="E23" s="77">
        <v>129.5</v>
      </c>
      <c r="F23" s="77">
        <v>137</v>
      </c>
      <c r="G23" s="77">
        <v>134.5</v>
      </c>
      <c r="H23" s="77">
        <v>145.5</v>
      </c>
      <c r="I23" s="77">
        <v>188.5</v>
      </c>
      <c r="J23" s="77">
        <v>193.5</v>
      </c>
      <c r="K23" s="77">
        <v>196</v>
      </c>
      <c r="L23" s="77">
        <v>194.5</v>
      </c>
      <c r="M23" s="77">
        <v>194</v>
      </c>
      <c r="N23" s="77">
        <v>189.5</v>
      </c>
      <c r="O23" s="77">
        <v>191.5</v>
      </c>
      <c r="P23" s="77">
        <v>197</v>
      </c>
      <c r="Q23" s="77">
        <v>206.5</v>
      </c>
      <c r="R23" s="77">
        <v>216</v>
      </c>
      <c r="S23" s="77">
        <v>234.5</v>
      </c>
      <c r="T23" s="77">
        <v>235</v>
      </c>
      <c r="U23" s="77">
        <v>222.5</v>
      </c>
      <c r="V23" s="77">
        <v>199</v>
      </c>
      <c r="W23" s="77">
        <v>174</v>
      </c>
      <c r="X23" s="77">
        <v>170.5</v>
      </c>
      <c r="Y23" s="77">
        <v>157</v>
      </c>
      <c r="Z23" s="77"/>
      <c r="AA23" s="79">
        <f t="shared" si="2"/>
        <v>4335.5</v>
      </c>
    </row>
    <row r="24" spans="1:27" ht="24.95" customHeight="1" x14ac:dyDescent="0.2">
      <c r="A24" s="85" t="s">
        <v>19</v>
      </c>
      <c r="B24" s="77">
        <v>255.00000000000003</v>
      </c>
      <c r="C24" s="77">
        <v>235</v>
      </c>
      <c r="D24" s="77">
        <v>221.99999999999997</v>
      </c>
      <c r="E24" s="77">
        <v>216</v>
      </c>
      <c r="F24" s="77">
        <v>224</v>
      </c>
      <c r="G24" s="77">
        <v>258</v>
      </c>
      <c r="H24" s="77">
        <v>297</v>
      </c>
      <c r="I24" s="77">
        <v>359</v>
      </c>
      <c r="J24" s="77">
        <v>394</v>
      </c>
      <c r="K24" s="77">
        <v>421</v>
      </c>
      <c r="L24" s="77">
        <v>442.00000000000006</v>
      </c>
      <c r="M24" s="77">
        <v>442.00000000000006</v>
      </c>
      <c r="N24" s="77">
        <v>430</v>
      </c>
      <c r="O24" s="77">
        <v>411.99999999999994</v>
      </c>
      <c r="P24" s="77">
        <v>402</v>
      </c>
      <c r="Q24" s="77">
        <v>406</v>
      </c>
      <c r="R24" s="77">
        <v>439</v>
      </c>
      <c r="S24" s="77">
        <v>468.99999999999994</v>
      </c>
      <c r="T24" s="77">
        <v>471.00000000000006</v>
      </c>
      <c r="U24" s="77">
        <v>460.99999999999994</v>
      </c>
      <c r="V24" s="77">
        <v>432.99999999999994</v>
      </c>
      <c r="W24" s="77">
        <v>397</v>
      </c>
      <c r="X24" s="77">
        <v>349</v>
      </c>
      <c r="Y24" s="77">
        <v>309</v>
      </c>
      <c r="Z24" s="77"/>
      <c r="AA24" s="79">
        <f t="shared" si="2"/>
        <v>8743</v>
      </c>
    </row>
    <row r="25" spans="1:27" ht="30" customHeight="1" thickBot="1" x14ac:dyDescent="0.25">
      <c r="A25" s="86" t="s">
        <v>20</v>
      </c>
      <c r="B25" s="87">
        <f t="shared" ref="B25:AA25" si="3">SUM(B19:B24)</f>
        <v>5527.52</v>
      </c>
      <c r="C25" s="88">
        <f t="shared" si="3"/>
        <v>5532.8630000000003</v>
      </c>
      <c r="D25" s="88">
        <f t="shared" si="3"/>
        <v>5376.4989999999998</v>
      </c>
      <c r="E25" s="88">
        <f t="shared" si="3"/>
        <v>5398.9859999999999</v>
      </c>
      <c r="F25" s="88">
        <f t="shared" si="3"/>
        <v>5548.9179999999997</v>
      </c>
      <c r="G25" s="88">
        <f t="shared" si="3"/>
        <v>5995.7049999999999</v>
      </c>
      <c r="H25" s="88">
        <f t="shared" si="3"/>
        <v>6757.7199999999993</v>
      </c>
      <c r="I25" s="88">
        <f t="shared" si="3"/>
        <v>7493.1170000000002</v>
      </c>
      <c r="J25" s="88">
        <f t="shared" si="3"/>
        <v>8090.8399999999983</v>
      </c>
      <c r="K25" s="88">
        <f t="shared" si="3"/>
        <v>8324.9649999999983</v>
      </c>
      <c r="L25" s="88">
        <f t="shared" si="3"/>
        <v>8340.8769999999986</v>
      </c>
      <c r="M25" s="88">
        <f t="shared" si="3"/>
        <v>8331.3330000000005</v>
      </c>
      <c r="N25" s="88">
        <f t="shared" si="3"/>
        <v>8243.6370000000006</v>
      </c>
      <c r="O25" s="88">
        <f t="shared" si="3"/>
        <v>7982.2520000000004</v>
      </c>
      <c r="P25" s="88">
        <f t="shared" si="3"/>
        <v>8059.8449999999993</v>
      </c>
      <c r="Q25" s="88">
        <f t="shared" si="3"/>
        <v>8059.3940000000002</v>
      </c>
      <c r="R25" s="88">
        <f t="shared" si="3"/>
        <v>8161.5479999999989</v>
      </c>
      <c r="S25" s="88">
        <f t="shared" si="3"/>
        <v>8800.5149999999994</v>
      </c>
      <c r="T25" s="88">
        <f t="shared" si="3"/>
        <v>8856.9579999999987</v>
      </c>
      <c r="U25" s="88">
        <f t="shared" si="3"/>
        <v>8690.2939999999999</v>
      </c>
      <c r="V25" s="88">
        <f t="shared" si="3"/>
        <v>8172.183</v>
      </c>
      <c r="W25" s="88">
        <f t="shared" si="3"/>
        <v>7465.2220000000016</v>
      </c>
      <c r="X25" s="88">
        <f t="shared" si="3"/>
        <v>6932.3469999999998</v>
      </c>
      <c r="Y25" s="88">
        <f t="shared" si="3"/>
        <v>6395.4769999999999</v>
      </c>
      <c r="Z25" s="89">
        <f t="shared" si="3"/>
        <v>0</v>
      </c>
      <c r="AA25" s="90">
        <f t="shared" si="3"/>
        <v>176539.01500000001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524.5</v>
      </c>
      <c r="C28" s="72">
        <v>477</v>
      </c>
      <c r="D28" s="72">
        <v>454</v>
      </c>
      <c r="E28" s="72">
        <v>443.5</v>
      </c>
      <c r="F28" s="72">
        <v>461</v>
      </c>
      <c r="G28" s="72">
        <v>472.5</v>
      </c>
      <c r="H28" s="72">
        <v>522.5</v>
      </c>
      <c r="I28" s="72">
        <v>627.5</v>
      </c>
      <c r="J28" s="72">
        <v>667.5</v>
      </c>
      <c r="K28" s="72">
        <v>717</v>
      </c>
      <c r="L28" s="72">
        <v>736.5</v>
      </c>
      <c r="M28" s="72">
        <v>736</v>
      </c>
      <c r="N28" s="72">
        <v>719.5</v>
      </c>
      <c r="O28" s="72">
        <v>703.5</v>
      </c>
      <c r="P28" s="72">
        <v>699</v>
      </c>
      <c r="Q28" s="72">
        <v>712.5</v>
      </c>
      <c r="R28" s="72">
        <v>755</v>
      </c>
      <c r="S28" s="72">
        <v>803.5</v>
      </c>
      <c r="T28" s="72">
        <v>806</v>
      </c>
      <c r="U28" s="72">
        <v>783.5</v>
      </c>
      <c r="V28" s="72">
        <v>732</v>
      </c>
      <c r="W28" s="72">
        <v>671</v>
      </c>
      <c r="X28" s="72">
        <v>619.5</v>
      </c>
      <c r="Y28" s="72">
        <v>566</v>
      </c>
      <c r="Z28" s="73"/>
      <c r="AA28" s="74">
        <f>SUM(B28:Z28)</f>
        <v>15410.5</v>
      </c>
    </row>
    <row r="29" spans="1:27" ht="24.95" customHeight="1" x14ac:dyDescent="0.2">
      <c r="A29" s="75" t="s">
        <v>23</v>
      </c>
      <c r="B29" s="76">
        <v>5473.02</v>
      </c>
      <c r="C29" s="77">
        <v>5380.8630000000003</v>
      </c>
      <c r="D29" s="77">
        <v>5163.4989999999998</v>
      </c>
      <c r="E29" s="77">
        <v>5160.4859999999999</v>
      </c>
      <c r="F29" s="77">
        <v>5298.9179999999997</v>
      </c>
      <c r="G29" s="77">
        <v>5714.2049999999999</v>
      </c>
      <c r="H29" s="77">
        <v>6445.22</v>
      </c>
      <c r="I29" s="77">
        <v>7186.6170000000002</v>
      </c>
      <c r="J29" s="77">
        <v>7859.34</v>
      </c>
      <c r="K29" s="77">
        <v>8173.9650000000001</v>
      </c>
      <c r="L29" s="77">
        <v>8203.3770000000004</v>
      </c>
      <c r="M29" s="77">
        <v>8191.3329999999996</v>
      </c>
      <c r="N29" s="77">
        <v>8099.1369999999997</v>
      </c>
      <c r="O29" s="77">
        <v>7823.7520000000004</v>
      </c>
      <c r="P29" s="77">
        <v>7797.8450000000003</v>
      </c>
      <c r="Q29" s="77">
        <v>7736.8940000000002</v>
      </c>
      <c r="R29" s="77">
        <v>7827.5479999999998</v>
      </c>
      <c r="S29" s="77">
        <v>8432.0149999999994</v>
      </c>
      <c r="T29" s="77">
        <v>8496.9580000000005</v>
      </c>
      <c r="U29" s="77">
        <v>8347.7939999999999</v>
      </c>
      <c r="V29" s="77">
        <v>7896.183</v>
      </c>
      <c r="W29" s="77">
        <v>7267.2219999999998</v>
      </c>
      <c r="X29" s="77">
        <v>6803.8469999999998</v>
      </c>
      <c r="Y29" s="77">
        <v>6306.4769999999999</v>
      </c>
      <c r="Z29" s="78"/>
      <c r="AA29" s="79">
        <f>SUM(B29:Z29)</f>
        <v>171086.51500000004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5997.52</v>
      </c>
      <c r="C31" s="62">
        <f t="shared" si="4"/>
        <v>5857.8630000000003</v>
      </c>
      <c r="D31" s="62">
        <f t="shared" si="4"/>
        <v>5617.4989999999998</v>
      </c>
      <c r="E31" s="62">
        <f t="shared" si="4"/>
        <v>5603.9859999999999</v>
      </c>
      <c r="F31" s="62">
        <f t="shared" si="4"/>
        <v>5759.9179999999997</v>
      </c>
      <c r="G31" s="62">
        <f t="shared" si="4"/>
        <v>6186.7049999999999</v>
      </c>
      <c r="H31" s="62">
        <f t="shared" si="4"/>
        <v>6967.72</v>
      </c>
      <c r="I31" s="62">
        <f t="shared" si="4"/>
        <v>7814.1170000000002</v>
      </c>
      <c r="J31" s="62">
        <f t="shared" si="4"/>
        <v>8526.84</v>
      </c>
      <c r="K31" s="62">
        <f t="shared" si="4"/>
        <v>8890.9650000000001</v>
      </c>
      <c r="L31" s="62">
        <f t="shared" si="4"/>
        <v>8939.8770000000004</v>
      </c>
      <c r="M31" s="62">
        <f t="shared" si="4"/>
        <v>8927.3329999999987</v>
      </c>
      <c r="N31" s="62">
        <f t="shared" si="4"/>
        <v>8818.6369999999988</v>
      </c>
      <c r="O31" s="62">
        <f t="shared" si="4"/>
        <v>8527.2520000000004</v>
      </c>
      <c r="P31" s="62">
        <f t="shared" si="4"/>
        <v>8496.8450000000012</v>
      </c>
      <c r="Q31" s="62">
        <f t="shared" si="4"/>
        <v>8449.3940000000002</v>
      </c>
      <c r="R31" s="62">
        <f t="shared" si="4"/>
        <v>8582.5479999999989</v>
      </c>
      <c r="S31" s="62">
        <f t="shared" si="4"/>
        <v>9235.5149999999994</v>
      </c>
      <c r="T31" s="62">
        <f t="shared" si="4"/>
        <v>9302.9580000000005</v>
      </c>
      <c r="U31" s="62">
        <f t="shared" si="4"/>
        <v>9131.2939999999999</v>
      </c>
      <c r="V31" s="62">
        <f t="shared" si="4"/>
        <v>8628.1830000000009</v>
      </c>
      <c r="W31" s="62">
        <f t="shared" si="4"/>
        <v>7938.2219999999998</v>
      </c>
      <c r="X31" s="62">
        <f t="shared" si="4"/>
        <v>7423.3469999999998</v>
      </c>
      <c r="Y31" s="62">
        <f t="shared" si="4"/>
        <v>6872.4769999999999</v>
      </c>
      <c r="Z31" s="63">
        <f t="shared" si="4"/>
        <v>0</v>
      </c>
      <c r="AA31" s="64">
        <f t="shared" si="4"/>
        <v>186497.01500000004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288</v>
      </c>
      <c r="C34" s="95">
        <v>220</v>
      </c>
      <c r="D34" s="95">
        <v>164</v>
      </c>
      <c r="E34" s="95">
        <v>146</v>
      </c>
      <c r="F34" s="95">
        <v>145</v>
      </c>
      <c r="G34" s="95">
        <v>137</v>
      </c>
      <c r="H34" s="95">
        <v>135</v>
      </c>
      <c r="I34" s="95">
        <v>227</v>
      </c>
      <c r="J34" s="95">
        <v>287</v>
      </c>
      <c r="K34" s="95">
        <v>350</v>
      </c>
      <c r="L34" s="95">
        <v>350</v>
      </c>
      <c r="M34" s="95">
        <v>349</v>
      </c>
      <c r="N34" s="95">
        <v>348</v>
      </c>
      <c r="O34" s="95">
        <v>332</v>
      </c>
      <c r="P34" s="95">
        <v>261</v>
      </c>
      <c r="Q34" s="95">
        <v>227</v>
      </c>
      <c r="R34" s="95">
        <v>245</v>
      </c>
      <c r="S34" s="95">
        <v>250</v>
      </c>
      <c r="T34" s="95">
        <v>249</v>
      </c>
      <c r="U34" s="95">
        <v>248</v>
      </c>
      <c r="V34" s="95">
        <v>248</v>
      </c>
      <c r="W34" s="95">
        <v>249</v>
      </c>
      <c r="X34" s="95">
        <v>268</v>
      </c>
      <c r="Y34" s="95">
        <v>260</v>
      </c>
      <c r="Z34" s="96"/>
      <c r="AA34" s="74">
        <f t="shared" ref="AA34:AA39" si="5">SUM(B34:Z34)</f>
        <v>5983</v>
      </c>
    </row>
    <row r="35" spans="1:27" ht="24.95" customHeight="1" x14ac:dyDescent="0.2">
      <c r="A35" s="97" t="s">
        <v>41</v>
      </c>
      <c r="B35" s="98">
        <v>182</v>
      </c>
      <c r="C35" s="99">
        <v>105</v>
      </c>
      <c r="D35" s="99">
        <v>77</v>
      </c>
      <c r="E35" s="99">
        <v>59</v>
      </c>
      <c r="F35" s="99">
        <v>66</v>
      </c>
      <c r="G35" s="99">
        <v>54</v>
      </c>
      <c r="H35" s="99">
        <v>75</v>
      </c>
      <c r="I35" s="99">
        <v>94</v>
      </c>
      <c r="J35" s="99">
        <v>149</v>
      </c>
      <c r="K35" s="99">
        <v>216</v>
      </c>
      <c r="L35" s="99">
        <v>249</v>
      </c>
      <c r="M35" s="99">
        <v>247</v>
      </c>
      <c r="N35" s="99">
        <v>227</v>
      </c>
      <c r="O35" s="99">
        <v>213</v>
      </c>
      <c r="P35" s="99">
        <v>176</v>
      </c>
      <c r="Q35" s="99">
        <v>163</v>
      </c>
      <c r="R35" s="99">
        <v>176</v>
      </c>
      <c r="S35" s="99">
        <v>185</v>
      </c>
      <c r="T35" s="99">
        <v>197</v>
      </c>
      <c r="U35" s="99">
        <v>193</v>
      </c>
      <c r="V35" s="99">
        <v>208</v>
      </c>
      <c r="W35" s="99">
        <v>224</v>
      </c>
      <c r="X35" s="99">
        <v>223</v>
      </c>
      <c r="Y35" s="99">
        <v>217</v>
      </c>
      <c r="Z35" s="100"/>
      <c r="AA35" s="79">
        <f t="shared" si="5"/>
        <v>3975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69.599999999999994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69.599999999999994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296.89999999999998</v>
      </c>
      <c r="E38" s="99">
        <v>390.6</v>
      </c>
      <c r="F38" s="99">
        <v>205.3</v>
      </c>
      <c r="G38" s="99"/>
      <c r="H38" s="99"/>
      <c r="I38" s="99">
        <v>63.3</v>
      </c>
      <c r="J38" s="99">
        <v>480.4</v>
      </c>
      <c r="K38" s="99">
        <v>23.8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1460.3</v>
      </c>
    </row>
    <row r="39" spans="1:27" ht="30" customHeight="1" thickBot="1" x14ac:dyDescent="0.25">
      <c r="A39" s="86" t="s">
        <v>45</v>
      </c>
      <c r="B39" s="87">
        <f t="shared" ref="B39:Z39" si="6">SUM(B34:B38)</f>
        <v>470</v>
      </c>
      <c r="C39" s="88">
        <f t="shared" si="6"/>
        <v>325</v>
      </c>
      <c r="D39" s="88">
        <f t="shared" si="6"/>
        <v>537.9</v>
      </c>
      <c r="E39" s="88">
        <f t="shared" si="6"/>
        <v>595.6</v>
      </c>
      <c r="F39" s="88">
        <f t="shared" si="6"/>
        <v>416.3</v>
      </c>
      <c r="G39" s="88">
        <f t="shared" si="6"/>
        <v>191</v>
      </c>
      <c r="H39" s="88">
        <f t="shared" si="6"/>
        <v>210</v>
      </c>
      <c r="I39" s="88">
        <f t="shared" si="6"/>
        <v>453.90000000000003</v>
      </c>
      <c r="J39" s="88">
        <f t="shared" si="6"/>
        <v>916.4</v>
      </c>
      <c r="K39" s="88">
        <f t="shared" si="6"/>
        <v>589.79999999999995</v>
      </c>
      <c r="L39" s="88">
        <f t="shared" si="6"/>
        <v>599</v>
      </c>
      <c r="M39" s="88">
        <f t="shared" si="6"/>
        <v>596</v>
      </c>
      <c r="N39" s="88">
        <f t="shared" si="6"/>
        <v>575</v>
      </c>
      <c r="O39" s="88">
        <f t="shared" si="6"/>
        <v>545</v>
      </c>
      <c r="P39" s="88">
        <f t="shared" si="6"/>
        <v>437</v>
      </c>
      <c r="Q39" s="88">
        <f t="shared" si="6"/>
        <v>390</v>
      </c>
      <c r="R39" s="88">
        <f t="shared" si="6"/>
        <v>421</v>
      </c>
      <c r="S39" s="88">
        <f t="shared" si="6"/>
        <v>435</v>
      </c>
      <c r="T39" s="88">
        <f t="shared" si="6"/>
        <v>446</v>
      </c>
      <c r="U39" s="88">
        <f t="shared" si="6"/>
        <v>441</v>
      </c>
      <c r="V39" s="88">
        <f t="shared" si="6"/>
        <v>456</v>
      </c>
      <c r="W39" s="88">
        <f t="shared" si="6"/>
        <v>473</v>
      </c>
      <c r="X39" s="88">
        <f t="shared" si="6"/>
        <v>491</v>
      </c>
      <c r="Y39" s="88">
        <f t="shared" si="6"/>
        <v>477</v>
      </c>
      <c r="Z39" s="89">
        <f t="shared" si="6"/>
        <v>0</v>
      </c>
      <c r="AA39" s="90">
        <f t="shared" si="5"/>
        <v>11487.900000000001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69.599999999999994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69.599999999999994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296.89999999999998</v>
      </c>
      <c r="E46" s="99">
        <v>390.6</v>
      </c>
      <c r="F46" s="99">
        <v>205.3</v>
      </c>
      <c r="G46" s="99"/>
      <c r="H46" s="99"/>
      <c r="I46" s="99">
        <v>63.3</v>
      </c>
      <c r="J46" s="99">
        <v>480.4</v>
      </c>
      <c r="K46" s="99">
        <v>23.8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1460.3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6.85</v>
      </c>
      <c r="K47" s="99">
        <v>19.850000000000001</v>
      </c>
      <c r="L47" s="99">
        <v>34.85</v>
      </c>
      <c r="M47" s="99">
        <v>32.85</v>
      </c>
      <c r="N47" s="99">
        <v>21.85</v>
      </c>
      <c r="O47" s="99">
        <v>8.85</v>
      </c>
      <c r="P47" s="99">
        <v>5.85</v>
      </c>
      <c r="Q47" s="99">
        <v>21.85</v>
      </c>
      <c r="R47" s="99">
        <v>64.849999999999994</v>
      </c>
      <c r="S47" s="99">
        <v>90.85</v>
      </c>
      <c r="T47" s="99">
        <v>87.5</v>
      </c>
      <c r="U47" s="99">
        <v>74.5</v>
      </c>
      <c r="V47" s="99">
        <v>56.5</v>
      </c>
      <c r="W47" s="99">
        <v>56.85</v>
      </c>
      <c r="X47" s="99">
        <v>18.850000000000001</v>
      </c>
      <c r="Y47" s="99"/>
      <c r="Z47" s="100"/>
      <c r="AA47" s="79">
        <f t="shared" si="7"/>
        <v>602.70000000000005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296.89999999999998</v>
      </c>
      <c r="E48" s="88">
        <f t="shared" si="8"/>
        <v>390.6</v>
      </c>
      <c r="F48" s="88">
        <f t="shared" si="8"/>
        <v>205.3</v>
      </c>
      <c r="G48" s="88">
        <f t="shared" si="8"/>
        <v>0</v>
      </c>
      <c r="H48" s="88">
        <f t="shared" si="8"/>
        <v>0</v>
      </c>
      <c r="I48" s="88">
        <f t="shared" si="8"/>
        <v>132.89999999999998</v>
      </c>
      <c r="J48" s="88">
        <f t="shared" si="8"/>
        <v>487.25</v>
      </c>
      <c r="K48" s="88">
        <f t="shared" si="8"/>
        <v>43.650000000000006</v>
      </c>
      <c r="L48" s="88">
        <f t="shared" si="8"/>
        <v>34.85</v>
      </c>
      <c r="M48" s="88">
        <f t="shared" si="8"/>
        <v>32.85</v>
      </c>
      <c r="N48" s="88">
        <f t="shared" si="8"/>
        <v>21.85</v>
      </c>
      <c r="O48" s="88">
        <f t="shared" si="8"/>
        <v>8.85</v>
      </c>
      <c r="P48" s="88">
        <f t="shared" si="8"/>
        <v>5.85</v>
      </c>
      <c r="Q48" s="88">
        <f t="shared" si="8"/>
        <v>21.85</v>
      </c>
      <c r="R48" s="88">
        <f t="shared" si="8"/>
        <v>64.849999999999994</v>
      </c>
      <c r="S48" s="88">
        <f t="shared" si="8"/>
        <v>90.85</v>
      </c>
      <c r="T48" s="88">
        <f t="shared" si="8"/>
        <v>87.5</v>
      </c>
      <c r="U48" s="88">
        <f t="shared" si="8"/>
        <v>74.5</v>
      </c>
      <c r="V48" s="88">
        <f t="shared" si="8"/>
        <v>56.5</v>
      </c>
      <c r="W48" s="88">
        <f t="shared" si="8"/>
        <v>56.85</v>
      </c>
      <c r="X48" s="88">
        <f t="shared" si="8"/>
        <v>18.850000000000001</v>
      </c>
      <c r="Y48" s="88">
        <f t="shared" si="8"/>
        <v>0</v>
      </c>
      <c r="Z48" s="89">
        <f t="shared" si="8"/>
        <v>0</v>
      </c>
      <c r="AA48" s="90">
        <f t="shared" si="7"/>
        <v>2132.599999999999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5997.52</v>
      </c>
      <c r="C51" s="88">
        <f t="shared" si="10"/>
        <v>5857.8630000000003</v>
      </c>
      <c r="D51" s="88">
        <f t="shared" si="10"/>
        <v>5914.3989999999994</v>
      </c>
      <c r="E51" s="88">
        <f t="shared" si="10"/>
        <v>5994.5860000000002</v>
      </c>
      <c r="F51" s="88">
        <f t="shared" si="10"/>
        <v>5965.2179999999998</v>
      </c>
      <c r="G51" s="88">
        <f t="shared" si="10"/>
        <v>6186.7049999999999</v>
      </c>
      <c r="H51" s="88">
        <f t="shared" si="10"/>
        <v>6967.7199999999993</v>
      </c>
      <c r="I51" s="88">
        <f t="shared" si="10"/>
        <v>7947.0169999999998</v>
      </c>
      <c r="J51" s="88">
        <f t="shared" si="10"/>
        <v>9007.239999999998</v>
      </c>
      <c r="K51" s="88">
        <f t="shared" si="10"/>
        <v>8914.7649999999976</v>
      </c>
      <c r="L51" s="88">
        <f t="shared" si="10"/>
        <v>8939.8769999999986</v>
      </c>
      <c r="M51" s="88">
        <f t="shared" si="10"/>
        <v>8927.3330000000005</v>
      </c>
      <c r="N51" s="88">
        <f t="shared" si="10"/>
        <v>8818.6370000000006</v>
      </c>
      <c r="O51" s="88">
        <f t="shared" si="10"/>
        <v>8527.2520000000004</v>
      </c>
      <c r="P51" s="88">
        <f t="shared" si="10"/>
        <v>8496.8449999999993</v>
      </c>
      <c r="Q51" s="88">
        <f t="shared" si="10"/>
        <v>8449.3940000000002</v>
      </c>
      <c r="R51" s="88">
        <f t="shared" si="10"/>
        <v>8582.5479999999989</v>
      </c>
      <c r="S51" s="88">
        <f t="shared" si="10"/>
        <v>9235.5149999999994</v>
      </c>
      <c r="T51" s="88">
        <f t="shared" si="10"/>
        <v>9302.9579999999987</v>
      </c>
      <c r="U51" s="88">
        <f t="shared" si="10"/>
        <v>9131.2939999999999</v>
      </c>
      <c r="V51" s="88">
        <f t="shared" si="10"/>
        <v>8628.1830000000009</v>
      </c>
      <c r="W51" s="88">
        <f t="shared" si="10"/>
        <v>7938.2220000000016</v>
      </c>
      <c r="X51" s="88">
        <f t="shared" si="10"/>
        <v>7423.3469999999998</v>
      </c>
      <c r="Y51" s="88">
        <f t="shared" si="10"/>
        <v>6872.4769999999999</v>
      </c>
      <c r="Z51" s="89">
        <f t="shared" si="10"/>
        <v>0</v>
      </c>
      <c r="AA51" s="105">
        <f>SUM(B51:Z51)</f>
        <v>188026.91500000001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-964.9</v>
      </c>
      <c r="C4" s="18">
        <v>-684.9</v>
      </c>
      <c r="D4" s="18">
        <v>-350.1</v>
      </c>
      <c r="E4" s="18">
        <v>-256.39999999999998</v>
      </c>
      <c r="F4" s="18">
        <v>-441.7</v>
      </c>
      <c r="G4" s="18">
        <v>-810</v>
      </c>
      <c r="H4" s="18">
        <v>-601.29999999999995</v>
      </c>
      <c r="I4" s="18">
        <v>132.89999999999998</v>
      </c>
      <c r="J4" s="18">
        <v>-31.5</v>
      </c>
      <c r="K4" s="18">
        <v>-489.59999999999997</v>
      </c>
      <c r="L4" s="18">
        <v>-1010.2</v>
      </c>
      <c r="M4" s="18">
        <v>-1128</v>
      </c>
      <c r="N4" s="18">
        <v>-1128</v>
      </c>
      <c r="O4" s="18">
        <v>-1128</v>
      </c>
      <c r="P4" s="18">
        <v>-1128</v>
      </c>
      <c r="Q4" s="18">
        <v>-958.4</v>
      </c>
      <c r="R4" s="18">
        <v>-568.1</v>
      </c>
      <c r="S4" s="18">
        <v>-816</v>
      </c>
      <c r="T4" s="18">
        <v>-859.6</v>
      </c>
      <c r="U4" s="18">
        <v>-917.5</v>
      </c>
      <c r="V4" s="18">
        <v>-976</v>
      </c>
      <c r="W4" s="18">
        <v>-1097.9000000000001</v>
      </c>
      <c r="X4" s="18">
        <v>-1144</v>
      </c>
      <c r="Y4" s="18">
        <v>-1147</v>
      </c>
      <c r="Z4" s="19"/>
      <c r="AA4" s="112">
        <f>SUM(B4:Z4)</f>
        <v>-18504.2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199.46</v>
      </c>
      <c r="C7" s="118">
        <v>197</v>
      </c>
      <c r="D7" s="118">
        <v>195</v>
      </c>
      <c r="E7" s="118">
        <v>193.91</v>
      </c>
      <c r="F7" s="118">
        <v>188.7</v>
      </c>
      <c r="G7" s="118">
        <v>195.36</v>
      </c>
      <c r="H7" s="118">
        <v>222.81</v>
      </c>
      <c r="I7" s="118">
        <v>275.44</v>
      </c>
      <c r="J7" s="118">
        <v>280.83</v>
      </c>
      <c r="K7" s="118">
        <v>256.57</v>
      </c>
      <c r="L7" s="118">
        <v>221.76</v>
      </c>
      <c r="M7" s="118">
        <v>227</v>
      </c>
      <c r="N7" s="118">
        <v>234.52</v>
      </c>
      <c r="O7" s="118">
        <v>242.23</v>
      </c>
      <c r="P7" s="118">
        <v>252.58</v>
      </c>
      <c r="Q7" s="118">
        <v>253.31</v>
      </c>
      <c r="R7" s="118">
        <v>285.23</v>
      </c>
      <c r="S7" s="118">
        <v>310.87</v>
      </c>
      <c r="T7" s="118">
        <v>309.52</v>
      </c>
      <c r="U7" s="118">
        <v>300.86</v>
      </c>
      <c r="V7" s="118">
        <v>261.64</v>
      </c>
      <c r="W7" s="118">
        <v>253.54</v>
      </c>
      <c r="X7" s="118">
        <v>253.54</v>
      </c>
      <c r="Y7" s="118">
        <v>253.31</v>
      </c>
      <c r="Z7" s="119"/>
      <c r="AA7" s="120">
        <f>IF(SUM(B7:Z7)&lt;&gt;0,AVERAGEIF(B7:Z7,"&lt;&gt;"""),"")</f>
        <v>244.37458333333336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101.3</v>
      </c>
      <c r="I13" s="130"/>
      <c r="J13" s="130">
        <v>511.9</v>
      </c>
      <c r="K13" s="130">
        <v>513.4</v>
      </c>
      <c r="L13" s="130">
        <v>535.70000000000005</v>
      </c>
      <c r="M13" s="130">
        <v>628</v>
      </c>
      <c r="N13" s="130">
        <v>628</v>
      </c>
      <c r="O13" s="130">
        <v>628</v>
      </c>
      <c r="P13" s="130">
        <v>628</v>
      </c>
      <c r="Q13" s="130">
        <v>458.4</v>
      </c>
      <c r="R13" s="130">
        <v>68.099999999999994</v>
      </c>
      <c r="S13" s="130">
        <v>316</v>
      </c>
      <c r="T13" s="130">
        <v>359.6</v>
      </c>
      <c r="U13" s="130">
        <v>417.5</v>
      </c>
      <c r="V13" s="130">
        <v>476</v>
      </c>
      <c r="W13" s="130">
        <v>597.9</v>
      </c>
      <c r="X13" s="130">
        <v>644</v>
      </c>
      <c r="Y13" s="131">
        <v>647</v>
      </c>
      <c r="Z13" s="132"/>
      <c r="AA13" s="133">
        <f t="shared" si="0"/>
        <v>12040.8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317.89999999999998</v>
      </c>
      <c r="C15" s="134">
        <v>37.9</v>
      </c>
      <c r="D15" s="134"/>
      <c r="E15" s="134"/>
      <c r="F15" s="134"/>
      <c r="G15" s="134">
        <v>163</v>
      </c>
      <c r="H15" s="134">
        <v>500</v>
      </c>
      <c r="I15" s="134"/>
      <c r="J15" s="134"/>
      <c r="K15" s="134"/>
      <c r="L15" s="134">
        <v>474.5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7993.3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964.9</v>
      </c>
      <c r="C16" s="136">
        <f t="shared" si="1"/>
        <v>684.9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810</v>
      </c>
      <c r="H16" s="136">
        <f t="shared" si="1"/>
        <v>601.29999999999995</v>
      </c>
      <c r="I16" s="136">
        <f t="shared" si="1"/>
        <v>0</v>
      </c>
      <c r="J16" s="136">
        <f t="shared" si="1"/>
        <v>511.9</v>
      </c>
      <c r="K16" s="136">
        <f t="shared" si="1"/>
        <v>513.4</v>
      </c>
      <c r="L16" s="136">
        <f t="shared" si="1"/>
        <v>1010.2</v>
      </c>
      <c r="M16" s="136">
        <f t="shared" si="1"/>
        <v>1128</v>
      </c>
      <c r="N16" s="136">
        <f t="shared" si="1"/>
        <v>1128</v>
      </c>
      <c r="O16" s="136">
        <f t="shared" si="1"/>
        <v>1128</v>
      </c>
      <c r="P16" s="136">
        <f t="shared" si="1"/>
        <v>1128</v>
      </c>
      <c r="Q16" s="136">
        <f t="shared" si="1"/>
        <v>958.4</v>
      </c>
      <c r="R16" s="136">
        <f t="shared" si="1"/>
        <v>568.1</v>
      </c>
      <c r="S16" s="136">
        <f t="shared" si="1"/>
        <v>816</v>
      </c>
      <c r="T16" s="136">
        <f t="shared" si="1"/>
        <v>859.6</v>
      </c>
      <c r="U16" s="136">
        <f t="shared" si="1"/>
        <v>917.5</v>
      </c>
      <c r="V16" s="136">
        <f t="shared" si="1"/>
        <v>976</v>
      </c>
      <c r="W16" s="136">
        <f t="shared" si="1"/>
        <v>1097.9000000000001</v>
      </c>
      <c r="X16" s="136">
        <f t="shared" si="1"/>
        <v>1144</v>
      </c>
      <c r="Y16" s="136">
        <f t="shared" si="1"/>
        <v>1147</v>
      </c>
      <c r="Z16" s="137" t="str">
        <f t="shared" si="1"/>
        <v/>
      </c>
      <c r="AA16" s="90">
        <f t="shared" si="0"/>
        <v>20034.099999999999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69.599999999999994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69.599999999999994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296.89999999999998</v>
      </c>
      <c r="E23" s="134">
        <v>390.6</v>
      </c>
      <c r="F23" s="134">
        <v>205.3</v>
      </c>
      <c r="G23" s="134"/>
      <c r="H23" s="134"/>
      <c r="I23" s="134">
        <v>63.3</v>
      </c>
      <c r="J23" s="134">
        <v>480.4</v>
      </c>
      <c r="K23" s="134">
        <v>23.8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1460.3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296.89999999999998</v>
      </c>
      <c r="E24" s="136">
        <f t="shared" si="3"/>
        <v>390.6</v>
      </c>
      <c r="F24" s="136">
        <f t="shared" si="3"/>
        <v>205.3</v>
      </c>
      <c r="G24" s="136">
        <f t="shared" si="3"/>
        <v>0</v>
      </c>
      <c r="H24" s="136">
        <f t="shared" si="3"/>
        <v>0</v>
      </c>
      <c r="I24" s="136">
        <f t="shared" si="3"/>
        <v>132.89999999999998</v>
      </c>
      <c r="J24" s="136">
        <f t="shared" si="3"/>
        <v>480.4</v>
      </c>
      <c r="K24" s="136">
        <f t="shared" si="3"/>
        <v>23.8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1529.8999999999999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2022-01-18T12:03:03Z</dcterms:created>
  <dcterms:modified xsi:type="dcterms:W3CDTF">2022-01-18T12:03:04Z</dcterms:modified>
</cp:coreProperties>
</file>