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<sst xmlns="http://schemas.openxmlformats.org/spreadsheetml/2006/main" count="117" uniqueCount="53">
  <si>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17/01/2022 14:05:37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</si>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</sst>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1049</c:v>
                </c:pt>
                <c:pt idx="1">
                  <c:v>869</c:v>
                </c:pt>
                <c:pt idx="2">
                  <c:v>869</c:v>
                </c:pt>
                <c:pt idx="3">
                  <c:v>869</c:v>
                </c:pt>
                <c:pt idx="4">
                  <c:v>869</c:v>
                </c:pt>
                <c:pt idx="5">
                  <c:v>869</c:v>
                </c:pt>
                <c:pt idx="6">
                  <c:v>869</c:v>
                </c:pt>
                <c:pt idx="7">
                  <c:v>869</c:v>
                </c:pt>
                <c:pt idx="8">
                  <c:v>869</c:v>
                </c:pt>
                <c:pt idx="9">
                  <c:v>869</c:v>
                </c:pt>
                <c:pt idx="10">
                  <c:v>869</c:v>
                </c:pt>
                <c:pt idx="11">
                  <c:v>869</c:v>
                </c:pt>
                <c:pt idx="12">
                  <c:v>869</c:v>
                </c:pt>
                <c:pt idx="13">
                  <c:v>869</c:v>
                </c:pt>
                <c:pt idx="14">
                  <c:v>869</c:v>
                </c:pt>
                <c:pt idx="15">
                  <c:v>869</c:v>
                </c:pt>
                <c:pt idx="16">
                  <c:v>869</c:v>
                </c:pt>
                <c:pt idx="17">
                  <c:v>869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</c:v>
                </c:pt>
                <c:pt idx="1">
                  <c:v>177</c:v>
                </c:pt>
                <c:pt idx="2">
                  <c:v>175</c:v>
                </c:pt>
                <c:pt idx="3">
                  <c:v>173</c:v>
                </c:pt>
                <c:pt idx="4">
                  <c:v>186</c:v>
                </c:pt>
                <c:pt idx="5">
                  <c:v>214.5</c:v>
                </c:pt>
                <c:pt idx="6">
                  <c:v>226.5</c:v>
                </c:pt>
                <c:pt idx="7">
                  <c:v>225.15</c:v>
                </c:pt>
                <c:pt idx="8">
                  <c:v>225.15</c:v>
                </c:pt>
                <c:pt idx="9">
                  <c:v>225.15</c:v>
                </c:pt>
                <c:pt idx="10">
                  <c:v>225.15</c:v>
                </c:pt>
                <c:pt idx="11">
                  <c:v>225.15</c:v>
                </c:pt>
                <c:pt idx="12">
                  <c:v>225.15</c:v>
                </c:pt>
                <c:pt idx="13">
                  <c:v>225.15</c:v>
                </c:pt>
                <c:pt idx="14">
                  <c:v>225.15</c:v>
                </c:pt>
                <c:pt idx="15">
                  <c:v>225.15</c:v>
                </c:pt>
                <c:pt idx="16">
                  <c:v>225.15</c:v>
                </c:pt>
                <c:pt idx="17">
                  <c:v>233.15</c:v>
                </c:pt>
                <c:pt idx="18">
                  <c:v>239.5</c:v>
                </c:pt>
                <c:pt idx="19">
                  <c:v>239.5</c:v>
                </c:pt>
                <c:pt idx="20">
                  <c:v>239.5</c:v>
                </c:pt>
                <c:pt idx="21">
                  <c:v>220.15</c:v>
                </c:pt>
                <c:pt idx="22">
                  <c:v>225.15</c:v>
                </c:pt>
                <c:pt idx="23">
                  <c:v>223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1850.9</c:v>
                </c:pt>
                <c:pt idx="1">
                  <c:v>1567.9</c:v>
                </c:pt>
                <c:pt idx="2">
                  <c:v>1377.9</c:v>
                </c:pt>
                <c:pt idx="3">
                  <c:v>1377.9</c:v>
                </c:pt>
                <c:pt idx="4">
                  <c:v>1377.9</c:v>
                </c:pt>
                <c:pt idx="5">
                  <c:v>1407.9</c:v>
                </c:pt>
                <c:pt idx="6">
                  <c:v>1520.0529999999999</c:v>
                </c:pt>
                <c:pt idx="7">
                  <c:v>2606.1369999999997</c:v>
                </c:pt>
                <c:pt idx="8">
                  <c:v>2679.8679999999999</c:v>
                </c:pt>
                <c:pt idx="9">
                  <c:v>2356.002</c:v>
                </c:pt>
                <c:pt idx="10">
                  <c:v>1932.537</c:v>
                </c:pt>
                <c:pt idx="11">
                  <c:v>1906.894</c:v>
                </c:pt>
                <c:pt idx="12">
                  <c:v>1906.894</c:v>
                </c:pt>
                <c:pt idx="13">
                  <c:v>2029.731</c:v>
                </c:pt>
                <c:pt idx="14">
                  <c:v>2505.181</c:v>
                </c:pt>
                <c:pt idx="15">
                  <c:v>2808.9719999999998</c:v>
                </c:pt>
                <c:pt idx="16">
                  <c:v>3356.1120000000001</c:v>
                </c:pt>
                <c:pt idx="17">
                  <c:v>3561.3180000000002</c:v>
                </c:pt>
                <c:pt idx="18">
                  <c:v>3783.7689999999998</c:v>
                </c:pt>
                <c:pt idx="19">
                  <c:v>3572.6170000000002</c:v>
                </c:pt>
                <c:pt idx="20">
                  <c:v>3203.5010000000002</c:v>
                </c:pt>
                <c:pt idx="21">
                  <c:v>2571.2629999999999</c:v>
                </c:pt>
                <c:pt idx="22">
                  <c:v>2041.846</c:v>
                </c:pt>
                <c:pt idx="23">
                  <c:v>1652.021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1457.5</c:v>
                </c:pt>
                <c:pt idx="1">
                  <c:v>1651.8</c:v>
                </c:pt>
                <c:pt idx="2">
                  <c:v>1556.1</c:v>
                </c:pt>
                <c:pt idx="3">
                  <c:v>1302.4000000000001</c:v>
                </c:pt>
                <c:pt idx="4">
                  <c:v>1258.3</c:v>
                </c:pt>
                <c:pt idx="5">
                  <c:v>1658.1</c:v>
                </c:pt>
                <c:pt idx="6">
                  <c:v>1639.1</c:v>
                </c:pt>
                <c:pt idx="7">
                  <c:v>825</c:v>
                </c:pt>
                <c:pt idx="8">
                  <c:v>784.6</c:v>
                </c:pt>
                <c:pt idx="9">
                  <c:v>924.19999999999993</c:v>
                </c:pt>
                <c:pt idx="10">
                  <c:v>1139.8</c:v>
                </c:pt>
                <c:pt idx="11">
                  <c:v>989.1</c:v>
                </c:pt>
                <c:pt idx="12">
                  <c:v>997.7</c:v>
                </c:pt>
                <c:pt idx="13">
                  <c:v>946.3</c:v>
                </c:pt>
                <c:pt idx="14">
                  <c:v>892.5</c:v>
                </c:pt>
                <c:pt idx="15">
                  <c:v>1186.2</c:v>
                </c:pt>
                <c:pt idx="16">
                  <c:v>858.6</c:v>
                </c:pt>
                <c:pt idx="17">
                  <c:v>931</c:v>
                </c:pt>
                <c:pt idx="18">
                  <c:v>931</c:v>
                </c:pt>
                <c:pt idx="19">
                  <c:v>985</c:v>
                </c:pt>
                <c:pt idx="20">
                  <c:v>1132</c:v>
                </c:pt>
                <c:pt idx="21">
                  <c:v>1160.3</c:v>
                </c:pt>
                <c:pt idx="22">
                  <c:v>1659.2</c:v>
                </c:pt>
                <c:pt idx="23">
                  <c:v>1653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1204.1140000000003</c:v>
                </c:pt>
                <c:pt idx="1">
                  <c:v>1205.569</c:v>
                </c:pt>
                <c:pt idx="2">
                  <c:v>1271.1620000000003</c:v>
                </c:pt>
                <c:pt idx="3">
                  <c:v>1414.1110000000001</c:v>
                </c:pt>
                <c:pt idx="4">
                  <c:v>1569.7079999999999</c:v>
                </c:pt>
                <c:pt idx="5">
                  <c:v>1634.796</c:v>
                </c:pt>
                <c:pt idx="6">
                  <c:v>1715.636</c:v>
                </c:pt>
                <c:pt idx="7">
                  <c:v>2104.0740000000001</c:v>
                </c:pt>
                <c:pt idx="8">
                  <c:v>2891.3560000000002</c:v>
                </c:pt>
                <c:pt idx="9">
                  <c:v>3636.1459999999993</c:v>
                </c:pt>
                <c:pt idx="10">
                  <c:v>4052.8239999999992</c:v>
                </c:pt>
                <c:pt idx="11">
                  <c:v>4203.22</c:v>
                </c:pt>
                <c:pt idx="12">
                  <c:v>4091.2120000000004</c:v>
                </c:pt>
                <c:pt idx="13">
                  <c:v>3723.6629999999991</c:v>
                </c:pt>
                <c:pt idx="14">
                  <c:v>3127.6689999999999</c:v>
                </c:pt>
                <c:pt idx="15">
                  <c:v>2367.2940000000003</c:v>
                </c:pt>
                <c:pt idx="16">
                  <c:v>1883.0530000000001</c:v>
                </c:pt>
                <c:pt idx="17">
                  <c:v>1823.2070000000003</c:v>
                </c:pt>
                <c:pt idx="18">
                  <c:v>1827.712</c:v>
                </c:pt>
                <c:pt idx="19">
                  <c:v>1817.4970000000003</c:v>
                </c:pt>
                <c:pt idx="20">
                  <c:v>1847.175</c:v>
                </c:pt>
                <c:pt idx="21">
                  <c:v>1922.1710000000005</c:v>
                </c:pt>
                <c:pt idx="22">
                  <c:v>2020.9120000000005</c:v>
                </c:pt>
                <c:pt idx="23">
                  <c:v>2123.1309999999994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44</c:v>
                </c:pt>
                <c:pt idx="2">
                  <c:v>39</c:v>
                </c:pt>
                <c:pt idx="3">
                  <c:v>36</c:v>
                </c:pt>
                <c:pt idx="4">
                  <c:v>35</c:v>
                </c:pt>
                <c:pt idx="5">
                  <c:v>37</c:v>
                </c:pt>
                <c:pt idx="6">
                  <c:v>44</c:v>
                </c:pt>
                <c:pt idx="7">
                  <c:v>65</c:v>
                </c:pt>
                <c:pt idx="8">
                  <c:v>89</c:v>
                </c:pt>
                <c:pt idx="9">
                  <c:v>106</c:v>
                </c:pt>
                <c:pt idx="10">
                  <c:v>115</c:v>
                </c:pt>
                <c:pt idx="11">
                  <c:v>122</c:v>
                </c:pt>
                <c:pt idx="12">
                  <c:v>136</c:v>
                </c:pt>
                <c:pt idx="13">
                  <c:v>149</c:v>
                </c:pt>
                <c:pt idx="14">
                  <c:v>148</c:v>
                </c:pt>
                <c:pt idx="15">
                  <c:v>140</c:v>
                </c:pt>
                <c:pt idx="16">
                  <c:v>134</c:v>
                </c:pt>
                <c:pt idx="17">
                  <c:v>135</c:v>
                </c:pt>
                <c:pt idx="18">
                  <c:v>136</c:v>
                </c:pt>
                <c:pt idx="19">
                  <c:v>134</c:v>
                </c:pt>
                <c:pt idx="20">
                  <c:v>127</c:v>
                </c:pt>
                <c:pt idx="21">
                  <c:v>116</c:v>
                </c:pt>
                <c:pt idx="22">
                  <c:v>101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825</c:v>
                </c:pt>
                <c:pt idx="7">
                  <c:v>910</c:v>
                </c:pt>
                <c:pt idx="8">
                  <c:v>973</c:v>
                </c:pt>
                <c:pt idx="9">
                  <c:v>804</c:v>
                </c:pt>
                <c:pt idx="10">
                  <c:v>652</c:v>
                </c:pt>
                <c:pt idx="11">
                  <c:v>624</c:v>
                </c:pt>
                <c:pt idx="12">
                  <c:v>574</c:v>
                </c:pt>
                <c:pt idx="13">
                  <c:v>586</c:v>
                </c:pt>
                <c:pt idx="14">
                  <c:v>781</c:v>
                </c:pt>
                <c:pt idx="15">
                  <c:v>811</c:v>
                </c:pt>
                <c:pt idx="16">
                  <c:v>1525</c:v>
                </c:pt>
                <c:pt idx="17">
                  <c:v>1657</c:v>
                </c:pt>
                <c:pt idx="18">
                  <c:v>1657</c:v>
                </c:pt>
                <c:pt idx="19">
                  <c:v>1545</c:v>
                </c:pt>
                <c:pt idx="20">
                  <c:v>1340</c:v>
                </c:pt>
                <c:pt idx="21">
                  <c:v>896</c:v>
                </c:pt>
                <c:pt idx="22">
                  <c:v>306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307560"/>
        <c:axId val="244307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5800.5330000000013</c:v>
                </c:pt>
                <c:pt idx="1">
                  <c:v>5515.2979999999989</c:v>
                </c:pt>
                <c:pt idx="2">
                  <c:v>5288.1469999999999</c:v>
                </c:pt>
                <c:pt idx="3">
                  <c:v>5172.4340000000011</c:v>
                </c:pt>
                <c:pt idx="4">
                  <c:v>5295.884</c:v>
                </c:pt>
                <c:pt idx="5">
                  <c:v>5847.2870000000003</c:v>
                </c:pt>
                <c:pt idx="6">
                  <c:v>6839.273000000001</c:v>
                </c:pt>
                <c:pt idx="7">
                  <c:v>7604.3879999999999</c:v>
                </c:pt>
                <c:pt idx="8">
                  <c:v>8511.9680000000026</c:v>
                </c:pt>
                <c:pt idx="9">
                  <c:v>8920.4990000000016</c:v>
                </c:pt>
                <c:pt idx="10">
                  <c:v>8986.3079999999991</c:v>
                </c:pt>
                <c:pt idx="11">
                  <c:v>8939.3310000000001</c:v>
                </c:pt>
                <c:pt idx="12">
                  <c:v>8800.0020000000004</c:v>
                </c:pt>
                <c:pt idx="13">
                  <c:v>8528.8889999999992</c:v>
                </c:pt>
                <c:pt idx="14">
                  <c:v>8548.4699999999993</c:v>
                </c:pt>
                <c:pt idx="15">
                  <c:v>8407.6609999999982</c:v>
                </c:pt>
                <c:pt idx="16">
                  <c:v>8850.9080000000013</c:v>
                </c:pt>
                <c:pt idx="17">
                  <c:v>9209.6389999999956</c:v>
                </c:pt>
                <c:pt idx="18">
                  <c:v>9475.9480000000003</c:v>
                </c:pt>
                <c:pt idx="19">
                  <c:v>9194.6570000000011</c:v>
                </c:pt>
                <c:pt idx="20">
                  <c:v>8790.1959999999999</c:v>
                </c:pt>
                <c:pt idx="21">
                  <c:v>7786.8789999999999</c:v>
                </c:pt>
                <c:pt idx="22">
                  <c:v>7255.0609999999997</c:v>
                </c:pt>
                <c:pt idx="23">
                  <c:v>6718.1980000000021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07560"/>
        <c:axId val="244307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213.9</c:v>
                </c:pt>
                <c:pt idx="1">
                  <c:v>203.27</c:v>
                </c:pt>
                <c:pt idx="2">
                  <c:v>200.48</c:v>
                </c:pt>
                <c:pt idx="3">
                  <c:v>194.52</c:v>
                </c:pt>
                <c:pt idx="4">
                  <c:v>193.99</c:v>
                </c:pt>
                <c:pt idx="5">
                  <c:v>205.07</c:v>
                </c:pt>
                <c:pt idx="6">
                  <c:v>229.1</c:v>
                </c:pt>
                <c:pt idx="7">
                  <c:v>273.70999999999998</c:v>
                </c:pt>
                <c:pt idx="8">
                  <c:v>294.39999999999998</c:v>
                </c:pt>
                <c:pt idx="9">
                  <c:v>251.63</c:v>
                </c:pt>
                <c:pt idx="10">
                  <c:v>219.51</c:v>
                </c:pt>
                <c:pt idx="11">
                  <c:v>207.65</c:v>
                </c:pt>
                <c:pt idx="12">
                  <c:v>207.65</c:v>
                </c:pt>
                <c:pt idx="13">
                  <c:v>206.01</c:v>
                </c:pt>
                <c:pt idx="14">
                  <c:v>243.02</c:v>
                </c:pt>
                <c:pt idx="15">
                  <c:v>249.22</c:v>
                </c:pt>
                <c:pt idx="16">
                  <c:v>260</c:v>
                </c:pt>
                <c:pt idx="17">
                  <c:v>278</c:v>
                </c:pt>
                <c:pt idx="18">
                  <c:v>294.36</c:v>
                </c:pt>
                <c:pt idx="19">
                  <c:v>278.41000000000003</c:v>
                </c:pt>
                <c:pt idx="20">
                  <c:v>259.29000000000002</c:v>
                </c:pt>
                <c:pt idx="21">
                  <c:v>240</c:v>
                </c:pt>
                <c:pt idx="22">
                  <c:v>225.84</c:v>
                </c:pt>
                <c:pt idx="23">
                  <c:v>213.54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08736"/>
        <c:axId val="244308344"/>
      </c:lineChart>
      <c:catAx>
        <c:axId val="244307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307952"/>
        <c:crosses val="autoZero"/>
        <c:auto val="1"/>
        <c:lblAlgn val="ctr"/>
        <c:lblOffset val="100"/>
        <c:noMultiLvlLbl val="0"/>
      </c:catAx>
      <c:valAx>
        <c:axId val="24430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307560"/>
        <c:crosses val="autoZero"/>
        <c:crossBetween val="between"/>
      </c:valAx>
      <c:valAx>
        <c:axId val="244308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308736"/>
        <c:crosses val="max"/>
        <c:crossBetween val="between"/>
      </c:valAx>
      <c:catAx>
        <c:axId val="244308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308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5800.5139999999992</v>
      </c>
      <c r="C4" s="18">
        <v>5515.2690000000011</v>
      </c>
      <c r="D4" s="18">
        <v>5288.1619999999984</v>
      </c>
      <c r="E4" s="18">
        <v>5172.4110000000001</v>
      </c>
      <c r="F4" s="18">
        <v>5295.9080000000004</v>
      </c>
      <c r="G4" s="18">
        <v>5847.2959999999994</v>
      </c>
      <c r="H4" s="18">
        <v>6839.2890000000016</v>
      </c>
      <c r="I4" s="18">
        <v>7604.3609999999981</v>
      </c>
      <c r="J4" s="18">
        <v>8511.9740000000002</v>
      </c>
      <c r="K4" s="18">
        <v>8920.4979999999996</v>
      </c>
      <c r="L4" s="18">
        <v>8986.3110000000015</v>
      </c>
      <c r="M4" s="18">
        <v>8939.3639999999996</v>
      </c>
      <c r="N4" s="18">
        <v>8799.9559999999965</v>
      </c>
      <c r="O4" s="18">
        <v>8528.8439999999991</v>
      </c>
      <c r="P4" s="18">
        <v>8548.5000000000018</v>
      </c>
      <c r="Q4" s="18">
        <v>8407.6159999999963</v>
      </c>
      <c r="R4" s="18">
        <v>8850.9149999999991</v>
      </c>
      <c r="S4" s="18">
        <v>9209.6749999999993</v>
      </c>
      <c r="T4" s="18">
        <v>9475.9809999999998</v>
      </c>
      <c r="U4" s="18">
        <v>9194.6139999999996</v>
      </c>
      <c r="V4" s="18">
        <v>8790.1759999999995</v>
      </c>
      <c r="W4" s="18">
        <v>7786.8839999999991</v>
      </c>
      <c r="X4" s="18">
        <v>7255.1079999999984</v>
      </c>
      <c r="Y4" s="18">
        <v>6718.152000000001</v>
      </c>
      <c r="Z4" s="19"/>
      <c r="AA4" s="20">
        <f>SUM(B4:Z4)</f>
        <v>184287.77799999999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213.9</v>
      </c>
      <c r="C7" s="28">
        <v>203.27</v>
      </c>
      <c r="D7" s="28">
        <v>200.48</v>
      </c>
      <c r="E7" s="28">
        <v>194.52</v>
      </c>
      <c r="F7" s="28">
        <v>193.99</v>
      </c>
      <c r="G7" s="28">
        <v>205.07</v>
      </c>
      <c r="H7" s="28">
        <v>229.1</v>
      </c>
      <c r="I7" s="28">
        <v>273.70999999999998</v>
      </c>
      <c r="J7" s="28">
        <v>294.39999999999998</v>
      </c>
      <c r="K7" s="28">
        <v>251.63</v>
      </c>
      <c r="L7" s="28">
        <v>219.51</v>
      </c>
      <c r="M7" s="28">
        <v>207.65</v>
      </c>
      <c r="N7" s="28">
        <v>207.65</v>
      </c>
      <c r="O7" s="28">
        <v>206.01</v>
      </c>
      <c r="P7" s="28">
        <v>243.02</v>
      </c>
      <c r="Q7" s="28">
        <v>249.22</v>
      </c>
      <c r="R7" s="28">
        <v>260</v>
      </c>
      <c r="S7" s="28">
        <v>278</v>
      </c>
      <c r="T7" s="28">
        <v>294.36</v>
      </c>
      <c r="U7" s="28">
        <v>278.41000000000003</v>
      </c>
      <c r="V7" s="28">
        <v>259.29000000000002</v>
      </c>
      <c r="W7" s="28">
        <v>240</v>
      </c>
      <c r="X7" s="28">
        <v>225.84</v>
      </c>
      <c r="Y7" s="28">
        <v>213.54</v>
      </c>
      <c r="Z7" s="29"/>
      <c r="AA7" s="30">
        <f>IF(SUM(B7:Z7)&lt;&gt;0,AVERAGEIF(B7:Z7,"&lt;&gt;"""),"")</f>
        <v>235.10708333333332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1049</v>
      </c>
      <c r="C10" s="42">
        <v>869</v>
      </c>
      <c r="D10" s="42">
        <v>869</v>
      </c>
      <c r="E10" s="42">
        <v>869</v>
      </c>
      <c r="F10" s="42">
        <v>869</v>
      </c>
      <c r="G10" s="42">
        <v>869</v>
      </c>
      <c r="H10" s="42">
        <v>869</v>
      </c>
      <c r="I10" s="42">
        <v>869</v>
      </c>
      <c r="J10" s="42">
        <v>869</v>
      </c>
      <c r="K10" s="42">
        <v>869</v>
      </c>
      <c r="L10" s="42">
        <v>869</v>
      </c>
      <c r="M10" s="42">
        <v>869</v>
      </c>
      <c r="N10" s="42">
        <v>869</v>
      </c>
      <c r="O10" s="42">
        <v>869</v>
      </c>
      <c r="P10" s="42">
        <v>869</v>
      </c>
      <c r="Q10" s="42">
        <v>869</v>
      </c>
      <c r="R10" s="42">
        <v>869</v>
      </c>
      <c r="S10" s="42">
        <v>869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21228</v>
      </c>
    </row>
    <row r="11" spans="1:27" ht="24.95" customHeight="1" x14ac:dyDescent="0.2">
      <c r="A11" s="45" t="s">
        <v>7</v>
      </c>
      <c r="B11" s="46">
        <v>186</v>
      </c>
      <c r="C11" s="47">
        <v>177</v>
      </c>
      <c r="D11" s="47">
        <v>175</v>
      </c>
      <c r="E11" s="47">
        <v>173</v>
      </c>
      <c r="F11" s="47">
        <v>186</v>
      </c>
      <c r="G11" s="47">
        <v>214.5</v>
      </c>
      <c r="H11" s="47">
        <v>226.5</v>
      </c>
      <c r="I11" s="47">
        <v>225.15</v>
      </c>
      <c r="J11" s="47">
        <v>225.15</v>
      </c>
      <c r="K11" s="47">
        <v>225.15</v>
      </c>
      <c r="L11" s="47">
        <v>225.15</v>
      </c>
      <c r="M11" s="47">
        <v>225.15</v>
      </c>
      <c r="N11" s="47">
        <v>225.15</v>
      </c>
      <c r="O11" s="47">
        <v>225.15</v>
      </c>
      <c r="P11" s="47">
        <v>225.15</v>
      </c>
      <c r="Q11" s="47">
        <v>225.15</v>
      </c>
      <c r="R11" s="47">
        <v>225.15</v>
      </c>
      <c r="S11" s="47">
        <v>233.15</v>
      </c>
      <c r="T11" s="47">
        <v>239.5</v>
      </c>
      <c r="U11" s="47">
        <v>239.5</v>
      </c>
      <c r="V11" s="47">
        <v>239.5</v>
      </c>
      <c r="W11" s="47">
        <v>220.15</v>
      </c>
      <c r="X11" s="47">
        <v>225.15</v>
      </c>
      <c r="Y11" s="47">
        <v>223</v>
      </c>
      <c r="Z11" s="48"/>
      <c r="AA11" s="49">
        <f t="shared" si="0"/>
        <v>5209.4500000000007</v>
      </c>
    </row>
    <row r="12" spans="1:27" ht="24.95" customHeight="1" x14ac:dyDescent="0.2">
      <c r="A12" s="50" t="s">
        <v>8</v>
      </c>
      <c r="B12" s="51">
        <v>1850.9</v>
      </c>
      <c r="C12" s="52">
        <v>1567.9</v>
      </c>
      <c r="D12" s="52">
        <v>1377.9</v>
      </c>
      <c r="E12" s="52">
        <v>1377.9</v>
      </c>
      <c r="F12" s="52">
        <v>1377.9</v>
      </c>
      <c r="G12" s="52">
        <v>1407.9</v>
      </c>
      <c r="H12" s="52">
        <v>1520.0529999999999</v>
      </c>
      <c r="I12" s="52">
        <v>2606.1369999999997</v>
      </c>
      <c r="J12" s="52">
        <v>2679.8679999999999</v>
      </c>
      <c r="K12" s="52">
        <v>2356.002</v>
      </c>
      <c r="L12" s="52">
        <v>1932.537</v>
      </c>
      <c r="M12" s="52">
        <v>1906.894</v>
      </c>
      <c r="N12" s="52">
        <v>1906.894</v>
      </c>
      <c r="O12" s="52">
        <v>2029.731</v>
      </c>
      <c r="P12" s="52">
        <v>2505.181</v>
      </c>
      <c r="Q12" s="52">
        <v>2808.9719999999998</v>
      </c>
      <c r="R12" s="52">
        <v>3356.1120000000001</v>
      </c>
      <c r="S12" s="52">
        <v>3561.3180000000002</v>
      </c>
      <c r="T12" s="52">
        <v>3783.7689999999998</v>
      </c>
      <c r="U12" s="52">
        <v>3572.6170000000002</v>
      </c>
      <c r="V12" s="52">
        <v>3203.5010000000002</v>
      </c>
      <c r="W12" s="52">
        <v>2571.2629999999999</v>
      </c>
      <c r="X12" s="52">
        <v>2041.846</v>
      </c>
      <c r="Y12" s="52">
        <v>1652.021</v>
      </c>
      <c r="Z12" s="53"/>
      <c r="AA12" s="54">
        <f t="shared" si="0"/>
        <v>54955.116000000002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825</v>
      </c>
      <c r="I13" s="52">
        <v>910</v>
      </c>
      <c r="J13" s="52">
        <v>973</v>
      </c>
      <c r="K13" s="52">
        <v>804</v>
      </c>
      <c r="L13" s="52">
        <v>652</v>
      </c>
      <c r="M13" s="52">
        <v>624</v>
      </c>
      <c r="N13" s="52">
        <v>574</v>
      </c>
      <c r="O13" s="52">
        <v>586</v>
      </c>
      <c r="P13" s="52">
        <v>781</v>
      </c>
      <c r="Q13" s="52">
        <v>811</v>
      </c>
      <c r="R13" s="52">
        <v>1525</v>
      </c>
      <c r="S13" s="52">
        <v>1657</v>
      </c>
      <c r="T13" s="52">
        <v>1657</v>
      </c>
      <c r="U13" s="52">
        <v>1545</v>
      </c>
      <c r="V13" s="52">
        <v>1340</v>
      </c>
      <c r="W13" s="52">
        <v>896</v>
      </c>
      <c r="X13" s="52">
        <v>306</v>
      </c>
      <c r="Y13" s="52">
        <v>80</v>
      </c>
      <c r="Z13" s="53"/>
      <c r="AA13" s="54">
        <f t="shared" si="0"/>
        <v>16572</v>
      </c>
    </row>
    <row r="14" spans="1:27" ht="24.95" customHeight="1" x14ac:dyDescent="0.2">
      <c r="A14" s="55" t="s">
        <v>10</v>
      </c>
      <c r="B14" s="56">
        <v>1204.1140000000003</v>
      </c>
      <c r="C14" s="57">
        <v>1205.569</v>
      </c>
      <c r="D14" s="57">
        <v>1271.1620000000003</v>
      </c>
      <c r="E14" s="57">
        <v>1414.1110000000001</v>
      </c>
      <c r="F14" s="57">
        <v>1569.7079999999999</v>
      </c>
      <c r="G14" s="57">
        <v>1634.796</v>
      </c>
      <c r="H14" s="57">
        <v>1715.636</v>
      </c>
      <c r="I14" s="57">
        <v>2104.0740000000001</v>
      </c>
      <c r="J14" s="57">
        <v>2891.3560000000002</v>
      </c>
      <c r="K14" s="57">
        <v>3636.1459999999993</v>
      </c>
      <c r="L14" s="57">
        <v>4052.8239999999992</v>
      </c>
      <c r="M14" s="57">
        <v>4203.22</v>
      </c>
      <c r="N14" s="57">
        <v>4091.2120000000004</v>
      </c>
      <c r="O14" s="57">
        <v>3723.6629999999991</v>
      </c>
      <c r="P14" s="57">
        <v>3127.6689999999999</v>
      </c>
      <c r="Q14" s="57">
        <v>2367.2940000000003</v>
      </c>
      <c r="R14" s="57">
        <v>1883.0530000000001</v>
      </c>
      <c r="S14" s="57">
        <v>1823.2070000000003</v>
      </c>
      <c r="T14" s="57">
        <v>1827.712</v>
      </c>
      <c r="U14" s="57">
        <v>1817.4970000000003</v>
      </c>
      <c r="V14" s="57">
        <v>1847.175</v>
      </c>
      <c r="W14" s="57">
        <v>1922.1710000000005</v>
      </c>
      <c r="X14" s="57">
        <v>2020.9120000000005</v>
      </c>
      <c r="Y14" s="57">
        <v>2123.1309999999994</v>
      </c>
      <c r="Z14" s="58"/>
      <c r="AA14" s="59">
        <f t="shared" si="0"/>
        <v>55477.412000000018</v>
      </c>
    </row>
    <row r="15" spans="1:27" ht="24.95" customHeight="1" x14ac:dyDescent="0.2">
      <c r="A15" s="55" t="s">
        <v>11</v>
      </c>
      <c r="B15" s="56">
        <v>53</v>
      </c>
      <c r="C15" s="57">
        <v>44</v>
      </c>
      <c r="D15" s="57">
        <v>39</v>
      </c>
      <c r="E15" s="57">
        <v>36</v>
      </c>
      <c r="F15" s="57">
        <v>35</v>
      </c>
      <c r="G15" s="57">
        <v>37</v>
      </c>
      <c r="H15" s="57">
        <v>44</v>
      </c>
      <c r="I15" s="57">
        <v>65</v>
      </c>
      <c r="J15" s="57">
        <v>89</v>
      </c>
      <c r="K15" s="57">
        <v>106</v>
      </c>
      <c r="L15" s="57">
        <v>115</v>
      </c>
      <c r="M15" s="57">
        <v>122</v>
      </c>
      <c r="N15" s="57">
        <v>136</v>
      </c>
      <c r="O15" s="57">
        <v>149</v>
      </c>
      <c r="P15" s="57">
        <v>148</v>
      </c>
      <c r="Q15" s="57">
        <v>140</v>
      </c>
      <c r="R15" s="57">
        <v>134</v>
      </c>
      <c r="S15" s="57">
        <v>135</v>
      </c>
      <c r="T15" s="57">
        <v>136</v>
      </c>
      <c r="U15" s="57">
        <v>134</v>
      </c>
      <c r="V15" s="57">
        <v>127</v>
      </c>
      <c r="W15" s="57">
        <v>116</v>
      </c>
      <c r="X15" s="57">
        <v>101</v>
      </c>
      <c r="Y15" s="57">
        <v>86</v>
      </c>
      <c r="Z15" s="58"/>
      <c r="AA15" s="59">
        <f t="shared" si="0"/>
        <v>2327</v>
      </c>
    </row>
    <row r="16" spans="1:27" ht="30" customHeight="1" thickBot="1" x14ac:dyDescent="0.25">
      <c r="A16" s="60" t="s">
        <v>12</v>
      </c>
      <c r="B16" s="61">
        <f>IF(LEN(B$2)&gt;0,SUM(B10:B15),"")</f>
        <v>4343.0140000000001</v>
      </c>
      <c r="C16" s="62">
        <f t="shared" ref="C16:Z16" si="1">IF(LEN(C$2)&gt;0,SUM(C10:C15),"")</f>
        <v>3863.4690000000001</v>
      </c>
      <c r="D16" s="62">
        <f t="shared" si="1"/>
        <v>3732.0620000000004</v>
      </c>
      <c r="E16" s="62">
        <f t="shared" si="1"/>
        <v>3870.0110000000004</v>
      </c>
      <c r="F16" s="62">
        <f t="shared" si="1"/>
        <v>4037.6080000000002</v>
      </c>
      <c r="G16" s="62">
        <f t="shared" si="1"/>
        <v>4189.1959999999999</v>
      </c>
      <c r="H16" s="62">
        <f t="shared" si="1"/>
        <v>5200.1890000000003</v>
      </c>
      <c r="I16" s="62">
        <f t="shared" si="1"/>
        <v>6779.3610000000008</v>
      </c>
      <c r="J16" s="62">
        <f t="shared" si="1"/>
        <v>7727.3739999999998</v>
      </c>
      <c r="K16" s="62">
        <f t="shared" si="1"/>
        <v>7996.2979999999989</v>
      </c>
      <c r="L16" s="62">
        <f t="shared" si="1"/>
        <v>7846.5109999999986</v>
      </c>
      <c r="M16" s="62">
        <f t="shared" si="1"/>
        <v>7950.2640000000001</v>
      </c>
      <c r="N16" s="62">
        <f t="shared" si="1"/>
        <v>7802.2560000000003</v>
      </c>
      <c r="O16" s="62">
        <f t="shared" si="1"/>
        <v>7582.5439999999999</v>
      </c>
      <c r="P16" s="62">
        <f t="shared" si="1"/>
        <v>7656</v>
      </c>
      <c r="Q16" s="62">
        <f t="shared" si="1"/>
        <v>7221.4159999999993</v>
      </c>
      <c r="R16" s="62">
        <f t="shared" si="1"/>
        <v>7992.3150000000005</v>
      </c>
      <c r="S16" s="62">
        <f t="shared" si="1"/>
        <v>8278.6750000000011</v>
      </c>
      <c r="T16" s="62">
        <f t="shared" si="1"/>
        <v>8544.9809999999998</v>
      </c>
      <c r="U16" s="62">
        <f t="shared" si="1"/>
        <v>8209.6140000000014</v>
      </c>
      <c r="V16" s="62">
        <f t="shared" si="1"/>
        <v>7658.1760000000004</v>
      </c>
      <c r="W16" s="62">
        <f t="shared" si="1"/>
        <v>6626.5840000000007</v>
      </c>
      <c r="X16" s="62">
        <f t="shared" si="1"/>
        <v>5595.9080000000004</v>
      </c>
      <c r="Y16" s="62">
        <f t="shared" si="1"/>
        <v>5065.1519999999991</v>
      </c>
      <c r="Z16" s="63" t="str">
        <f t="shared" si="1"/>
        <v/>
      </c>
      <c r="AA16" s="64">
        <f>SUM(AA10:AA15)</f>
        <v>155768.97800000003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1168.9000000000001</v>
      </c>
      <c r="C28" s="72">
        <v>1193.9000000000001</v>
      </c>
      <c r="D28" s="72">
        <v>1230.9000000000001</v>
      </c>
      <c r="E28" s="72">
        <v>1292.9000000000001</v>
      </c>
      <c r="F28" s="72">
        <v>1367.9</v>
      </c>
      <c r="G28" s="72">
        <v>1470.4</v>
      </c>
      <c r="H28" s="72">
        <v>2342.4</v>
      </c>
      <c r="I28" s="72">
        <v>2669.05</v>
      </c>
      <c r="J28" s="72">
        <v>3289.05</v>
      </c>
      <c r="K28" s="72">
        <v>3616.05</v>
      </c>
      <c r="L28" s="72">
        <v>3738.05</v>
      </c>
      <c r="M28" s="72">
        <v>3812.05</v>
      </c>
      <c r="N28" s="72">
        <v>3723.05</v>
      </c>
      <c r="O28" s="72">
        <v>3542.05</v>
      </c>
      <c r="P28" s="72">
        <v>3386.05</v>
      </c>
      <c r="Q28" s="72">
        <v>2917.05</v>
      </c>
      <c r="R28" s="72">
        <v>3284.05</v>
      </c>
      <c r="S28" s="72">
        <v>3348.05</v>
      </c>
      <c r="T28" s="72">
        <v>3347.4</v>
      </c>
      <c r="U28" s="72">
        <v>3228.4</v>
      </c>
      <c r="V28" s="72">
        <v>2967.4</v>
      </c>
      <c r="W28" s="72">
        <v>2502.0500000000002</v>
      </c>
      <c r="X28" s="72">
        <v>1985.05</v>
      </c>
      <c r="Y28" s="72">
        <v>1798.9</v>
      </c>
      <c r="Z28" s="73"/>
      <c r="AA28" s="74">
        <f>SUM(B28:Z28)</f>
        <v>63221.050000000017</v>
      </c>
    </row>
    <row r="29" spans="1:27" ht="24.95" customHeight="1" x14ac:dyDescent="0.2">
      <c r="A29" s="75" t="s">
        <v>23</v>
      </c>
      <c r="B29" s="76">
        <v>1112.114</v>
      </c>
      <c r="C29" s="77">
        <v>1022.569</v>
      </c>
      <c r="D29" s="77">
        <v>1044.162</v>
      </c>
      <c r="E29" s="77">
        <v>1143.1110000000001</v>
      </c>
      <c r="F29" s="77">
        <v>1245.7080000000001</v>
      </c>
      <c r="G29" s="77">
        <v>1293.796</v>
      </c>
      <c r="H29" s="77">
        <v>1312.789</v>
      </c>
      <c r="I29" s="77">
        <v>2039.3109999999999</v>
      </c>
      <c r="J29" s="77">
        <v>2276.2240000000002</v>
      </c>
      <c r="K29" s="77">
        <v>2206.1480000000001</v>
      </c>
      <c r="L29" s="77">
        <v>1900.3610000000001</v>
      </c>
      <c r="M29" s="77">
        <v>1949.114</v>
      </c>
      <c r="N29" s="77">
        <v>1893.106</v>
      </c>
      <c r="O29" s="77">
        <v>1710.394</v>
      </c>
      <c r="P29" s="77">
        <v>1840.85</v>
      </c>
      <c r="Q29" s="77">
        <v>1609.2660000000001</v>
      </c>
      <c r="R29" s="77">
        <v>1929.165</v>
      </c>
      <c r="S29" s="77">
        <v>1992.5250000000001</v>
      </c>
      <c r="T29" s="77">
        <v>2259.4810000000002</v>
      </c>
      <c r="U29" s="77">
        <v>2097.114</v>
      </c>
      <c r="V29" s="77">
        <v>1941.6759999999999</v>
      </c>
      <c r="W29" s="77">
        <v>1662.434</v>
      </c>
      <c r="X29" s="77">
        <v>1590.758</v>
      </c>
      <c r="Y29" s="77">
        <v>1605.252</v>
      </c>
      <c r="Z29" s="78"/>
      <c r="AA29" s="79">
        <f>SUM(B29:Z29)</f>
        <v>40677.428000000007</v>
      </c>
    </row>
    <row r="30" spans="1:27" ht="24.95" customHeight="1" x14ac:dyDescent="0.2">
      <c r="A30" s="82" t="s">
        <v>24</v>
      </c>
      <c r="B30" s="80">
        <v>2589</v>
      </c>
      <c r="C30" s="81">
        <v>2156</v>
      </c>
      <c r="D30" s="81">
        <v>1966</v>
      </c>
      <c r="E30" s="81">
        <v>1966</v>
      </c>
      <c r="F30" s="81">
        <v>1966</v>
      </c>
      <c r="G30" s="81">
        <v>1996</v>
      </c>
      <c r="H30" s="81">
        <v>2048</v>
      </c>
      <c r="I30" s="81">
        <v>2396</v>
      </c>
      <c r="J30" s="81">
        <v>2401.1</v>
      </c>
      <c r="K30" s="81">
        <v>2401.1</v>
      </c>
      <c r="L30" s="81">
        <v>2401.1</v>
      </c>
      <c r="M30" s="81">
        <v>2401.1</v>
      </c>
      <c r="N30" s="81">
        <v>2401.1</v>
      </c>
      <c r="O30" s="81">
        <v>2531.1</v>
      </c>
      <c r="P30" s="81">
        <v>2676.1</v>
      </c>
      <c r="Q30" s="81">
        <v>2966.1</v>
      </c>
      <c r="R30" s="81">
        <v>3091.1</v>
      </c>
      <c r="S30" s="81">
        <v>3241.1</v>
      </c>
      <c r="T30" s="81">
        <v>3241.1</v>
      </c>
      <c r="U30" s="81">
        <v>3241.1</v>
      </c>
      <c r="V30" s="81">
        <v>3234.1</v>
      </c>
      <c r="W30" s="81">
        <v>2991.1</v>
      </c>
      <c r="X30" s="81">
        <v>2573.1</v>
      </c>
      <c r="Y30" s="81">
        <v>2196</v>
      </c>
      <c r="Z30" s="83"/>
      <c r="AA30" s="84">
        <f>SUM(B30:Z30)</f>
        <v>61070.499999999978</v>
      </c>
    </row>
    <row r="31" spans="1:27" ht="30" customHeight="1" thickBot="1" x14ac:dyDescent="0.25">
      <c r="A31" s="60" t="s">
        <v>25</v>
      </c>
      <c r="B31" s="61">
        <f>IF(LEN(B$2)&gt;0,SUM(B28:B30),"")</f>
        <v>4870.0140000000001</v>
      </c>
      <c r="C31" s="62">
        <f t="shared" ref="C31:Z31" si="4">IF(LEN(C$2)&gt;0,SUM(C28:C30),"")</f>
        <v>4372.4690000000001</v>
      </c>
      <c r="D31" s="62">
        <f t="shared" si="4"/>
        <v>4241.0619999999999</v>
      </c>
      <c r="E31" s="62">
        <f t="shared" si="4"/>
        <v>4402.0110000000004</v>
      </c>
      <c r="F31" s="62">
        <f t="shared" si="4"/>
        <v>4579.6080000000002</v>
      </c>
      <c r="G31" s="62">
        <f t="shared" si="4"/>
        <v>4760.1959999999999</v>
      </c>
      <c r="H31" s="62">
        <f t="shared" si="4"/>
        <v>5703.1890000000003</v>
      </c>
      <c r="I31" s="62">
        <f t="shared" si="4"/>
        <v>7104.3609999999999</v>
      </c>
      <c r="J31" s="62">
        <f t="shared" si="4"/>
        <v>7966.3739999999998</v>
      </c>
      <c r="K31" s="62">
        <f t="shared" si="4"/>
        <v>8223.2980000000007</v>
      </c>
      <c r="L31" s="62">
        <f t="shared" si="4"/>
        <v>8039.5110000000004</v>
      </c>
      <c r="M31" s="62">
        <f t="shared" si="4"/>
        <v>8162.264000000001</v>
      </c>
      <c r="N31" s="62">
        <f t="shared" si="4"/>
        <v>8017.2559999999994</v>
      </c>
      <c r="O31" s="62">
        <f t="shared" si="4"/>
        <v>7783.5439999999999</v>
      </c>
      <c r="P31" s="62">
        <f t="shared" si="4"/>
        <v>7903</v>
      </c>
      <c r="Q31" s="62">
        <f t="shared" si="4"/>
        <v>7492.4160000000011</v>
      </c>
      <c r="R31" s="62">
        <f t="shared" si="4"/>
        <v>8304.3150000000005</v>
      </c>
      <c r="S31" s="62">
        <f t="shared" si="4"/>
        <v>8581.6750000000011</v>
      </c>
      <c r="T31" s="62">
        <f t="shared" si="4"/>
        <v>8847.9809999999998</v>
      </c>
      <c r="U31" s="62">
        <f t="shared" si="4"/>
        <v>8566.6139999999996</v>
      </c>
      <c r="V31" s="62">
        <f t="shared" si="4"/>
        <v>8143.1759999999995</v>
      </c>
      <c r="W31" s="62">
        <f t="shared" si="4"/>
        <v>7155.5840000000007</v>
      </c>
      <c r="X31" s="62">
        <f t="shared" si="4"/>
        <v>6148.9079999999994</v>
      </c>
      <c r="Y31" s="62">
        <f t="shared" si="4"/>
        <v>5600.152</v>
      </c>
      <c r="Z31" s="63" t="str">
        <f t="shared" si="4"/>
        <v/>
      </c>
      <c r="AA31" s="64">
        <f>SUM(AA28:AA30)</f>
        <v>164968.978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137</v>
      </c>
      <c r="D34" s="95">
        <v>120</v>
      </c>
      <c r="E34" s="95">
        <v>146</v>
      </c>
      <c r="F34" s="95">
        <v>146</v>
      </c>
      <c r="G34" s="95">
        <v>177</v>
      </c>
      <c r="H34" s="95">
        <v>159</v>
      </c>
      <c r="I34" s="95">
        <v>89</v>
      </c>
      <c r="J34" s="95">
        <v>54</v>
      </c>
      <c r="K34" s="95">
        <v>52</v>
      </c>
      <c r="L34" s="95">
        <v>52</v>
      </c>
      <c r="M34" s="95">
        <v>72</v>
      </c>
      <c r="N34" s="95">
        <v>72</v>
      </c>
      <c r="O34" s="95">
        <v>65</v>
      </c>
      <c r="P34" s="95">
        <v>72</v>
      </c>
      <c r="Q34" s="95">
        <v>72</v>
      </c>
      <c r="R34" s="95">
        <v>72</v>
      </c>
      <c r="S34" s="95">
        <v>52</v>
      </c>
      <c r="T34" s="95">
        <v>52</v>
      </c>
      <c r="U34" s="95">
        <v>52</v>
      </c>
      <c r="V34" s="95">
        <v>63</v>
      </c>
      <c r="W34" s="95">
        <v>72</v>
      </c>
      <c r="X34" s="95">
        <v>99</v>
      </c>
      <c r="Y34" s="95">
        <v>99</v>
      </c>
      <c r="Z34" s="96"/>
      <c r="AA34" s="74">
        <f t="shared" ref="AA34:AA39" si="5">SUM(B34:Z34)</f>
        <v>2204</v>
      </c>
    </row>
    <row r="35" spans="1:27" ht="24.95" customHeight="1" x14ac:dyDescent="0.2">
      <c r="A35" s="97" t="s">
        <v>28</v>
      </c>
      <c r="B35" s="98">
        <v>297</v>
      </c>
      <c r="C35" s="99">
        <v>300</v>
      </c>
      <c r="D35" s="99">
        <v>317</v>
      </c>
      <c r="E35" s="99">
        <v>314</v>
      </c>
      <c r="F35" s="99">
        <v>324</v>
      </c>
      <c r="G35" s="99">
        <v>322</v>
      </c>
      <c r="H35" s="99">
        <v>272</v>
      </c>
      <c r="I35" s="99">
        <v>164</v>
      </c>
      <c r="J35" s="99">
        <v>113</v>
      </c>
      <c r="K35" s="99">
        <v>103</v>
      </c>
      <c r="L35" s="99">
        <v>69</v>
      </c>
      <c r="M35" s="99">
        <v>68</v>
      </c>
      <c r="N35" s="99">
        <v>71</v>
      </c>
      <c r="O35" s="99">
        <v>64</v>
      </c>
      <c r="P35" s="99">
        <v>103</v>
      </c>
      <c r="Q35" s="99">
        <v>127</v>
      </c>
      <c r="R35" s="99">
        <v>168</v>
      </c>
      <c r="S35" s="99">
        <v>179</v>
      </c>
      <c r="T35" s="99">
        <v>179</v>
      </c>
      <c r="U35" s="99">
        <v>233</v>
      </c>
      <c r="V35" s="99">
        <v>350</v>
      </c>
      <c r="W35" s="99">
        <v>385</v>
      </c>
      <c r="X35" s="99">
        <v>382</v>
      </c>
      <c r="Y35" s="99">
        <v>364</v>
      </c>
      <c r="Z35" s="100"/>
      <c r="AA35" s="79">
        <f t="shared" si="5"/>
        <v>5268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609.1</v>
      </c>
      <c r="H36" s="99">
        <v>658.1</v>
      </c>
      <c r="I36" s="99">
        <v>22</v>
      </c>
      <c r="J36" s="99">
        <v>67.599999999999994</v>
      </c>
      <c r="K36" s="99">
        <v>399.8</v>
      </c>
      <c r="L36" s="99">
        <v>650</v>
      </c>
      <c r="M36" s="99">
        <v>650</v>
      </c>
      <c r="N36" s="99">
        <v>391.5</v>
      </c>
      <c r="O36" s="99">
        <v>268.10000000000002</v>
      </c>
      <c r="P36" s="99">
        <v>167.5</v>
      </c>
      <c r="Q36" s="99">
        <v>437.2</v>
      </c>
      <c r="R36" s="99">
        <v>568.6</v>
      </c>
      <c r="S36" s="99">
        <v>650</v>
      </c>
      <c r="T36" s="99">
        <v>650</v>
      </c>
      <c r="U36" s="99">
        <v>650</v>
      </c>
      <c r="V36" s="99">
        <v>669</v>
      </c>
      <c r="W36" s="99">
        <v>650</v>
      </c>
      <c r="X36" s="99">
        <v>650</v>
      </c>
      <c r="Y36" s="99">
        <v>650</v>
      </c>
      <c r="Z36" s="100"/>
      <c r="AA36" s="79">
        <f t="shared" si="5"/>
        <v>12803.5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283.5</v>
      </c>
      <c r="C38" s="99">
        <v>495.8</v>
      </c>
      <c r="D38" s="99">
        <v>400.1</v>
      </c>
      <c r="E38" s="99">
        <v>123.4</v>
      </c>
      <c r="F38" s="99">
        <v>69.3</v>
      </c>
      <c r="G38" s="99">
        <v>500</v>
      </c>
      <c r="H38" s="99">
        <v>500</v>
      </c>
      <c r="I38" s="99">
        <v>500</v>
      </c>
      <c r="J38" s="99">
        <v>500</v>
      </c>
      <c r="K38" s="99">
        <v>319.39999999999998</v>
      </c>
      <c r="L38" s="99">
        <v>318.8</v>
      </c>
      <c r="M38" s="99">
        <v>149.1</v>
      </c>
      <c r="N38" s="99">
        <v>413.2</v>
      </c>
      <c r="O38" s="99">
        <v>499.2</v>
      </c>
      <c r="P38" s="99">
        <v>500</v>
      </c>
      <c r="Q38" s="99">
        <v>500</v>
      </c>
      <c r="R38" s="99"/>
      <c r="S38" s="99"/>
      <c r="T38" s="99"/>
      <c r="U38" s="99"/>
      <c r="V38" s="99"/>
      <c r="W38" s="99">
        <v>3.3</v>
      </c>
      <c r="X38" s="99">
        <v>478.2</v>
      </c>
      <c r="Y38" s="99">
        <v>490</v>
      </c>
      <c r="Z38" s="100"/>
      <c r="AA38" s="79">
        <f t="shared" si="5"/>
        <v>7043.3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1457.5</v>
      </c>
      <c r="C39" s="88">
        <f t="shared" si="6"/>
        <v>1651.8</v>
      </c>
      <c r="D39" s="88">
        <f t="shared" si="6"/>
        <v>1556.1</v>
      </c>
      <c r="E39" s="88">
        <f t="shared" si="6"/>
        <v>1302.4000000000001</v>
      </c>
      <c r="F39" s="88">
        <f t="shared" si="6"/>
        <v>1258.3</v>
      </c>
      <c r="G39" s="88">
        <f t="shared" si="6"/>
        <v>1658.1</v>
      </c>
      <c r="H39" s="88">
        <f t="shared" si="6"/>
        <v>1639.1</v>
      </c>
      <c r="I39" s="88">
        <f t="shared" si="6"/>
        <v>825</v>
      </c>
      <c r="J39" s="88">
        <f t="shared" si="6"/>
        <v>784.6</v>
      </c>
      <c r="K39" s="88">
        <f t="shared" si="6"/>
        <v>924.19999999999993</v>
      </c>
      <c r="L39" s="88">
        <f t="shared" si="6"/>
        <v>1139.8</v>
      </c>
      <c r="M39" s="88">
        <f t="shared" si="6"/>
        <v>989.1</v>
      </c>
      <c r="N39" s="88">
        <f t="shared" si="6"/>
        <v>997.7</v>
      </c>
      <c r="O39" s="88">
        <f t="shared" si="6"/>
        <v>946.3</v>
      </c>
      <c r="P39" s="88">
        <f t="shared" si="6"/>
        <v>892.5</v>
      </c>
      <c r="Q39" s="88">
        <f t="shared" si="6"/>
        <v>1186.2</v>
      </c>
      <c r="R39" s="88">
        <f t="shared" si="6"/>
        <v>858.6</v>
      </c>
      <c r="S39" s="88">
        <f t="shared" si="6"/>
        <v>931</v>
      </c>
      <c r="T39" s="88">
        <f t="shared" si="6"/>
        <v>931</v>
      </c>
      <c r="U39" s="88">
        <f t="shared" si="6"/>
        <v>985</v>
      </c>
      <c r="V39" s="88">
        <f t="shared" si="6"/>
        <v>1132</v>
      </c>
      <c r="W39" s="88">
        <f t="shared" si="6"/>
        <v>1160.3</v>
      </c>
      <c r="X39" s="88">
        <f t="shared" si="6"/>
        <v>1659.2</v>
      </c>
      <c r="Y39" s="88">
        <f t="shared" si="6"/>
        <v>1653</v>
      </c>
      <c r="Z39" s="89" t="str">
        <f t="shared" si="6"/>
        <v/>
      </c>
      <c r="AA39" s="90">
        <f t="shared" si="5"/>
        <v>28518.799999999999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587.1</v>
      </c>
      <c r="H44" s="99">
        <v>636.1</v>
      </c>
      <c r="I44" s="99"/>
      <c r="J44" s="99">
        <v>45.6</v>
      </c>
      <c r="K44" s="99">
        <v>377.8</v>
      </c>
      <c r="L44" s="99">
        <v>628</v>
      </c>
      <c r="M44" s="99">
        <v>628</v>
      </c>
      <c r="N44" s="99">
        <v>369.5</v>
      </c>
      <c r="O44" s="99">
        <v>246.1</v>
      </c>
      <c r="P44" s="99">
        <v>145.5</v>
      </c>
      <c r="Q44" s="99">
        <v>415.2</v>
      </c>
      <c r="R44" s="99">
        <v>546.6</v>
      </c>
      <c r="S44" s="99">
        <v>628</v>
      </c>
      <c r="T44" s="99">
        <v>628</v>
      </c>
      <c r="U44" s="99">
        <v>628</v>
      </c>
      <c r="V44" s="99">
        <v>647</v>
      </c>
      <c r="W44" s="99">
        <v>628</v>
      </c>
      <c r="X44" s="99">
        <v>628</v>
      </c>
      <c r="Y44" s="99">
        <v>628</v>
      </c>
      <c r="Z44" s="100"/>
      <c r="AA44" s="79">
        <f t="shared" si="7"/>
        <v>12275.5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283.5</v>
      </c>
      <c r="C46" s="99">
        <v>495.8</v>
      </c>
      <c r="D46" s="99">
        <v>400.1</v>
      </c>
      <c r="E46" s="99">
        <v>123.4</v>
      </c>
      <c r="F46" s="99">
        <v>69.3</v>
      </c>
      <c r="G46" s="99">
        <v>500</v>
      </c>
      <c r="H46" s="99">
        <v>500</v>
      </c>
      <c r="I46" s="99">
        <v>500</v>
      </c>
      <c r="J46" s="99">
        <v>500</v>
      </c>
      <c r="K46" s="99">
        <v>319.39999999999998</v>
      </c>
      <c r="L46" s="99">
        <v>318.8</v>
      </c>
      <c r="M46" s="99">
        <v>149.1</v>
      </c>
      <c r="N46" s="99">
        <v>413.2</v>
      </c>
      <c r="O46" s="99">
        <v>499.2</v>
      </c>
      <c r="P46" s="99">
        <v>500</v>
      </c>
      <c r="Q46" s="99">
        <v>500</v>
      </c>
      <c r="R46" s="99"/>
      <c r="S46" s="99"/>
      <c r="T46" s="99"/>
      <c r="U46" s="99"/>
      <c r="V46" s="99"/>
      <c r="W46" s="99">
        <v>3.3</v>
      </c>
      <c r="X46" s="99">
        <v>478.2</v>
      </c>
      <c r="Y46" s="99">
        <v>490</v>
      </c>
      <c r="Z46" s="100"/>
      <c r="AA46" s="79">
        <f t="shared" si="7"/>
        <v>7043.3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930.5</v>
      </c>
      <c r="C48" s="88">
        <f t="shared" ref="C48:Z48" si="8">IF(LEN(C$2)&gt;0,SUM(C42:C47),"")</f>
        <v>1142.8</v>
      </c>
      <c r="D48" s="88">
        <f t="shared" si="8"/>
        <v>1047.0999999999999</v>
      </c>
      <c r="E48" s="88">
        <f t="shared" si="8"/>
        <v>770.4</v>
      </c>
      <c r="F48" s="88">
        <f t="shared" si="8"/>
        <v>716.3</v>
      </c>
      <c r="G48" s="88">
        <f t="shared" si="8"/>
        <v>1087.0999999999999</v>
      </c>
      <c r="H48" s="88">
        <f t="shared" si="8"/>
        <v>1136.0999999999999</v>
      </c>
      <c r="I48" s="88">
        <f t="shared" si="8"/>
        <v>500</v>
      </c>
      <c r="J48" s="88">
        <f t="shared" si="8"/>
        <v>545.6</v>
      </c>
      <c r="K48" s="88">
        <f t="shared" si="8"/>
        <v>697.2</v>
      </c>
      <c r="L48" s="88">
        <f t="shared" si="8"/>
        <v>946.8</v>
      </c>
      <c r="M48" s="88">
        <f t="shared" si="8"/>
        <v>777.1</v>
      </c>
      <c r="N48" s="88">
        <f t="shared" si="8"/>
        <v>782.7</v>
      </c>
      <c r="O48" s="88">
        <f t="shared" si="8"/>
        <v>745.3</v>
      </c>
      <c r="P48" s="88">
        <f t="shared" si="8"/>
        <v>645.5</v>
      </c>
      <c r="Q48" s="88">
        <f t="shared" si="8"/>
        <v>915.2</v>
      </c>
      <c r="R48" s="88">
        <f t="shared" si="8"/>
        <v>546.6</v>
      </c>
      <c r="S48" s="88">
        <f t="shared" si="8"/>
        <v>628</v>
      </c>
      <c r="T48" s="88">
        <f t="shared" si="8"/>
        <v>628</v>
      </c>
      <c r="U48" s="88">
        <f t="shared" si="8"/>
        <v>628</v>
      </c>
      <c r="V48" s="88">
        <f t="shared" si="8"/>
        <v>647</v>
      </c>
      <c r="W48" s="88">
        <f t="shared" si="8"/>
        <v>631.29999999999995</v>
      </c>
      <c r="X48" s="88">
        <f t="shared" si="8"/>
        <v>1106.2</v>
      </c>
      <c r="Y48" s="88">
        <f t="shared" si="8"/>
        <v>1118</v>
      </c>
      <c r="Z48" s="89" t="str">
        <f t="shared" si="8"/>
        <v/>
      </c>
      <c r="AA48" s="90">
        <f t="shared" si="7"/>
        <v>19318.800000000003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5800.5140000000001</v>
      </c>
      <c r="C51" s="88">
        <f t="shared" si="10"/>
        <v>5515.2690000000002</v>
      </c>
      <c r="D51" s="88">
        <f t="shared" si="10"/>
        <v>5288.1620000000003</v>
      </c>
      <c r="E51" s="88">
        <f t="shared" si="10"/>
        <v>5172.4110000000001</v>
      </c>
      <c r="F51" s="88">
        <f t="shared" si="10"/>
        <v>5295.9080000000004</v>
      </c>
      <c r="G51" s="88">
        <f t="shared" si="10"/>
        <v>5847.2960000000003</v>
      </c>
      <c r="H51" s="88">
        <f t="shared" si="10"/>
        <v>6839.2890000000007</v>
      </c>
      <c r="I51" s="88">
        <f t="shared" si="10"/>
        <v>7604.3610000000008</v>
      </c>
      <c r="J51" s="88">
        <f t="shared" si="10"/>
        <v>8511.9740000000002</v>
      </c>
      <c r="K51" s="88">
        <f t="shared" si="10"/>
        <v>8920.4979999999996</v>
      </c>
      <c r="L51" s="88">
        <f t="shared" si="10"/>
        <v>8986.3109999999979</v>
      </c>
      <c r="M51" s="88">
        <f t="shared" si="10"/>
        <v>8939.3639999999996</v>
      </c>
      <c r="N51" s="88">
        <f t="shared" si="10"/>
        <v>8799.9560000000001</v>
      </c>
      <c r="O51" s="88">
        <f t="shared" si="10"/>
        <v>8528.8439999999991</v>
      </c>
      <c r="P51" s="88">
        <f t="shared" si="10"/>
        <v>8548.5</v>
      </c>
      <c r="Q51" s="88">
        <f t="shared" si="10"/>
        <v>8407.616</v>
      </c>
      <c r="R51" s="88">
        <f t="shared" si="10"/>
        <v>8850.9150000000009</v>
      </c>
      <c r="S51" s="88">
        <f t="shared" si="10"/>
        <v>9209.6750000000011</v>
      </c>
      <c r="T51" s="88">
        <f t="shared" si="10"/>
        <v>9475.9809999999998</v>
      </c>
      <c r="U51" s="88">
        <f t="shared" si="10"/>
        <v>9194.6140000000014</v>
      </c>
      <c r="V51" s="88">
        <f t="shared" si="10"/>
        <v>8790.1759999999995</v>
      </c>
      <c r="W51" s="88">
        <f t="shared" si="10"/>
        <v>7786.8840000000009</v>
      </c>
      <c r="X51" s="88">
        <f t="shared" si="10"/>
        <v>7255.1080000000002</v>
      </c>
      <c r="Y51" s="88">
        <f t="shared" si="10"/>
        <v>6718.1519999999991</v>
      </c>
      <c r="Z51" s="89" t="str">
        <f t="shared" si="10"/>
        <v/>
      </c>
      <c r="AA51" s="105">
        <f>SUM(B51:Z51)</f>
        <v>184287.77799999999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5800.5330000000013</v>
      </c>
      <c r="C4" s="18">
        <v>5515.2979999999989</v>
      </c>
      <c r="D4" s="18">
        <v>5288.1469999999999</v>
      </c>
      <c r="E4" s="18">
        <v>5172.4340000000011</v>
      </c>
      <c r="F4" s="18">
        <v>5295.884</v>
      </c>
      <c r="G4" s="18">
        <v>5847.2870000000003</v>
      </c>
      <c r="H4" s="18">
        <v>6839.273000000001</v>
      </c>
      <c r="I4" s="18">
        <v>7604.3879999999999</v>
      </c>
      <c r="J4" s="18">
        <v>8511.9680000000026</v>
      </c>
      <c r="K4" s="18">
        <v>8920.4990000000016</v>
      </c>
      <c r="L4" s="18">
        <v>8986.3079999999991</v>
      </c>
      <c r="M4" s="18">
        <v>8939.3310000000001</v>
      </c>
      <c r="N4" s="18">
        <v>8800.0020000000004</v>
      </c>
      <c r="O4" s="18">
        <v>8528.8889999999992</v>
      </c>
      <c r="P4" s="18">
        <v>8548.4699999999993</v>
      </c>
      <c r="Q4" s="18">
        <v>8407.6609999999982</v>
      </c>
      <c r="R4" s="18">
        <v>8850.9080000000013</v>
      </c>
      <c r="S4" s="18">
        <v>9209.6389999999956</v>
      </c>
      <c r="T4" s="18">
        <v>9475.9480000000003</v>
      </c>
      <c r="U4" s="18">
        <v>9194.6570000000011</v>
      </c>
      <c r="V4" s="18">
        <v>8790.1959999999999</v>
      </c>
      <c r="W4" s="18">
        <v>7786.8789999999999</v>
      </c>
      <c r="X4" s="18">
        <v>7255.0609999999997</v>
      </c>
      <c r="Y4" s="18">
        <v>6718.1980000000021</v>
      </c>
      <c r="Z4" s="19"/>
      <c r="AA4" s="20">
        <f>SUM(B4:Z4)</f>
        <v>184287.85799999998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213.9</v>
      </c>
      <c r="C7" s="28">
        <v>203.27</v>
      </c>
      <c r="D7" s="28">
        <v>200.48</v>
      </c>
      <c r="E7" s="28">
        <v>194.52</v>
      </c>
      <c r="F7" s="28">
        <v>193.99</v>
      </c>
      <c r="G7" s="28">
        <v>205.07</v>
      </c>
      <c r="H7" s="28">
        <v>229.1</v>
      </c>
      <c r="I7" s="28">
        <v>273.70999999999998</v>
      </c>
      <c r="J7" s="28">
        <v>294.39999999999998</v>
      </c>
      <c r="K7" s="28">
        <v>251.63</v>
      </c>
      <c r="L7" s="28">
        <v>219.51</v>
      </c>
      <c r="M7" s="28">
        <v>207.65</v>
      </c>
      <c r="N7" s="28">
        <v>207.65</v>
      </c>
      <c r="O7" s="28">
        <v>206.01</v>
      </c>
      <c r="P7" s="28">
        <v>243.02</v>
      </c>
      <c r="Q7" s="28">
        <v>249.22</v>
      </c>
      <c r="R7" s="28">
        <v>260</v>
      </c>
      <c r="S7" s="28">
        <v>278</v>
      </c>
      <c r="T7" s="28">
        <v>294.36</v>
      </c>
      <c r="U7" s="28">
        <v>278.41000000000003</v>
      </c>
      <c r="V7" s="28">
        <v>259.29000000000002</v>
      </c>
      <c r="W7" s="28">
        <v>240</v>
      </c>
      <c r="X7" s="28">
        <v>225.84</v>
      </c>
      <c r="Y7" s="28">
        <v>213.54</v>
      </c>
      <c r="Z7" s="29"/>
      <c r="AA7" s="30">
        <f>IF(SUM(B7:Z7)&lt;&gt;0,AVERAGEIF(B7:Z7,"&lt;&gt;"""),"")</f>
        <v>235.10708333333332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905.928</v>
      </c>
      <c r="C19" s="72">
        <v>923.89</v>
      </c>
      <c r="D19" s="72">
        <v>918.87799999999993</v>
      </c>
      <c r="E19" s="72">
        <v>913.96100000000001</v>
      </c>
      <c r="F19" s="72">
        <v>902.07100000000003</v>
      </c>
      <c r="G19" s="72">
        <v>908.07799999999997</v>
      </c>
      <c r="H19" s="72">
        <v>894.18299999999999</v>
      </c>
      <c r="I19" s="72">
        <v>913.16099999999994</v>
      </c>
      <c r="J19" s="72">
        <v>917.226</v>
      </c>
      <c r="K19" s="72">
        <v>893.25799999999992</v>
      </c>
      <c r="L19" s="72">
        <v>846.27199999999993</v>
      </c>
      <c r="M19" s="72">
        <v>816.26099999999997</v>
      </c>
      <c r="N19" s="72">
        <v>792.19500000000005</v>
      </c>
      <c r="O19" s="72">
        <v>758.12400000000002</v>
      </c>
      <c r="P19" s="72">
        <v>765.08499999999992</v>
      </c>
      <c r="Q19" s="72">
        <v>794.11099999999999</v>
      </c>
      <c r="R19" s="72">
        <v>766.14899999999989</v>
      </c>
      <c r="S19" s="72">
        <v>747.16100000000006</v>
      </c>
      <c r="T19" s="72">
        <v>743.15599999999995</v>
      </c>
      <c r="U19" s="72">
        <v>748.11099999999999</v>
      </c>
      <c r="V19" s="72">
        <v>711.11099999999999</v>
      </c>
      <c r="W19" s="72">
        <v>689.08199999999999</v>
      </c>
      <c r="X19" s="72">
        <v>827.06</v>
      </c>
      <c r="Y19" s="72">
        <v>896.04300000000001</v>
      </c>
      <c r="Z19" s="73"/>
      <c r="AA19" s="74">
        <f t="shared" ref="AA19:AA24" si="2">SUM(B19:Z19)</f>
        <v>19990.555</v>
      </c>
    </row>
    <row r="20" spans="1:27" ht="24.95" customHeight="1" x14ac:dyDescent="0.2">
      <c r="A20" s="75" t="s">
        <v>15</v>
      </c>
      <c r="B20" s="76">
        <v>1025.95</v>
      </c>
      <c r="C20" s="77">
        <v>1005.795</v>
      </c>
      <c r="D20" s="77">
        <v>1000.76</v>
      </c>
      <c r="E20" s="77">
        <v>1005.3049999999999</v>
      </c>
      <c r="F20" s="77">
        <v>1043.559</v>
      </c>
      <c r="G20" s="77">
        <v>1173.8300000000002</v>
      </c>
      <c r="H20" s="77">
        <v>1385.8409999999997</v>
      </c>
      <c r="I20" s="77">
        <v>1537.1209999999999</v>
      </c>
      <c r="J20" s="77">
        <v>1609.9489999999998</v>
      </c>
      <c r="K20" s="77">
        <v>1616.7130000000002</v>
      </c>
      <c r="L20" s="77">
        <v>1607.1640000000004</v>
      </c>
      <c r="M20" s="77">
        <v>1585.9650000000004</v>
      </c>
      <c r="N20" s="77">
        <v>1573.3760000000002</v>
      </c>
      <c r="O20" s="77">
        <v>1530.473</v>
      </c>
      <c r="P20" s="77">
        <v>1445.7449999999999</v>
      </c>
      <c r="Q20" s="77">
        <v>1373.4870000000001</v>
      </c>
      <c r="R20" s="77">
        <v>1340.0450000000001</v>
      </c>
      <c r="S20" s="77">
        <v>1343.8229999999999</v>
      </c>
      <c r="T20" s="77">
        <v>1311.5260000000001</v>
      </c>
      <c r="U20" s="77">
        <v>1269.154</v>
      </c>
      <c r="V20" s="77">
        <v>1192.0710000000004</v>
      </c>
      <c r="W20" s="77">
        <v>1109.1209999999999</v>
      </c>
      <c r="X20" s="77">
        <v>1068.8569999999997</v>
      </c>
      <c r="Y20" s="77">
        <v>1060.7069999999997</v>
      </c>
      <c r="Z20" s="78"/>
      <c r="AA20" s="79">
        <f t="shared" si="2"/>
        <v>31216.337</v>
      </c>
    </row>
    <row r="21" spans="1:27" ht="24.95" customHeight="1" x14ac:dyDescent="0.2">
      <c r="A21" s="75" t="s">
        <v>16</v>
      </c>
      <c r="B21" s="80">
        <v>3197.6549999999997</v>
      </c>
      <c r="C21" s="81">
        <v>3049.1129999999998</v>
      </c>
      <c r="D21" s="81">
        <v>2912.0090000000005</v>
      </c>
      <c r="E21" s="81">
        <v>2819.1680000000001</v>
      </c>
      <c r="F21" s="81">
        <v>2904.2540000000004</v>
      </c>
      <c r="G21" s="81">
        <v>3273.8789999999999</v>
      </c>
      <c r="H21" s="81">
        <v>3947.7490000000012</v>
      </c>
      <c r="I21" s="81">
        <v>4384.9059999999999</v>
      </c>
      <c r="J21" s="81">
        <v>4821.2929999999997</v>
      </c>
      <c r="K21" s="81">
        <v>4971.5280000000012</v>
      </c>
      <c r="L21" s="81">
        <v>5007.3719999999994</v>
      </c>
      <c r="M21" s="81">
        <v>5027.6049999999996</v>
      </c>
      <c r="N21" s="81">
        <v>4959.9310000000005</v>
      </c>
      <c r="O21" s="81">
        <v>4791.2920000000004</v>
      </c>
      <c r="P21" s="81">
        <v>4934.1399999999994</v>
      </c>
      <c r="Q21" s="81">
        <v>4993.0630000000001</v>
      </c>
      <c r="R21" s="81">
        <v>5156.1139999999987</v>
      </c>
      <c r="S21" s="81">
        <v>5758.6550000000007</v>
      </c>
      <c r="T21" s="81">
        <v>5852.5659999999998</v>
      </c>
      <c r="U21" s="81">
        <v>5746.1919999999991</v>
      </c>
      <c r="V21" s="81">
        <v>5426.6140000000005</v>
      </c>
      <c r="W21" s="81">
        <v>4915.1759999999995</v>
      </c>
      <c r="X21" s="81">
        <v>4367.1439999999984</v>
      </c>
      <c r="Y21" s="81">
        <v>3846.9479999999999</v>
      </c>
      <c r="Z21" s="78"/>
      <c r="AA21" s="79">
        <f t="shared" si="2"/>
        <v>107064.36599999998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108</v>
      </c>
      <c r="C23" s="77">
        <v>108.5</v>
      </c>
      <c r="D23" s="77">
        <v>109.5</v>
      </c>
      <c r="E23" s="77">
        <v>106</v>
      </c>
      <c r="F23" s="77">
        <v>113</v>
      </c>
      <c r="G23" s="77">
        <v>117.5</v>
      </c>
      <c r="H23" s="77">
        <v>125.5</v>
      </c>
      <c r="I23" s="77">
        <v>135</v>
      </c>
      <c r="J23" s="77">
        <v>162.5</v>
      </c>
      <c r="K23" s="77">
        <v>168</v>
      </c>
      <c r="L23" s="77">
        <v>194.5</v>
      </c>
      <c r="M23" s="77">
        <v>199.5</v>
      </c>
      <c r="N23" s="77">
        <v>198.5</v>
      </c>
      <c r="O23" s="77">
        <v>204</v>
      </c>
      <c r="P23" s="77">
        <v>208.5</v>
      </c>
      <c r="Q23" s="77">
        <v>210</v>
      </c>
      <c r="R23" s="77">
        <v>239</v>
      </c>
      <c r="S23" s="77">
        <v>234</v>
      </c>
      <c r="T23" s="77">
        <v>240.5</v>
      </c>
      <c r="U23" s="77">
        <v>238</v>
      </c>
      <c r="V23" s="77">
        <v>244</v>
      </c>
      <c r="W23" s="77">
        <v>216.5</v>
      </c>
      <c r="X23" s="77">
        <v>172</v>
      </c>
      <c r="Y23" s="77">
        <v>160.5</v>
      </c>
      <c r="Z23" s="77"/>
      <c r="AA23" s="79">
        <f t="shared" si="2"/>
        <v>4213</v>
      </c>
    </row>
    <row r="24" spans="1:27" ht="24.95" customHeight="1" x14ac:dyDescent="0.2">
      <c r="A24" s="85" t="s">
        <v>19</v>
      </c>
      <c r="B24" s="77">
        <v>239.00000000000003</v>
      </c>
      <c r="C24" s="77">
        <v>221</v>
      </c>
      <c r="D24" s="77">
        <v>214</v>
      </c>
      <c r="E24" s="77">
        <v>209</v>
      </c>
      <c r="F24" s="77">
        <v>221</v>
      </c>
      <c r="G24" s="77">
        <v>258</v>
      </c>
      <c r="H24" s="77">
        <v>305</v>
      </c>
      <c r="I24" s="77">
        <v>378.99999999999994</v>
      </c>
      <c r="J24" s="77">
        <v>428.00000000000006</v>
      </c>
      <c r="K24" s="77">
        <v>455.00000000000006</v>
      </c>
      <c r="L24" s="77">
        <v>464</v>
      </c>
      <c r="M24" s="77">
        <v>466</v>
      </c>
      <c r="N24" s="77">
        <v>454</v>
      </c>
      <c r="O24" s="77">
        <v>443</v>
      </c>
      <c r="P24" s="77">
        <v>436.99999999999994</v>
      </c>
      <c r="Q24" s="77">
        <v>435.99999999999994</v>
      </c>
      <c r="R24" s="77">
        <v>460</v>
      </c>
      <c r="S24" s="77">
        <v>483</v>
      </c>
      <c r="T24" s="77">
        <v>483</v>
      </c>
      <c r="U24" s="77">
        <v>471.00000000000006</v>
      </c>
      <c r="V24" s="77">
        <v>432</v>
      </c>
      <c r="W24" s="77">
        <v>390.99999999999994</v>
      </c>
      <c r="X24" s="77">
        <v>348</v>
      </c>
      <c r="Y24" s="77">
        <v>309</v>
      </c>
      <c r="Z24" s="77"/>
      <c r="AA24" s="79">
        <f t="shared" si="2"/>
        <v>9006</v>
      </c>
    </row>
    <row r="25" spans="1:27" ht="30" customHeight="1" thickBot="1" x14ac:dyDescent="0.25">
      <c r="A25" s="86" t="s">
        <v>20</v>
      </c>
      <c r="B25" s="87">
        <f t="shared" ref="B25:AA25" si="3">SUM(B19:B24)</f>
        <v>5476.5329999999994</v>
      </c>
      <c r="C25" s="88">
        <f t="shared" si="3"/>
        <v>5308.2979999999998</v>
      </c>
      <c r="D25" s="88">
        <f t="shared" si="3"/>
        <v>5155.1470000000008</v>
      </c>
      <c r="E25" s="88">
        <f t="shared" si="3"/>
        <v>5053.4340000000002</v>
      </c>
      <c r="F25" s="88">
        <f t="shared" si="3"/>
        <v>5183.884</v>
      </c>
      <c r="G25" s="88">
        <f t="shared" si="3"/>
        <v>5731.2870000000003</v>
      </c>
      <c r="H25" s="88">
        <f t="shared" si="3"/>
        <v>6658.273000000001</v>
      </c>
      <c r="I25" s="88">
        <f t="shared" si="3"/>
        <v>7349.1880000000001</v>
      </c>
      <c r="J25" s="88">
        <f t="shared" si="3"/>
        <v>7938.9679999999989</v>
      </c>
      <c r="K25" s="88">
        <f t="shared" si="3"/>
        <v>8104.4990000000016</v>
      </c>
      <c r="L25" s="88">
        <f t="shared" si="3"/>
        <v>8119.308</v>
      </c>
      <c r="M25" s="88">
        <f t="shared" si="3"/>
        <v>8095.3310000000001</v>
      </c>
      <c r="N25" s="88">
        <f t="shared" si="3"/>
        <v>7978.0020000000004</v>
      </c>
      <c r="O25" s="88">
        <f t="shared" si="3"/>
        <v>7726.8890000000001</v>
      </c>
      <c r="P25" s="88">
        <f t="shared" si="3"/>
        <v>7790.4699999999993</v>
      </c>
      <c r="Q25" s="88">
        <f t="shared" si="3"/>
        <v>7806.6610000000001</v>
      </c>
      <c r="R25" s="88">
        <f t="shared" si="3"/>
        <v>7961.3079999999991</v>
      </c>
      <c r="S25" s="88">
        <f t="shared" si="3"/>
        <v>8566.639000000001</v>
      </c>
      <c r="T25" s="88">
        <f t="shared" si="3"/>
        <v>8630.7479999999996</v>
      </c>
      <c r="U25" s="88">
        <f t="shared" si="3"/>
        <v>8472.4569999999985</v>
      </c>
      <c r="V25" s="88">
        <f t="shared" si="3"/>
        <v>8005.7960000000003</v>
      </c>
      <c r="W25" s="88">
        <f t="shared" si="3"/>
        <v>7320.878999999999</v>
      </c>
      <c r="X25" s="88">
        <f t="shared" si="3"/>
        <v>6783.0609999999979</v>
      </c>
      <c r="Y25" s="88">
        <f t="shared" si="3"/>
        <v>6273.1979999999994</v>
      </c>
      <c r="Z25" s="89">
        <f t="shared" si="3"/>
        <v>0</v>
      </c>
      <c r="AA25" s="90">
        <f t="shared" si="3"/>
        <v>171490.25799999997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412</v>
      </c>
      <c r="C28" s="72">
        <v>374.5</v>
      </c>
      <c r="D28" s="72">
        <v>368.5</v>
      </c>
      <c r="E28" s="72">
        <v>360</v>
      </c>
      <c r="F28" s="72">
        <v>379</v>
      </c>
      <c r="G28" s="72">
        <v>420.5</v>
      </c>
      <c r="H28" s="72">
        <v>475.5</v>
      </c>
      <c r="I28" s="72">
        <v>559</v>
      </c>
      <c r="J28" s="72">
        <v>672.5</v>
      </c>
      <c r="K28" s="72">
        <v>725</v>
      </c>
      <c r="L28" s="72">
        <v>760.5</v>
      </c>
      <c r="M28" s="72">
        <v>767.5</v>
      </c>
      <c r="N28" s="72">
        <v>754.5</v>
      </c>
      <c r="O28" s="72">
        <v>749</v>
      </c>
      <c r="P28" s="72">
        <v>747.5</v>
      </c>
      <c r="Q28" s="72">
        <v>748</v>
      </c>
      <c r="R28" s="72">
        <v>801</v>
      </c>
      <c r="S28" s="72">
        <v>819</v>
      </c>
      <c r="T28" s="72">
        <v>825.5</v>
      </c>
      <c r="U28" s="72">
        <v>811</v>
      </c>
      <c r="V28" s="72">
        <v>741</v>
      </c>
      <c r="W28" s="72">
        <v>672.5</v>
      </c>
      <c r="X28" s="72">
        <v>585</v>
      </c>
      <c r="Y28" s="72">
        <v>534.5</v>
      </c>
      <c r="Z28" s="73"/>
      <c r="AA28" s="74">
        <f>SUM(B28:Z28)</f>
        <v>15063</v>
      </c>
    </row>
    <row r="29" spans="1:27" ht="24.95" customHeight="1" x14ac:dyDescent="0.2">
      <c r="A29" s="75" t="s">
        <v>23</v>
      </c>
      <c r="B29" s="76">
        <v>5388.5330000000004</v>
      </c>
      <c r="C29" s="77">
        <v>5140.7979999999998</v>
      </c>
      <c r="D29" s="77">
        <v>4919.6469999999999</v>
      </c>
      <c r="E29" s="77">
        <v>4812.4340000000002</v>
      </c>
      <c r="F29" s="77">
        <v>4916.884</v>
      </c>
      <c r="G29" s="77">
        <v>5426.7870000000003</v>
      </c>
      <c r="H29" s="77">
        <v>6363.7730000000001</v>
      </c>
      <c r="I29" s="77">
        <v>7041.1880000000001</v>
      </c>
      <c r="J29" s="77">
        <v>7839.4679999999998</v>
      </c>
      <c r="K29" s="77">
        <v>8195.4989999999998</v>
      </c>
      <c r="L29" s="77">
        <v>8225.8080000000009</v>
      </c>
      <c r="M29" s="77">
        <v>8171.8310000000001</v>
      </c>
      <c r="N29" s="77">
        <v>8045.5020000000004</v>
      </c>
      <c r="O29" s="77">
        <v>7779.8890000000001</v>
      </c>
      <c r="P29" s="77">
        <v>7800.97</v>
      </c>
      <c r="Q29" s="77">
        <v>7659.6610000000001</v>
      </c>
      <c r="R29" s="77">
        <v>7838.308</v>
      </c>
      <c r="S29" s="77">
        <v>8319.6389999999992</v>
      </c>
      <c r="T29" s="77">
        <v>8366.2479999999996</v>
      </c>
      <c r="U29" s="77">
        <v>8271.4570000000003</v>
      </c>
      <c r="V29" s="77">
        <v>7741.7960000000003</v>
      </c>
      <c r="W29" s="77">
        <v>7114.3789999999999</v>
      </c>
      <c r="X29" s="77">
        <v>6670.0609999999997</v>
      </c>
      <c r="Y29" s="77">
        <v>6183.6980000000003</v>
      </c>
      <c r="Z29" s="78"/>
      <c r="AA29" s="79">
        <f>SUM(B29:Z29)</f>
        <v>168234.25799999997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5800.5330000000004</v>
      </c>
      <c r="C31" s="62">
        <f t="shared" si="4"/>
        <v>5515.2979999999998</v>
      </c>
      <c r="D31" s="62">
        <f t="shared" si="4"/>
        <v>5288.1469999999999</v>
      </c>
      <c r="E31" s="62">
        <f t="shared" si="4"/>
        <v>5172.4340000000002</v>
      </c>
      <c r="F31" s="62">
        <f t="shared" si="4"/>
        <v>5295.884</v>
      </c>
      <c r="G31" s="62">
        <f t="shared" si="4"/>
        <v>5847.2870000000003</v>
      </c>
      <c r="H31" s="62">
        <f t="shared" si="4"/>
        <v>6839.2730000000001</v>
      </c>
      <c r="I31" s="62">
        <f t="shared" si="4"/>
        <v>7600.1880000000001</v>
      </c>
      <c r="J31" s="62">
        <f t="shared" si="4"/>
        <v>8511.9680000000008</v>
      </c>
      <c r="K31" s="62">
        <f t="shared" si="4"/>
        <v>8920.4989999999998</v>
      </c>
      <c r="L31" s="62">
        <f t="shared" si="4"/>
        <v>8986.3080000000009</v>
      </c>
      <c r="M31" s="62">
        <f t="shared" si="4"/>
        <v>8939.3310000000001</v>
      </c>
      <c r="N31" s="62">
        <f t="shared" si="4"/>
        <v>8800.0020000000004</v>
      </c>
      <c r="O31" s="62">
        <f t="shared" si="4"/>
        <v>8528.8889999999992</v>
      </c>
      <c r="P31" s="62">
        <f t="shared" si="4"/>
        <v>8548.4700000000012</v>
      </c>
      <c r="Q31" s="62">
        <f t="shared" si="4"/>
        <v>8407.6610000000001</v>
      </c>
      <c r="R31" s="62">
        <f t="shared" si="4"/>
        <v>8639.3080000000009</v>
      </c>
      <c r="S31" s="62">
        <f t="shared" si="4"/>
        <v>9138.6389999999992</v>
      </c>
      <c r="T31" s="62">
        <f t="shared" si="4"/>
        <v>9191.7479999999996</v>
      </c>
      <c r="U31" s="62">
        <f t="shared" si="4"/>
        <v>9082.4570000000003</v>
      </c>
      <c r="V31" s="62">
        <f t="shared" si="4"/>
        <v>8482.7960000000003</v>
      </c>
      <c r="W31" s="62">
        <f t="shared" si="4"/>
        <v>7786.8789999999999</v>
      </c>
      <c r="X31" s="62">
        <f t="shared" si="4"/>
        <v>7255.0609999999997</v>
      </c>
      <c r="Y31" s="62">
        <f t="shared" si="4"/>
        <v>6718.1980000000003</v>
      </c>
      <c r="Z31" s="63">
        <f t="shared" si="4"/>
        <v>0</v>
      </c>
      <c r="AA31" s="64">
        <f t="shared" si="4"/>
        <v>183297.25799999997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155</v>
      </c>
      <c r="C34" s="95">
        <v>87</v>
      </c>
      <c r="D34" s="95">
        <v>48</v>
      </c>
      <c r="E34" s="95">
        <v>33</v>
      </c>
      <c r="F34" s="95">
        <v>26</v>
      </c>
      <c r="G34" s="95">
        <v>31</v>
      </c>
      <c r="H34" s="95">
        <v>90</v>
      </c>
      <c r="I34" s="95">
        <v>128</v>
      </c>
      <c r="J34" s="95">
        <v>308</v>
      </c>
      <c r="K34" s="95">
        <v>410</v>
      </c>
      <c r="L34" s="95">
        <v>452</v>
      </c>
      <c r="M34" s="95">
        <v>470</v>
      </c>
      <c r="N34" s="95">
        <v>458</v>
      </c>
      <c r="O34" s="95">
        <v>446</v>
      </c>
      <c r="P34" s="95">
        <v>379</v>
      </c>
      <c r="Q34" s="95">
        <v>279</v>
      </c>
      <c r="R34" s="95">
        <v>367</v>
      </c>
      <c r="S34" s="95">
        <v>315</v>
      </c>
      <c r="T34" s="95">
        <v>315</v>
      </c>
      <c r="U34" s="95">
        <v>365</v>
      </c>
      <c r="V34" s="95">
        <v>231</v>
      </c>
      <c r="W34" s="95">
        <v>232</v>
      </c>
      <c r="X34" s="95">
        <v>235</v>
      </c>
      <c r="Y34" s="95">
        <v>210</v>
      </c>
      <c r="Z34" s="96"/>
      <c r="AA34" s="74">
        <f t="shared" ref="AA34:AA39" si="5">SUM(B34:Z34)</f>
        <v>6070</v>
      </c>
    </row>
    <row r="35" spans="1:27" ht="24.95" customHeight="1" x14ac:dyDescent="0.2">
      <c r="A35" s="97" t="s">
        <v>41</v>
      </c>
      <c r="B35" s="98">
        <v>169</v>
      </c>
      <c r="C35" s="99">
        <v>120</v>
      </c>
      <c r="D35" s="99">
        <v>85</v>
      </c>
      <c r="E35" s="99">
        <v>86</v>
      </c>
      <c r="F35" s="99">
        <v>86</v>
      </c>
      <c r="G35" s="99">
        <v>85</v>
      </c>
      <c r="H35" s="99">
        <v>91</v>
      </c>
      <c r="I35" s="99">
        <v>123</v>
      </c>
      <c r="J35" s="99">
        <v>265</v>
      </c>
      <c r="K35" s="99">
        <v>406</v>
      </c>
      <c r="L35" s="99">
        <v>415</v>
      </c>
      <c r="M35" s="99">
        <v>374</v>
      </c>
      <c r="N35" s="99">
        <v>364</v>
      </c>
      <c r="O35" s="99">
        <v>356</v>
      </c>
      <c r="P35" s="99">
        <v>379</v>
      </c>
      <c r="Q35" s="99">
        <v>322</v>
      </c>
      <c r="R35" s="99">
        <v>311</v>
      </c>
      <c r="S35" s="99">
        <v>257</v>
      </c>
      <c r="T35" s="99">
        <v>246</v>
      </c>
      <c r="U35" s="99">
        <v>245</v>
      </c>
      <c r="V35" s="99">
        <v>246</v>
      </c>
      <c r="W35" s="99">
        <v>234</v>
      </c>
      <c r="X35" s="99">
        <v>237</v>
      </c>
      <c r="Y35" s="99">
        <v>235</v>
      </c>
      <c r="Z35" s="100"/>
      <c r="AA35" s="79">
        <f t="shared" si="5"/>
        <v>5737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4.2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211.6</v>
      </c>
      <c r="S38" s="99">
        <v>71</v>
      </c>
      <c r="T38" s="99">
        <v>284.2</v>
      </c>
      <c r="U38" s="99">
        <v>112.2</v>
      </c>
      <c r="V38" s="99">
        <v>307.39999999999998</v>
      </c>
      <c r="W38" s="99"/>
      <c r="X38" s="99"/>
      <c r="Y38" s="99"/>
      <c r="Z38" s="100"/>
      <c r="AA38" s="79">
        <f t="shared" si="5"/>
        <v>986.4</v>
      </c>
    </row>
    <row r="39" spans="1:27" ht="30" customHeight="1" thickBot="1" x14ac:dyDescent="0.25">
      <c r="A39" s="86" t="s">
        <v>45</v>
      </c>
      <c r="B39" s="87">
        <f t="shared" ref="B39:Z39" si="6">SUM(B34:B38)</f>
        <v>324</v>
      </c>
      <c r="C39" s="88">
        <f t="shared" si="6"/>
        <v>207</v>
      </c>
      <c r="D39" s="88">
        <f t="shared" si="6"/>
        <v>133</v>
      </c>
      <c r="E39" s="88">
        <f t="shared" si="6"/>
        <v>119</v>
      </c>
      <c r="F39" s="88">
        <f t="shared" si="6"/>
        <v>112</v>
      </c>
      <c r="G39" s="88">
        <f t="shared" si="6"/>
        <v>116</v>
      </c>
      <c r="H39" s="88">
        <f t="shared" si="6"/>
        <v>181</v>
      </c>
      <c r="I39" s="88">
        <f t="shared" si="6"/>
        <v>255.2</v>
      </c>
      <c r="J39" s="88">
        <f t="shared" si="6"/>
        <v>573</v>
      </c>
      <c r="K39" s="88">
        <f t="shared" si="6"/>
        <v>816</v>
      </c>
      <c r="L39" s="88">
        <f t="shared" si="6"/>
        <v>867</v>
      </c>
      <c r="M39" s="88">
        <f t="shared" si="6"/>
        <v>844</v>
      </c>
      <c r="N39" s="88">
        <f t="shared" si="6"/>
        <v>822</v>
      </c>
      <c r="O39" s="88">
        <f t="shared" si="6"/>
        <v>802</v>
      </c>
      <c r="P39" s="88">
        <f t="shared" si="6"/>
        <v>758</v>
      </c>
      <c r="Q39" s="88">
        <f t="shared" si="6"/>
        <v>601</v>
      </c>
      <c r="R39" s="88">
        <f t="shared" si="6"/>
        <v>889.6</v>
      </c>
      <c r="S39" s="88">
        <f t="shared" si="6"/>
        <v>643</v>
      </c>
      <c r="T39" s="88">
        <f t="shared" si="6"/>
        <v>845.2</v>
      </c>
      <c r="U39" s="88">
        <f t="shared" si="6"/>
        <v>722.2</v>
      </c>
      <c r="V39" s="88">
        <f t="shared" si="6"/>
        <v>784.4</v>
      </c>
      <c r="W39" s="88">
        <f t="shared" si="6"/>
        <v>466</v>
      </c>
      <c r="X39" s="88">
        <f t="shared" si="6"/>
        <v>472</v>
      </c>
      <c r="Y39" s="88">
        <f t="shared" si="6"/>
        <v>445</v>
      </c>
      <c r="Z39" s="89">
        <f t="shared" si="6"/>
        <v>0</v>
      </c>
      <c r="AA39" s="90">
        <f t="shared" si="5"/>
        <v>12797.6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4.2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211.6</v>
      </c>
      <c r="S46" s="99">
        <v>71</v>
      </c>
      <c r="T46" s="99">
        <v>284.2</v>
      </c>
      <c r="U46" s="99">
        <v>112.2</v>
      </c>
      <c r="V46" s="99">
        <v>307.39999999999998</v>
      </c>
      <c r="W46" s="99"/>
      <c r="X46" s="99"/>
      <c r="Y46" s="99"/>
      <c r="Z46" s="100"/>
      <c r="AA46" s="79">
        <f t="shared" si="7"/>
        <v>986.4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6.5</v>
      </c>
      <c r="H47" s="99">
        <v>34.5</v>
      </c>
      <c r="I47" s="99">
        <v>88.85</v>
      </c>
      <c r="J47" s="99">
        <v>113.85</v>
      </c>
      <c r="K47" s="99">
        <v>123.85</v>
      </c>
      <c r="L47" s="99">
        <v>123.85</v>
      </c>
      <c r="M47" s="99">
        <v>118.85</v>
      </c>
      <c r="N47" s="99">
        <v>92.85</v>
      </c>
      <c r="O47" s="99">
        <v>68.849999999999994</v>
      </c>
      <c r="P47" s="99">
        <v>63.85</v>
      </c>
      <c r="Q47" s="99">
        <v>70.849999999999994</v>
      </c>
      <c r="R47" s="99">
        <v>100.85</v>
      </c>
      <c r="S47" s="99">
        <v>114.85</v>
      </c>
      <c r="T47" s="99">
        <v>107.5</v>
      </c>
      <c r="U47" s="99">
        <v>97.5</v>
      </c>
      <c r="V47" s="99">
        <v>65.5</v>
      </c>
      <c r="W47" s="99">
        <v>54.85</v>
      </c>
      <c r="X47" s="99">
        <v>21.85</v>
      </c>
      <c r="Y47" s="99"/>
      <c r="Z47" s="100"/>
      <c r="AA47" s="79">
        <f t="shared" si="7"/>
        <v>1469.55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6.5</v>
      </c>
      <c r="H48" s="88">
        <f t="shared" si="8"/>
        <v>34.5</v>
      </c>
      <c r="I48" s="88">
        <f t="shared" si="8"/>
        <v>93.05</v>
      </c>
      <c r="J48" s="88">
        <f t="shared" si="8"/>
        <v>113.85</v>
      </c>
      <c r="K48" s="88">
        <f t="shared" si="8"/>
        <v>123.85</v>
      </c>
      <c r="L48" s="88">
        <f t="shared" si="8"/>
        <v>123.85</v>
      </c>
      <c r="M48" s="88">
        <f t="shared" si="8"/>
        <v>118.85</v>
      </c>
      <c r="N48" s="88">
        <f t="shared" si="8"/>
        <v>92.85</v>
      </c>
      <c r="O48" s="88">
        <f t="shared" si="8"/>
        <v>68.849999999999994</v>
      </c>
      <c r="P48" s="88">
        <f t="shared" si="8"/>
        <v>63.85</v>
      </c>
      <c r="Q48" s="88">
        <f t="shared" si="8"/>
        <v>70.849999999999994</v>
      </c>
      <c r="R48" s="88">
        <f t="shared" si="8"/>
        <v>312.45</v>
      </c>
      <c r="S48" s="88">
        <f t="shared" si="8"/>
        <v>185.85</v>
      </c>
      <c r="T48" s="88">
        <f t="shared" si="8"/>
        <v>391.7</v>
      </c>
      <c r="U48" s="88">
        <f t="shared" si="8"/>
        <v>209.7</v>
      </c>
      <c r="V48" s="88">
        <f t="shared" si="8"/>
        <v>372.9</v>
      </c>
      <c r="W48" s="88">
        <f t="shared" si="8"/>
        <v>54.85</v>
      </c>
      <c r="X48" s="88">
        <f t="shared" si="8"/>
        <v>21.85</v>
      </c>
      <c r="Y48" s="88">
        <f t="shared" si="8"/>
        <v>0</v>
      </c>
      <c r="Z48" s="89">
        <f t="shared" si="8"/>
        <v>0</v>
      </c>
      <c r="AA48" s="90">
        <f t="shared" si="7"/>
        <v>2460.15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5800.5329999999994</v>
      </c>
      <c r="C51" s="88">
        <f t="shared" si="10"/>
        <v>5515.2979999999998</v>
      </c>
      <c r="D51" s="88">
        <f t="shared" si="10"/>
        <v>5288.1470000000008</v>
      </c>
      <c r="E51" s="88">
        <f t="shared" si="10"/>
        <v>5172.4340000000002</v>
      </c>
      <c r="F51" s="88">
        <f t="shared" si="10"/>
        <v>5295.884</v>
      </c>
      <c r="G51" s="88">
        <f t="shared" si="10"/>
        <v>5847.2870000000003</v>
      </c>
      <c r="H51" s="88">
        <f t="shared" si="10"/>
        <v>6839.273000000001</v>
      </c>
      <c r="I51" s="88">
        <f t="shared" si="10"/>
        <v>7604.3879999999999</v>
      </c>
      <c r="J51" s="88">
        <f t="shared" si="10"/>
        <v>8511.9679999999989</v>
      </c>
      <c r="K51" s="88">
        <f t="shared" si="10"/>
        <v>8920.4990000000016</v>
      </c>
      <c r="L51" s="88">
        <f t="shared" si="10"/>
        <v>8986.3080000000009</v>
      </c>
      <c r="M51" s="88">
        <f t="shared" si="10"/>
        <v>8939.3310000000001</v>
      </c>
      <c r="N51" s="88">
        <f t="shared" si="10"/>
        <v>8800.0020000000004</v>
      </c>
      <c r="O51" s="88">
        <f t="shared" si="10"/>
        <v>8528.8889999999992</v>
      </c>
      <c r="P51" s="88">
        <f t="shared" si="10"/>
        <v>8548.4699999999993</v>
      </c>
      <c r="Q51" s="88">
        <f t="shared" si="10"/>
        <v>8407.6610000000001</v>
      </c>
      <c r="R51" s="88">
        <f t="shared" si="10"/>
        <v>8850.9079999999994</v>
      </c>
      <c r="S51" s="88">
        <f t="shared" si="10"/>
        <v>9209.639000000001</v>
      </c>
      <c r="T51" s="88">
        <f t="shared" si="10"/>
        <v>9475.9480000000003</v>
      </c>
      <c r="U51" s="88">
        <f t="shared" si="10"/>
        <v>9194.6569999999992</v>
      </c>
      <c r="V51" s="88">
        <f t="shared" si="10"/>
        <v>8790.1959999999999</v>
      </c>
      <c r="W51" s="88">
        <f t="shared" si="10"/>
        <v>7786.878999999999</v>
      </c>
      <c r="X51" s="88">
        <f t="shared" si="10"/>
        <v>7255.0609999999979</v>
      </c>
      <c r="Y51" s="88">
        <f t="shared" si="10"/>
        <v>6718.1979999999994</v>
      </c>
      <c r="Z51" s="89">
        <f t="shared" si="10"/>
        <v>0</v>
      </c>
      <c r="AA51" s="105">
        <f>SUM(B51:Z51)</f>
        <v>184287.85799999998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30" sqref="F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-930.5</v>
      </c>
      <c r="C4" s="18">
        <v>-1142.8</v>
      </c>
      <c r="D4" s="18">
        <v>-1047.0999999999999</v>
      </c>
      <c r="E4" s="18">
        <v>-770.4</v>
      </c>
      <c r="F4" s="18">
        <v>-716.3</v>
      </c>
      <c r="G4" s="18">
        <v>-1087.0999999999999</v>
      </c>
      <c r="H4" s="18">
        <v>-1136.0999999999999</v>
      </c>
      <c r="I4" s="18">
        <v>-495.8</v>
      </c>
      <c r="J4" s="18">
        <v>-545.6</v>
      </c>
      <c r="K4" s="18">
        <v>-697.2</v>
      </c>
      <c r="L4" s="18">
        <v>-946.8</v>
      </c>
      <c r="M4" s="18">
        <v>-777.1</v>
      </c>
      <c r="N4" s="18">
        <v>-782.7</v>
      </c>
      <c r="O4" s="18">
        <v>-745.3</v>
      </c>
      <c r="P4" s="18">
        <v>-645.5</v>
      </c>
      <c r="Q4" s="18">
        <v>-915.2</v>
      </c>
      <c r="R4" s="18">
        <v>-335</v>
      </c>
      <c r="S4" s="18">
        <v>-557</v>
      </c>
      <c r="T4" s="18">
        <v>-343.8</v>
      </c>
      <c r="U4" s="18">
        <v>-515.79999999999995</v>
      </c>
      <c r="V4" s="18">
        <v>-339.6</v>
      </c>
      <c r="W4" s="18">
        <v>-631.29999999999995</v>
      </c>
      <c r="X4" s="18">
        <v>-1106.2</v>
      </c>
      <c r="Y4" s="18">
        <v>-1118</v>
      </c>
      <c r="Z4" s="19"/>
      <c r="AA4" s="112">
        <f>SUM(B4:Z4)</f>
        <v>-18328.2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213.9</v>
      </c>
      <c r="C7" s="118">
        <v>203.27</v>
      </c>
      <c r="D7" s="118">
        <v>200.48</v>
      </c>
      <c r="E7" s="118">
        <v>194.52</v>
      </c>
      <c r="F7" s="118">
        <v>193.99</v>
      </c>
      <c r="G7" s="118">
        <v>205.07</v>
      </c>
      <c r="H7" s="118">
        <v>229.1</v>
      </c>
      <c r="I7" s="118">
        <v>273.70999999999998</v>
      </c>
      <c r="J7" s="118">
        <v>294.39999999999998</v>
      </c>
      <c r="K7" s="118">
        <v>251.63</v>
      </c>
      <c r="L7" s="118">
        <v>219.51</v>
      </c>
      <c r="M7" s="118">
        <v>207.65</v>
      </c>
      <c r="N7" s="118">
        <v>207.65</v>
      </c>
      <c r="O7" s="118">
        <v>206.01</v>
      </c>
      <c r="P7" s="118">
        <v>243.02</v>
      </c>
      <c r="Q7" s="118">
        <v>249.22</v>
      </c>
      <c r="R7" s="118">
        <v>260</v>
      </c>
      <c r="S7" s="118">
        <v>278</v>
      </c>
      <c r="T7" s="118">
        <v>294.36</v>
      </c>
      <c r="U7" s="118">
        <v>278.41000000000003</v>
      </c>
      <c r="V7" s="118">
        <v>259.29000000000002</v>
      </c>
      <c r="W7" s="118">
        <v>240</v>
      </c>
      <c r="X7" s="118">
        <v>225.84</v>
      </c>
      <c r="Y7" s="118">
        <v>213.54</v>
      </c>
      <c r="Z7" s="119"/>
      <c r="AA7" s="120">
        <f>IF(SUM(B7:Z7)&lt;&gt;0,AVERAGEIF(B7:Z7,"&lt;&gt;"""),"")</f>
        <v>235.10708333333332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587.1</v>
      </c>
      <c r="H13" s="130">
        <v>636.1</v>
      </c>
      <c r="I13" s="130"/>
      <c r="J13" s="130">
        <v>45.6</v>
      </c>
      <c r="K13" s="130">
        <v>377.8</v>
      </c>
      <c r="L13" s="130">
        <v>628</v>
      </c>
      <c r="M13" s="130">
        <v>628</v>
      </c>
      <c r="N13" s="130">
        <v>369.5</v>
      </c>
      <c r="O13" s="130">
        <v>246.1</v>
      </c>
      <c r="P13" s="130">
        <v>145.5</v>
      </c>
      <c r="Q13" s="130">
        <v>415.2</v>
      </c>
      <c r="R13" s="130">
        <v>546.6</v>
      </c>
      <c r="S13" s="130">
        <v>628</v>
      </c>
      <c r="T13" s="130">
        <v>628</v>
      </c>
      <c r="U13" s="130">
        <v>628</v>
      </c>
      <c r="V13" s="130">
        <v>647</v>
      </c>
      <c r="W13" s="130">
        <v>628</v>
      </c>
      <c r="X13" s="130">
        <v>628</v>
      </c>
      <c r="Y13" s="131">
        <v>628</v>
      </c>
      <c r="Z13" s="132"/>
      <c r="AA13" s="133">
        <f t="shared" si="0"/>
        <v>12275.5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283.5</v>
      </c>
      <c r="C15" s="134">
        <v>495.8</v>
      </c>
      <c r="D15" s="134">
        <v>400.1</v>
      </c>
      <c r="E15" s="134">
        <v>123.4</v>
      </c>
      <c r="F15" s="134">
        <v>69.3</v>
      </c>
      <c r="G15" s="134">
        <v>500</v>
      </c>
      <c r="H15" s="134">
        <v>500</v>
      </c>
      <c r="I15" s="134">
        <v>500</v>
      </c>
      <c r="J15" s="134">
        <v>500</v>
      </c>
      <c r="K15" s="134">
        <v>319.39999999999998</v>
      </c>
      <c r="L15" s="134">
        <v>318.8</v>
      </c>
      <c r="M15" s="134">
        <v>149.1</v>
      </c>
      <c r="N15" s="134">
        <v>413.2</v>
      </c>
      <c r="O15" s="134">
        <v>499.2</v>
      </c>
      <c r="P15" s="134">
        <v>500</v>
      </c>
      <c r="Q15" s="134">
        <v>500</v>
      </c>
      <c r="R15" s="134"/>
      <c r="S15" s="134"/>
      <c r="T15" s="134"/>
      <c r="U15" s="134"/>
      <c r="V15" s="134"/>
      <c r="W15" s="134">
        <v>3.3</v>
      </c>
      <c r="X15" s="134">
        <v>478.2</v>
      </c>
      <c r="Y15" s="134">
        <v>490</v>
      </c>
      <c r="Z15" s="132"/>
      <c r="AA15" s="133">
        <f t="shared" si="0"/>
        <v>7043.3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930.5</v>
      </c>
      <c r="C16" s="136">
        <f t="shared" si="1"/>
        <v>1142.8</v>
      </c>
      <c r="D16" s="136">
        <f t="shared" si="1"/>
        <v>1047.0999999999999</v>
      </c>
      <c r="E16" s="136">
        <f t="shared" si="1"/>
        <v>770.4</v>
      </c>
      <c r="F16" s="136">
        <f t="shared" si="1"/>
        <v>716.3</v>
      </c>
      <c r="G16" s="136">
        <f t="shared" si="1"/>
        <v>1087.0999999999999</v>
      </c>
      <c r="H16" s="136">
        <f t="shared" si="1"/>
        <v>1136.0999999999999</v>
      </c>
      <c r="I16" s="136">
        <f t="shared" si="1"/>
        <v>500</v>
      </c>
      <c r="J16" s="136">
        <f t="shared" si="1"/>
        <v>545.6</v>
      </c>
      <c r="K16" s="136">
        <f t="shared" si="1"/>
        <v>697.2</v>
      </c>
      <c r="L16" s="136">
        <f t="shared" si="1"/>
        <v>946.8</v>
      </c>
      <c r="M16" s="136">
        <f t="shared" si="1"/>
        <v>777.1</v>
      </c>
      <c r="N16" s="136">
        <f t="shared" si="1"/>
        <v>782.7</v>
      </c>
      <c r="O16" s="136">
        <f t="shared" si="1"/>
        <v>745.3</v>
      </c>
      <c r="P16" s="136">
        <f t="shared" si="1"/>
        <v>645.5</v>
      </c>
      <c r="Q16" s="136">
        <f t="shared" si="1"/>
        <v>915.2</v>
      </c>
      <c r="R16" s="136">
        <f t="shared" si="1"/>
        <v>546.6</v>
      </c>
      <c r="S16" s="136">
        <f t="shared" si="1"/>
        <v>628</v>
      </c>
      <c r="T16" s="136">
        <f t="shared" si="1"/>
        <v>628</v>
      </c>
      <c r="U16" s="136">
        <f t="shared" si="1"/>
        <v>628</v>
      </c>
      <c r="V16" s="136">
        <f t="shared" si="1"/>
        <v>647</v>
      </c>
      <c r="W16" s="136">
        <f t="shared" si="1"/>
        <v>631.29999999999995</v>
      </c>
      <c r="X16" s="136">
        <f t="shared" si="1"/>
        <v>1106.2</v>
      </c>
      <c r="Y16" s="136">
        <f t="shared" si="1"/>
        <v>1118</v>
      </c>
      <c r="Z16" s="137" t="str">
        <f t="shared" si="1"/>
        <v/>
      </c>
      <c r="AA16" s="90">
        <f t="shared" si="0"/>
        <v>19318.800000000003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4.2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211.6</v>
      </c>
      <c r="S23" s="134">
        <v>71</v>
      </c>
      <c r="T23" s="134">
        <v>284.2</v>
      </c>
      <c r="U23" s="134">
        <v>112.2</v>
      </c>
      <c r="V23" s="134">
        <v>307.39999999999998</v>
      </c>
      <c r="W23" s="134"/>
      <c r="X23" s="134"/>
      <c r="Y23" s="134"/>
      <c r="Z23" s="132"/>
      <c r="AA23" s="133">
        <f t="shared" si="2"/>
        <v>986.4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4.2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211.6</v>
      </c>
      <c r="S24" s="136">
        <f t="shared" si="3"/>
        <v>71</v>
      </c>
      <c r="T24" s="136">
        <f t="shared" si="3"/>
        <v>284.2</v>
      </c>
      <c r="U24" s="136">
        <f t="shared" si="3"/>
        <v>112.2</v>
      </c>
      <c r="V24" s="136">
        <f t="shared" si="3"/>
        <v>307.39999999999998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990.6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2022-01-17T12:05:37Z</dcterms:created>
  <dcterms:modified xsi:type="dcterms:W3CDTF">2022-01-17T12:05:38Z</dcterms:modified>
</cp:coreProperties>
</file>