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<sst xmlns="http://schemas.openxmlformats.org/spreadsheetml/2006/main" count="117" uniqueCount="53">
  <si>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16/01/2022 14:11:53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</si>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</sst>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1055</c:v>
                </c:pt>
                <c:pt idx="1">
                  <c:v>1055</c:v>
                </c:pt>
                <c:pt idx="2">
                  <c:v>1055</c:v>
                </c:pt>
                <c:pt idx="3">
                  <c:v>1055</c:v>
                </c:pt>
                <c:pt idx="4">
                  <c:v>1055</c:v>
                </c:pt>
                <c:pt idx="5">
                  <c:v>1055</c:v>
                </c:pt>
                <c:pt idx="6">
                  <c:v>1055</c:v>
                </c:pt>
                <c:pt idx="7">
                  <c:v>1055</c:v>
                </c:pt>
                <c:pt idx="8">
                  <c:v>1055</c:v>
                </c:pt>
                <c:pt idx="9">
                  <c:v>1055</c:v>
                </c:pt>
                <c:pt idx="10">
                  <c:v>1055</c:v>
                </c:pt>
                <c:pt idx="11">
                  <c:v>1055</c:v>
                </c:pt>
                <c:pt idx="12">
                  <c:v>1055</c:v>
                </c:pt>
                <c:pt idx="13">
                  <c:v>1055</c:v>
                </c:pt>
                <c:pt idx="14">
                  <c:v>1055</c:v>
                </c:pt>
                <c:pt idx="15">
                  <c:v>1055</c:v>
                </c:pt>
                <c:pt idx="16">
                  <c:v>1055</c:v>
                </c:pt>
                <c:pt idx="17">
                  <c:v>1055</c:v>
                </c:pt>
                <c:pt idx="18">
                  <c:v>1087</c:v>
                </c:pt>
                <c:pt idx="19">
                  <c:v>1087</c:v>
                </c:pt>
                <c:pt idx="20">
                  <c:v>1087</c:v>
                </c:pt>
                <c:pt idx="21">
                  <c:v>1087</c:v>
                </c:pt>
                <c:pt idx="22">
                  <c:v>1087</c:v>
                </c:pt>
                <c:pt idx="23">
                  <c:v>1087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</c:v>
                </c:pt>
                <c:pt idx="1">
                  <c:v>187</c:v>
                </c:pt>
                <c:pt idx="2">
                  <c:v>178</c:v>
                </c:pt>
                <c:pt idx="3">
                  <c:v>176</c:v>
                </c:pt>
                <c:pt idx="4">
                  <c:v>184</c:v>
                </c:pt>
                <c:pt idx="5">
                  <c:v>214.5</c:v>
                </c:pt>
                <c:pt idx="6">
                  <c:v>226.5</c:v>
                </c:pt>
                <c:pt idx="7">
                  <c:v>225.15</c:v>
                </c:pt>
                <c:pt idx="8">
                  <c:v>225.15</c:v>
                </c:pt>
                <c:pt idx="9">
                  <c:v>230.15</c:v>
                </c:pt>
                <c:pt idx="10">
                  <c:v>234</c:v>
                </c:pt>
                <c:pt idx="11">
                  <c:v>238</c:v>
                </c:pt>
                <c:pt idx="12">
                  <c:v>231.65</c:v>
                </c:pt>
                <c:pt idx="13">
                  <c:v>231.65</c:v>
                </c:pt>
                <c:pt idx="14">
                  <c:v>239</c:v>
                </c:pt>
                <c:pt idx="15">
                  <c:v>256</c:v>
                </c:pt>
                <c:pt idx="16">
                  <c:v>286</c:v>
                </c:pt>
                <c:pt idx="17">
                  <c:v>306</c:v>
                </c:pt>
                <c:pt idx="18">
                  <c:v>300</c:v>
                </c:pt>
                <c:pt idx="19">
                  <c:v>278</c:v>
                </c:pt>
                <c:pt idx="20">
                  <c:v>246</c:v>
                </c:pt>
                <c:pt idx="21">
                  <c:v>226.65</c:v>
                </c:pt>
                <c:pt idx="22">
                  <c:v>231.65</c:v>
                </c:pt>
                <c:pt idx="23">
                  <c:v>231.65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1828.56</c:v>
                </c:pt>
                <c:pt idx="1">
                  <c:v>1778.722</c:v>
                </c:pt>
                <c:pt idx="2">
                  <c:v>1740.7249999999999</c:v>
                </c:pt>
                <c:pt idx="3">
                  <c:v>1518.7750000000001</c:v>
                </c:pt>
                <c:pt idx="4">
                  <c:v>1528.0920000000001</c:v>
                </c:pt>
                <c:pt idx="5">
                  <c:v>1657.92</c:v>
                </c:pt>
                <c:pt idx="6">
                  <c:v>1963.6219999999998</c:v>
                </c:pt>
                <c:pt idx="7">
                  <c:v>2599.9</c:v>
                </c:pt>
                <c:pt idx="8">
                  <c:v>2651</c:v>
                </c:pt>
                <c:pt idx="9">
                  <c:v>2605.748</c:v>
                </c:pt>
                <c:pt idx="10">
                  <c:v>1980.4470000000001</c:v>
                </c:pt>
                <c:pt idx="11">
                  <c:v>1918.9940000000001</c:v>
                </c:pt>
                <c:pt idx="12">
                  <c:v>1903.761</c:v>
                </c:pt>
                <c:pt idx="13">
                  <c:v>2010.2269999999999</c:v>
                </c:pt>
                <c:pt idx="14">
                  <c:v>2099.38</c:v>
                </c:pt>
                <c:pt idx="15">
                  <c:v>2675.3519999999999</c:v>
                </c:pt>
                <c:pt idx="16">
                  <c:v>3365.23</c:v>
                </c:pt>
                <c:pt idx="17">
                  <c:v>3650.123</c:v>
                </c:pt>
                <c:pt idx="18">
                  <c:v>3777.471</c:v>
                </c:pt>
                <c:pt idx="19">
                  <c:v>3626.7160000000003</c:v>
                </c:pt>
                <c:pt idx="20">
                  <c:v>3153.1900000000005</c:v>
                </c:pt>
                <c:pt idx="21">
                  <c:v>2734.875</c:v>
                </c:pt>
                <c:pt idx="22">
                  <c:v>2310.5609999999997</c:v>
                </c:pt>
                <c:pt idx="23">
                  <c:v>1767.9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1914.7</c:v>
                </c:pt>
                <c:pt idx="1">
                  <c:v>1760.3</c:v>
                </c:pt>
                <c:pt idx="2">
                  <c:v>1541.3</c:v>
                </c:pt>
                <c:pt idx="3">
                  <c:v>1578</c:v>
                </c:pt>
                <c:pt idx="4">
                  <c:v>1563.7</c:v>
                </c:pt>
                <c:pt idx="5">
                  <c:v>1798.5</c:v>
                </c:pt>
                <c:pt idx="6">
                  <c:v>1681.5</c:v>
                </c:pt>
                <c:pt idx="7">
                  <c:v>1244.3</c:v>
                </c:pt>
                <c:pt idx="8">
                  <c:v>1053</c:v>
                </c:pt>
                <c:pt idx="9">
                  <c:v>831.30000000000007</c:v>
                </c:pt>
                <c:pt idx="10">
                  <c:v>1312.3</c:v>
                </c:pt>
                <c:pt idx="11">
                  <c:v>1213.6000000000001</c:v>
                </c:pt>
                <c:pt idx="12">
                  <c:v>1152.3</c:v>
                </c:pt>
                <c:pt idx="13">
                  <c:v>1078</c:v>
                </c:pt>
                <c:pt idx="14">
                  <c:v>1462.3</c:v>
                </c:pt>
                <c:pt idx="15">
                  <c:v>1199</c:v>
                </c:pt>
                <c:pt idx="16">
                  <c:v>1149.2</c:v>
                </c:pt>
                <c:pt idx="17">
                  <c:v>1387</c:v>
                </c:pt>
                <c:pt idx="18">
                  <c:v>1389</c:v>
                </c:pt>
                <c:pt idx="19">
                  <c:v>1387</c:v>
                </c:pt>
                <c:pt idx="20">
                  <c:v>1551</c:v>
                </c:pt>
                <c:pt idx="21">
                  <c:v>1455</c:v>
                </c:pt>
                <c:pt idx="22">
                  <c:v>1464</c:v>
                </c:pt>
                <c:pt idx="23">
                  <c:v>1904.3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762.71399999999994</c:v>
                </c:pt>
                <c:pt idx="1">
                  <c:v>794.32600000000014</c:v>
                </c:pt>
                <c:pt idx="2">
                  <c:v>836.40900000000022</c:v>
                </c:pt>
                <c:pt idx="3">
                  <c:v>884.53300000000013</c:v>
                </c:pt>
                <c:pt idx="4">
                  <c:v>941.13</c:v>
                </c:pt>
                <c:pt idx="5">
                  <c:v>1013.1670000000003</c:v>
                </c:pt>
                <c:pt idx="6">
                  <c:v>1102.6980000000001</c:v>
                </c:pt>
                <c:pt idx="7">
                  <c:v>1449.8150000000005</c:v>
                </c:pt>
                <c:pt idx="8">
                  <c:v>2151.4719999999998</c:v>
                </c:pt>
                <c:pt idx="9">
                  <c:v>2748.683</c:v>
                </c:pt>
                <c:pt idx="10">
                  <c:v>3144.5609999999997</c:v>
                </c:pt>
                <c:pt idx="11">
                  <c:v>3383.7669999999998</c:v>
                </c:pt>
                <c:pt idx="12">
                  <c:v>3389.9100000000003</c:v>
                </c:pt>
                <c:pt idx="13">
                  <c:v>3092.2770000000005</c:v>
                </c:pt>
                <c:pt idx="14">
                  <c:v>2505.1589999999997</c:v>
                </c:pt>
                <c:pt idx="15">
                  <c:v>1784.4449999999997</c:v>
                </c:pt>
                <c:pt idx="16">
                  <c:v>1352.3890000000004</c:v>
                </c:pt>
                <c:pt idx="17">
                  <c:v>1277.596</c:v>
                </c:pt>
                <c:pt idx="18">
                  <c:v>1256.1190000000001</c:v>
                </c:pt>
                <c:pt idx="19">
                  <c:v>1258.384</c:v>
                </c:pt>
                <c:pt idx="20">
                  <c:v>1273.097</c:v>
                </c:pt>
                <c:pt idx="21">
                  <c:v>1306.2070000000001</c:v>
                </c:pt>
                <c:pt idx="22">
                  <c:v>1327.5860000000002</c:v>
                </c:pt>
                <c:pt idx="23">
                  <c:v>1333.86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50</c:v>
                </c:pt>
                <c:pt idx="2">
                  <c:v>47</c:v>
                </c:pt>
                <c:pt idx="3">
                  <c:v>45</c:v>
                </c:pt>
                <c:pt idx="4">
                  <c:v>45</c:v>
                </c:pt>
                <c:pt idx="5">
                  <c:v>43</c:v>
                </c:pt>
                <c:pt idx="6">
                  <c:v>43</c:v>
                </c:pt>
                <c:pt idx="7">
                  <c:v>57</c:v>
                </c:pt>
                <c:pt idx="8">
                  <c:v>74</c:v>
                </c:pt>
                <c:pt idx="9">
                  <c:v>80</c:v>
                </c:pt>
                <c:pt idx="10">
                  <c:v>81</c:v>
                </c:pt>
                <c:pt idx="11">
                  <c:v>79</c:v>
                </c:pt>
                <c:pt idx="12">
                  <c:v>74</c:v>
                </c:pt>
                <c:pt idx="13">
                  <c:v>64</c:v>
                </c:pt>
                <c:pt idx="14">
                  <c:v>49</c:v>
                </c:pt>
                <c:pt idx="15">
                  <c:v>31</c:v>
                </c:pt>
                <c:pt idx="16">
                  <c:v>25</c:v>
                </c:pt>
                <c:pt idx="17">
                  <c:v>29</c:v>
                </c:pt>
                <c:pt idx="18">
                  <c:v>35</c:v>
                </c:pt>
                <c:pt idx="19">
                  <c:v>45</c:v>
                </c:pt>
                <c:pt idx="20">
                  <c:v>53</c:v>
                </c:pt>
                <c:pt idx="21">
                  <c:v>53</c:v>
                </c:pt>
                <c:pt idx="22">
                  <c:v>51</c:v>
                </c:pt>
                <c:pt idx="23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50</c:v>
                </c:pt>
                <c:pt idx="4">
                  <c:v>90</c:v>
                </c:pt>
                <c:pt idx="5">
                  <c:v>231</c:v>
                </c:pt>
                <c:pt idx="6">
                  <c:v>891</c:v>
                </c:pt>
                <c:pt idx="7">
                  <c:v>1116</c:v>
                </c:pt>
                <c:pt idx="8">
                  <c:v>1215.6480000000001</c:v>
                </c:pt>
                <c:pt idx="9">
                  <c:v>1008</c:v>
                </c:pt>
                <c:pt idx="10">
                  <c:v>871</c:v>
                </c:pt>
                <c:pt idx="11">
                  <c:v>771</c:v>
                </c:pt>
                <c:pt idx="12">
                  <c:v>769</c:v>
                </c:pt>
                <c:pt idx="13">
                  <c:v>781</c:v>
                </c:pt>
                <c:pt idx="14">
                  <c:v>921</c:v>
                </c:pt>
                <c:pt idx="15">
                  <c:v>1290</c:v>
                </c:pt>
                <c:pt idx="16">
                  <c:v>1565</c:v>
                </c:pt>
                <c:pt idx="17">
                  <c:v>1710</c:v>
                </c:pt>
                <c:pt idx="18">
                  <c:v>1665</c:v>
                </c:pt>
                <c:pt idx="19">
                  <c:v>1665</c:v>
                </c:pt>
                <c:pt idx="20">
                  <c:v>1486</c:v>
                </c:pt>
                <c:pt idx="21">
                  <c:v>1346</c:v>
                </c:pt>
                <c:pt idx="22">
                  <c:v>766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446600"/>
        <c:axId val="302295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5817.9800000000005</c:v>
                </c:pt>
                <c:pt idx="1">
                  <c:v>5625.3780000000006</c:v>
                </c:pt>
                <c:pt idx="2">
                  <c:v>5398.4580000000014</c:v>
                </c:pt>
                <c:pt idx="3">
                  <c:v>5307.3180000000011</c:v>
                </c:pt>
                <c:pt idx="4">
                  <c:v>5406.8990000000022</c:v>
                </c:pt>
                <c:pt idx="5">
                  <c:v>6013.0659999999998</c:v>
                </c:pt>
                <c:pt idx="6">
                  <c:v>6963.2720000000018</c:v>
                </c:pt>
                <c:pt idx="7">
                  <c:v>7747.1500000000015</c:v>
                </c:pt>
                <c:pt idx="8">
                  <c:v>8425.3139999999985</c:v>
                </c:pt>
                <c:pt idx="9">
                  <c:v>8558.9269999999997</c:v>
                </c:pt>
                <c:pt idx="10">
                  <c:v>8678.2900000000009</c:v>
                </c:pt>
                <c:pt idx="11">
                  <c:v>8659.3110000000015</c:v>
                </c:pt>
                <c:pt idx="12">
                  <c:v>8575.6139999999959</c:v>
                </c:pt>
                <c:pt idx="13">
                  <c:v>8312.1640000000007</c:v>
                </c:pt>
                <c:pt idx="14">
                  <c:v>8330.8139999999985</c:v>
                </c:pt>
                <c:pt idx="15">
                  <c:v>8290.788999999997</c:v>
                </c:pt>
                <c:pt idx="16">
                  <c:v>8797.8320000000022</c:v>
                </c:pt>
                <c:pt idx="17">
                  <c:v>9414.7560000000067</c:v>
                </c:pt>
                <c:pt idx="18">
                  <c:v>9509.5900000000056</c:v>
                </c:pt>
                <c:pt idx="19">
                  <c:v>9347.1</c:v>
                </c:pt>
                <c:pt idx="20">
                  <c:v>8849.2870000000003</c:v>
                </c:pt>
                <c:pt idx="21">
                  <c:v>8208.732</c:v>
                </c:pt>
                <c:pt idx="22">
                  <c:v>7237.8069999999998</c:v>
                </c:pt>
                <c:pt idx="23">
                  <c:v>6612.6760000000013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446600"/>
        <c:axId val="302295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</c:v>
                </c:pt>
                <c:pt idx="1">
                  <c:v>211.8</c:v>
                </c:pt>
                <c:pt idx="2">
                  <c:v>199.82</c:v>
                </c:pt>
                <c:pt idx="3">
                  <c:v>197.7</c:v>
                </c:pt>
                <c:pt idx="4">
                  <c:v>200</c:v>
                </c:pt>
                <c:pt idx="5">
                  <c:v>222.78</c:v>
                </c:pt>
                <c:pt idx="6">
                  <c:v>251.59</c:v>
                </c:pt>
                <c:pt idx="7">
                  <c:v>291.18</c:v>
                </c:pt>
                <c:pt idx="8">
                  <c:v>294.95</c:v>
                </c:pt>
                <c:pt idx="9">
                  <c:v>274.51</c:v>
                </c:pt>
                <c:pt idx="10">
                  <c:v>240</c:v>
                </c:pt>
                <c:pt idx="11">
                  <c:v>216.94</c:v>
                </c:pt>
                <c:pt idx="12">
                  <c:v>215</c:v>
                </c:pt>
                <c:pt idx="13">
                  <c:v>213.69</c:v>
                </c:pt>
                <c:pt idx="14">
                  <c:v>232.47</c:v>
                </c:pt>
                <c:pt idx="15">
                  <c:v>256.99</c:v>
                </c:pt>
                <c:pt idx="16">
                  <c:v>260.02999999999997</c:v>
                </c:pt>
                <c:pt idx="17">
                  <c:v>276.49</c:v>
                </c:pt>
                <c:pt idx="18">
                  <c:v>287.76</c:v>
                </c:pt>
                <c:pt idx="19">
                  <c:v>269.44</c:v>
                </c:pt>
                <c:pt idx="20">
                  <c:v>251.59</c:v>
                </c:pt>
                <c:pt idx="21">
                  <c:v>231</c:v>
                </c:pt>
                <c:pt idx="22">
                  <c:v>230.13</c:v>
                </c:pt>
                <c:pt idx="23">
                  <c:v>218.85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295856"/>
        <c:axId val="302295464"/>
      </c:lineChart>
      <c:catAx>
        <c:axId val="425446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95072"/>
        <c:crosses val="autoZero"/>
        <c:auto val="1"/>
        <c:lblAlgn val="ctr"/>
        <c:lblOffset val="100"/>
        <c:noMultiLvlLbl val="0"/>
      </c:catAx>
      <c:valAx>
        <c:axId val="30229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46600"/>
        <c:crosses val="autoZero"/>
        <c:crossBetween val="between"/>
      </c:valAx>
      <c:valAx>
        <c:axId val="302295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95856"/>
        <c:crosses val="max"/>
        <c:crossBetween val="between"/>
      </c:valAx>
      <c:catAx>
        <c:axId val="302295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295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5817.9740000000011</v>
      </c>
      <c r="C4" s="18">
        <v>5625.3480000000009</v>
      </c>
      <c r="D4" s="18">
        <v>5398.4340000000002</v>
      </c>
      <c r="E4" s="18">
        <v>5307.3079999999991</v>
      </c>
      <c r="F4" s="18">
        <v>5406.9219999999996</v>
      </c>
      <c r="G4" s="18">
        <v>6013.0870000000004</v>
      </c>
      <c r="H4" s="18">
        <v>6963.32</v>
      </c>
      <c r="I4" s="18">
        <v>7747.1649999999991</v>
      </c>
      <c r="J4" s="18">
        <v>8425.2700000000023</v>
      </c>
      <c r="K4" s="18">
        <v>8558.8810000000012</v>
      </c>
      <c r="L4" s="18">
        <v>8678.3080000000009</v>
      </c>
      <c r="M4" s="18">
        <v>8659.3610000000008</v>
      </c>
      <c r="N4" s="18">
        <v>8575.6210000000028</v>
      </c>
      <c r="O4" s="18">
        <v>8312.1539999999968</v>
      </c>
      <c r="P4" s="18">
        <v>8330.8389999999999</v>
      </c>
      <c r="Q4" s="18">
        <v>8290.7969999999987</v>
      </c>
      <c r="R4" s="18">
        <v>8797.8190000000013</v>
      </c>
      <c r="S4" s="18">
        <v>9414.719000000001</v>
      </c>
      <c r="T4" s="18">
        <v>9509.59</v>
      </c>
      <c r="U4" s="18">
        <v>9347.1</v>
      </c>
      <c r="V4" s="18">
        <v>8849.2870000000003</v>
      </c>
      <c r="W4" s="18">
        <v>8208.732</v>
      </c>
      <c r="X4" s="18">
        <v>7237.7969999999996</v>
      </c>
      <c r="Y4" s="18">
        <v>6612.7099999999991</v>
      </c>
      <c r="Z4" s="19"/>
      <c r="AA4" s="20">
        <f>SUM(B4:Z4)</f>
        <v>184088.54299999998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211.8</v>
      </c>
      <c r="D7" s="28">
        <v>199.82</v>
      </c>
      <c r="E7" s="28">
        <v>197.7</v>
      </c>
      <c r="F7" s="28">
        <v>200</v>
      </c>
      <c r="G7" s="28">
        <v>222.78</v>
      </c>
      <c r="H7" s="28">
        <v>251.59</v>
      </c>
      <c r="I7" s="28">
        <v>291.18</v>
      </c>
      <c r="J7" s="28">
        <v>294.95</v>
      </c>
      <c r="K7" s="28">
        <v>274.51</v>
      </c>
      <c r="L7" s="28">
        <v>240</v>
      </c>
      <c r="M7" s="28">
        <v>216.94</v>
      </c>
      <c r="N7" s="28">
        <v>215</v>
      </c>
      <c r="O7" s="28">
        <v>213.69</v>
      </c>
      <c r="P7" s="28">
        <v>232.47</v>
      </c>
      <c r="Q7" s="28">
        <v>256.99</v>
      </c>
      <c r="R7" s="28">
        <v>260.02999999999997</v>
      </c>
      <c r="S7" s="28">
        <v>276.49</v>
      </c>
      <c r="T7" s="28">
        <v>287.76</v>
      </c>
      <c r="U7" s="28">
        <v>269.44</v>
      </c>
      <c r="V7" s="28">
        <v>251.59</v>
      </c>
      <c r="W7" s="28">
        <v>231</v>
      </c>
      <c r="X7" s="28">
        <v>230.13</v>
      </c>
      <c r="Y7" s="28">
        <v>218.85</v>
      </c>
      <c r="Z7" s="29"/>
      <c r="AA7" s="30">
        <f>IF(SUM(B7:Z7)&lt;&gt;0,AVERAGEIF(B7:Z7,"&lt;&gt;"""),"")</f>
        <v>240.57124999999999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1055</v>
      </c>
      <c r="C10" s="42">
        <v>1055</v>
      </c>
      <c r="D10" s="42">
        <v>1055</v>
      </c>
      <c r="E10" s="42">
        <v>1055</v>
      </c>
      <c r="F10" s="42">
        <v>1055</v>
      </c>
      <c r="G10" s="42">
        <v>1055</v>
      </c>
      <c r="H10" s="42">
        <v>1055</v>
      </c>
      <c r="I10" s="42">
        <v>1055</v>
      </c>
      <c r="J10" s="42">
        <v>1055</v>
      </c>
      <c r="K10" s="42">
        <v>1055</v>
      </c>
      <c r="L10" s="42">
        <v>1055</v>
      </c>
      <c r="M10" s="42">
        <v>1055</v>
      </c>
      <c r="N10" s="42">
        <v>1055</v>
      </c>
      <c r="O10" s="42">
        <v>1055</v>
      </c>
      <c r="P10" s="42">
        <v>1055</v>
      </c>
      <c r="Q10" s="42">
        <v>1055</v>
      </c>
      <c r="R10" s="42">
        <v>1055</v>
      </c>
      <c r="S10" s="42">
        <v>1055</v>
      </c>
      <c r="T10" s="42">
        <v>1087</v>
      </c>
      <c r="U10" s="42">
        <v>1087</v>
      </c>
      <c r="V10" s="42">
        <v>1087</v>
      </c>
      <c r="W10" s="42">
        <v>1087</v>
      </c>
      <c r="X10" s="42">
        <v>1087</v>
      </c>
      <c r="Y10" s="42">
        <v>1087</v>
      </c>
      <c r="Z10" s="43"/>
      <c r="AA10" s="44">
        <f t="shared" ref="AA10:AA15" si="0">SUM(B10:Z10)</f>
        <v>25512</v>
      </c>
    </row>
    <row r="11" spans="1:27" ht="24.95" customHeight="1" x14ac:dyDescent="0.2">
      <c r="A11" s="45" t="s">
        <v>7</v>
      </c>
      <c r="B11" s="46">
        <v>196</v>
      </c>
      <c r="C11" s="47">
        <v>187</v>
      </c>
      <c r="D11" s="47">
        <v>178</v>
      </c>
      <c r="E11" s="47">
        <v>176</v>
      </c>
      <c r="F11" s="47">
        <v>184</v>
      </c>
      <c r="G11" s="47">
        <v>214.5</v>
      </c>
      <c r="H11" s="47">
        <v>226.5</v>
      </c>
      <c r="I11" s="47">
        <v>225.15</v>
      </c>
      <c r="J11" s="47">
        <v>225.15</v>
      </c>
      <c r="K11" s="47">
        <v>230.15</v>
      </c>
      <c r="L11" s="47">
        <v>234</v>
      </c>
      <c r="M11" s="47">
        <v>238</v>
      </c>
      <c r="N11" s="47">
        <v>231.65</v>
      </c>
      <c r="O11" s="47">
        <v>231.65</v>
      </c>
      <c r="P11" s="47">
        <v>239</v>
      </c>
      <c r="Q11" s="47">
        <v>256</v>
      </c>
      <c r="R11" s="47">
        <v>286</v>
      </c>
      <c r="S11" s="47">
        <v>306</v>
      </c>
      <c r="T11" s="47">
        <v>300</v>
      </c>
      <c r="U11" s="47">
        <v>278</v>
      </c>
      <c r="V11" s="47">
        <v>246</v>
      </c>
      <c r="W11" s="47">
        <v>226.65</v>
      </c>
      <c r="X11" s="47">
        <v>231.65</v>
      </c>
      <c r="Y11" s="47">
        <v>231.65</v>
      </c>
      <c r="Z11" s="48"/>
      <c r="AA11" s="49">
        <f t="shared" si="0"/>
        <v>5578.6999999999989</v>
      </c>
    </row>
    <row r="12" spans="1:27" ht="24.95" customHeight="1" x14ac:dyDescent="0.2">
      <c r="A12" s="50" t="s">
        <v>8</v>
      </c>
      <c r="B12" s="51">
        <v>1828.56</v>
      </c>
      <c r="C12" s="52">
        <v>1778.722</v>
      </c>
      <c r="D12" s="52">
        <v>1740.7249999999999</v>
      </c>
      <c r="E12" s="52">
        <v>1518.7750000000001</v>
      </c>
      <c r="F12" s="52">
        <v>1528.0920000000001</v>
      </c>
      <c r="G12" s="52">
        <v>1657.92</v>
      </c>
      <c r="H12" s="52">
        <v>1963.6219999999998</v>
      </c>
      <c r="I12" s="52">
        <v>2599.9</v>
      </c>
      <c r="J12" s="52">
        <v>2651</v>
      </c>
      <c r="K12" s="52">
        <v>2605.748</v>
      </c>
      <c r="L12" s="52">
        <v>1980.4470000000001</v>
      </c>
      <c r="M12" s="52">
        <v>1918.9940000000001</v>
      </c>
      <c r="N12" s="52">
        <v>1903.761</v>
      </c>
      <c r="O12" s="52">
        <v>2010.2269999999999</v>
      </c>
      <c r="P12" s="52">
        <v>2099.38</v>
      </c>
      <c r="Q12" s="52">
        <v>2675.3519999999999</v>
      </c>
      <c r="R12" s="52">
        <v>3365.23</v>
      </c>
      <c r="S12" s="52">
        <v>3650.123</v>
      </c>
      <c r="T12" s="52">
        <v>3777.471</v>
      </c>
      <c r="U12" s="52">
        <v>3626.7160000000003</v>
      </c>
      <c r="V12" s="52">
        <v>3153.1900000000005</v>
      </c>
      <c r="W12" s="52">
        <v>2734.875</v>
      </c>
      <c r="X12" s="52">
        <v>2310.5609999999997</v>
      </c>
      <c r="Y12" s="52">
        <v>1767.9</v>
      </c>
      <c r="Z12" s="53"/>
      <c r="AA12" s="54">
        <f t="shared" si="0"/>
        <v>56847.290999999997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50</v>
      </c>
      <c r="F13" s="52">
        <v>90</v>
      </c>
      <c r="G13" s="52">
        <v>231</v>
      </c>
      <c r="H13" s="52">
        <v>891</v>
      </c>
      <c r="I13" s="52">
        <v>1116</v>
      </c>
      <c r="J13" s="52">
        <v>1215.6480000000001</v>
      </c>
      <c r="K13" s="52">
        <v>1008</v>
      </c>
      <c r="L13" s="52">
        <v>871</v>
      </c>
      <c r="M13" s="52">
        <v>771</v>
      </c>
      <c r="N13" s="52">
        <v>769</v>
      </c>
      <c r="O13" s="52">
        <v>781</v>
      </c>
      <c r="P13" s="52">
        <v>921</v>
      </c>
      <c r="Q13" s="52">
        <v>1290</v>
      </c>
      <c r="R13" s="52">
        <v>1565</v>
      </c>
      <c r="S13" s="52">
        <v>1710</v>
      </c>
      <c r="T13" s="52">
        <v>1665</v>
      </c>
      <c r="U13" s="52">
        <v>1665</v>
      </c>
      <c r="V13" s="52">
        <v>1486</v>
      </c>
      <c r="W13" s="52">
        <v>1346</v>
      </c>
      <c r="X13" s="52">
        <v>766</v>
      </c>
      <c r="Y13" s="52">
        <v>240</v>
      </c>
      <c r="Z13" s="53"/>
      <c r="AA13" s="54">
        <f t="shared" si="0"/>
        <v>20447.648000000001</v>
      </c>
    </row>
    <row r="14" spans="1:27" ht="24.95" customHeight="1" x14ac:dyDescent="0.2">
      <c r="A14" s="55" t="s">
        <v>10</v>
      </c>
      <c r="B14" s="56">
        <v>762.71399999999994</v>
      </c>
      <c r="C14" s="57">
        <v>794.32600000000014</v>
      </c>
      <c r="D14" s="57">
        <v>836.40900000000022</v>
      </c>
      <c r="E14" s="57">
        <v>884.53300000000013</v>
      </c>
      <c r="F14" s="57">
        <v>941.13</v>
      </c>
      <c r="G14" s="57">
        <v>1013.1670000000003</v>
      </c>
      <c r="H14" s="57">
        <v>1102.6980000000001</v>
      </c>
      <c r="I14" s="57">
        <v>1449.8150000000005</v>
      </c>
      <c r="J14" s="57">
        <v>2151.4719999999998</v>
      </c>
      <c r="K14" s="57">
        <v>2748.683</v>
      </c>
      <c r="L14" s="57">
        <v>3144.5609999999997</v>
      </c>
      <c r="M14" s="57">
        <v>3383.7669999999998</v>
      </c>
      <c r="N14" s="57">
        <v>3389.9100000000003</v>
      </c>
      <c r="O14" s="57">
        <v>3092.2770000000005</v>
      </c>
      <c r="P14" s="57">
        <v>2505.1589999999997</v>
      </c>
      <c r="Q14" s="57">
        <v>1784.4449999999997</v>
      </c>
      <c r="R14" s="57">
        <v>1352.3890000000004</v>
      </c>
      <c r="S14" s="57">
        <v>1277.596</v>
      </c>
      <c r="T14" s="57">
        <v>1256.1190000000001</v>
      </c>
      <c r="U14" s="57">
        <v>1258.384</v>
      </c>
      <c r="V14" s="57">
        <v>1273.097</v>
      </c>
      <c r="W14" s="57">
        <v>1306.2070000000001</v>
      </c>
      <c r="X14" s="57">
        <v>1327.5860000000002</v>
      </c>
      <c r="Y14" s="57">
        <v>1333.86</v>
      </c>
      <c r="Z14" s="58"/>
      <c r="AA14" s="59">
        <f t="shared" si="0"/>
        <v>40370.304000000011</v>
      </c>
    </row>
    <row r="15" spans="1:27" ht="24.95" customHeight="1" x14ac:dyDescent="0.2">
      <c r="A15" s="55" t="s">
        <v>11</v>
      </c>
      <c r="B15" s="56">
        <v>61</v>
      </c>
      <c r="C15" s="57">
        <v>50</v>
      </c>
      <c r="D15" s="57">
        <v>47</v>
      </c>
      <c r="E15" s="57">
        <v>45</v>
      </c>
      <c r="F15" s="57">
        <v>45</v>
      </c>
      <c r="G15" s="57">
        <v>43</v>
      </c>
      <c r="H15" s="57">
        <v>43</v>
      </c>
      <c r="I15" s="57">
        <v>57</v>
      </c>
      <c r="J15" s="57">
        <v>74</v>
      </c>
      <c r="K15" s="57">
        <v>80</v>
      </c>
      <c r="L15" s="57">
        <v>81</v>
      </c>
      <c r="M15" s="57">
        <v>79</v>
      </c>
      <c r="N15" s="57">
        <v>74</v>
      </c>
      <c r="O15" s="57">
        <v>64</v>
      </c>
      <c r="P15" s="57">
        <v>49</v>
      </c>
      <c r="Q15" s="57">
        <v>31</v>
      </c>
      <c r="R15" s="57">
        <v>25</v>
      </c>
      <c r="S15" s="57">
        <v>29</v>
      </c>
      <c r="T15" s="57">
        <v>35</v>
      </c>
      <c r="U15" s="57">
        <v>45</v>
      </c>
      <c r="V15" s="57">
        <v>53</v>
      </c>
      <c r="W15" s="57">
        <v>53</v>
      </c>
      <c r="X15" s="57">
        <v>51</v>
      </c>
      <c r="Y15" s="57">
        <v>48</v>
      </c>
      <c r="Z15" s="58"/>
      <c r="AA15" s="59">
        <f t="shared" si="0"/>
        <v>1262</v>
      </c>
    </row>
    <row r="16" spans="1:27" ht="30" customHeight="1" thickBot="1" x14ac:dyDescent="0.25">
      <c r="A16" s="60" t="s">
        <v>12</v>
      </c>
      <c r="B16" s="61">
        <f>IF(LEN(B$2)&gt;0,SUM(B10:B15),"")</f>
        <v>3903.2739999999999</v>
      </c>
      <c r="C16" s="62">
        <f t="shared" ref="C16:Z16" si="1">IF(LEN(C$2)&gt;0,SUM(C10:C15),"")</f>
        <v>3865.0479999999998</v>
      </c>
      <c r="D16" s="62">
        <f t="shared" si="1"/>
        <v>3857.134</v>
      </c>
      <c r="E16" s="62">
        <f t="shared" si="1"/>
        <v>3729.308</v>
      </c>
      <c r="F16" s="62">
        <f t="shared" si="1"/>
        <v>3843.2220000000002</v>
      </c>
      <c r="G16" s="62">
        <f t="shared" si="1"/>
        <v>4214.5870000000004</v>
      </c>
      <c r="H16" s="62">
        <f t="shared" si="1"/>
        <v>5281.82</v>
      </c>
      <c r="I16" s="62">
        <f t="shared" si="1"/>
        <v>6502.8650000000007</v>
      </c>
      <c r="J16" s="62">
        <f t="shared" si="1"/>
        <v>7372.27</v>
      </c>
      <c r="K16" s="62">
        <f t="shared" si="1"/>
        <v>7727.5810000000001</v>
      </c>
      <c r="L16" s="62">
        <f t="shared" si="1"/>
        <v>7366.0079999999998</v>
      </c>
      <c r="M16" s="62">
        <f t="shared" si="1"/>
        <v>7445.7610000000004</v>
      </c>
      <c r="N16" s="62">
        <f t="shared" si="1"/>
        <v>7423.3209999999999</v>
      </c>
      <c r="O16" s="62">
        <f t="shared" si="1"/>
        <v>7234.1540000000005</v>
      </c>
      <c r="P16" s="62">
        <f t="shared" si="1"/>
        <v>6868.5389999999998</v>
      </c>
      <c r="Q16" s="62">
        <f t="shared" si="1"/>
        <v>7091.7969999999996</v>
      </c>
      <c r="R16" s="62">
        <f t="shared" si="1"/>
        <v>7648.6189999999997</v>
      </c>
      <c r="S16" s="62">
        <f t="shared" si="1"/>
        <v>8027.7189999999991</v>
      </c>
      <c r="T16" s="62">
        <f t="shared" si="1"/>
        <v>8120.59</v>
      </c>
      <c r="U16" s="62">
        <f t="shared" si="1"/>
        <v>7960.1</v>
      </c>
      <c r="V16" s="62">
        <f t="shared" si="1"/>
        <v>7298.2870000000003</v>
      </c>
      <c r="W16" s="62">
        <f t="shared" si="1"/>
        <v>6753.732</v>
      </c>
      <c r="X16" s="62">
        <f t="shared" si="1"/>
        <v>5773.7969999999996</v>
      </c>
      <c r="Y16" s="62">
        <f t="shared" si="1"/>
        <v>4708.41</v>
      </c>
      <c r="Z16" s="63" t="str">
        <f t="shared" si="1"/>
        <v/>
      </c>
      <c r="AA16" s="64">
        <f>SUM(AA10:AA15)</f>
        <v>150017.943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1029.9000000000001</v>
      </c>
      <c r="C28" s="72">
        <v>1020.9</v>
      </c>
      <c r="D28" s="72">
        <v>1031.9000000000001</v>
      </c>
      <c r="E28" s="72">
        <v>1111.9000000000001</v>
      </c>
      <c r="F28" s="72">
        <v>1199.9000000000001</v>
      </c>
      <c r="G28" s="72">
        <v>1411.4</v>
      </c>
      <c r="H28" s="72">
        <v>2162.4</v>
      </c>
      <c r="I28" s="72">
        <v>2714.05</v>
      </c>
      <c r="J28" s="72">
        <v>3212.05</v>
      </c>
      <c r="K28" s="72">
        <v>3433.05</v>
      </c>
      <c r="L28" s="72">
        <v>3548.9</v>
      </c>
      <c r="M28" s="72">
        <v>3600.9</v>
      </c>
      <c r="N28" s="72">
        <v>3576.55</v>
      </c>
      <c r="O28" s="72">
        <v>3382.55</v>
      </c>
      <c r="P28" s="72">
        <v>3142.9</v>
      </c>
      <c r="Q28" s="72">
        <v>3021.9</v>
      </c>
      <c r="R28" s="72">
        <v>3006.9</v>
      </c>
      <c r="S28" s="72">
        <v>3150.9</v>
      </c>
      <c r="T28" s="72">
        <v>3102.9</v>
      </c>
      <c r="U28" s="72">
        <v>3085.9</v>
      </c>
      <c r="V28" s="72">
        <v>2893.9</v>
      </c>
      <c r="W28" s="72">
        <v>2687.55</v>
      </c>
      <c r="X28" s="72">
        <v>2126.5500000000002</v>
      </c>
      <c r="Y28" s="72">
        <v>1607.55</v>
      </c>
      <c r="Z28" s="73"/>
      <c r="AA28" s="74">
        <f>SUM(B28:Z28)</f>
        <v>60263.300000000017</v>
      </c>
    </row>
    <row r="29" spans="1:27" ht="24.95" customHeight="1" x14ac:dyDescent="0.2">
      <c r="A29" s="75" t="s">
        <v>23</v>
      </c>
      <c r="B29" s="76">
        <v>1224.374</v>
      </c>
      <c r="C29" s="77">
        <v>1205.1479999999999</v>
      </c>
      <c r="D29" s="77">
        <v>1222.2339999999999</v>
      </c>
      <c r="E29" s="77">
        <v>1222.4079999999999</v>
      </c>
      <c r="F29" s="77">
        <v>1260.3219999999999</v>
      </c>
      <c r="G29" s="77">
        <v>1296.1869999999999</v>
      </c>
      <c r="H29" s="77">
        <v>1492.42</v>
      </c>
      <c r="I29" s="77">
        <v>1802.8150000000001</v>
      </c>
      <c r="J29" s="77">
        <v>2056.12</v>
      </c>
      <c r="K29" s="77">
        <v>2085.431</v>
      </c>
      <c r="L29" s="77">
        <v>1691.008</v>
      </c>
      <c r="M29" s="77">
        <v>1718.761</v>
      </c>
      <c r="N29" s="77">
        <v>1754.671</v>
      </c>
      <c r="O29" s="77">
        <v>1648.5039999999999</v>
      </c>
      <c r="P29" s="77">
        <v>1482.539</v>
      </c>
      <c r="Q29" s="77">
        <v>1657.8969999999999</v>
      </c>
      <c r="R29" s="77">
        <v>1912.7190000000001</v>
      </c>
      <c r="S29" s="77">
        <v>2134.7190000000001</v>
      </c>
      <c r="T29" s="77">
        <v>2277.59</v>
      </c>
      <c r="U29" s="77">
        <v>2132.1</v>
      </c>
      <c r="V29" s="77">
        <v>1836.287</v>
      </c>
      <c r="W29" s="77">
        <v>1557.182</v>
      </c>
      <c r="X29" s="77">
        <v>1647.2470000000001</v>
      </c>
      <c r="Y29" s="77">
        <v>1454.86</v>
      </c>
      <c r="Z29" s="78"/>
      <c r="AA29" s="79">
        <f>SUM(B29:Z29)</f>
        <v>39773.543000000005</v>
      </c>
    </row>
    <row r="30" spans="1:27" ht="24.95" customHeight="1" x14ac:dyDescent="0.2">
      <c r="A30" s="82" t="s">
        <v>24</v>
      </c>
      <c r="B30" s="80">
        <v>2502</v>
      </c>
      <c r="C30" s="81">
        <v>2482</v>
      </c>
      <c r="D30" s="81">
        <v>2465</v>
      </c>
      <c r="E30" s="81">
        <v>2232</v>
      </c>
      <c r="F30" s="81">
        <v>2232</v>
      </c>
      <c r="G30" s="81">
        <v>2342</v>
      </c>
      <c r="H30" s="81">
        <v>2412</v>
      </c>
      <c r="I30" s="81">
        <v>2642</v>
      </c>
      <c r="J30" s="81">
        <v>2657.1</v>
      </c>
      <c r="K30" s="81">
        <v>2657.1</v>
      </c>
      <c r="L30" s="81">
        <v>2567.1</v>
      </c>
      <c r="M30" s="81">
        <v>2517.1</v>
      </c>
      <c r="N30" s="81">
        <v>2507.1</v>
      </c>
      <c r="O30" s="81">
        <v>2617.1</v>
      </c>
      <c r="P30" s="81">
        <v>2657.1</v>
      </c>
      <c r="Q30" s="81">
        <v>2964</v>
      </c>
      <c r="R30" s="81">
        <v>3317</v>
      </c>
      <c r="S30" s="81">
        <v>3482.1</v>
      </c>
      <c r="T30" s="81">
        <v>3482.1</v>
      </c>
      <c r="U30" s="81">
        <v>3482.1</v>
      </c>
      <c r="V30" s="81">
        <v>3472.1</v>
      </c>
      <c r="W30" s="81">
        <v>3317</v>
      </c>
      <c r="X30" s="81">
        <v>2836</v>
      </c>
      <c r="Y30" s="81">
        <v>2462</v>
      </c>
      <c r="Z30" s="83"/>
      <c r="AA30" s="84">
        <f>SUM(B30:Z30)</f>
        <v>66303.099999999977</v>
      </c>
    </row>
    <row r="31" spans="1:27" ht="30" customHeight="1" thickBot="1" x14ac:dyDescent="0.25">
      <c r="A31" s="60" t="s">
        <v>25</v>
      </c>
      <c r="B31" s="61">
        <f>IF(LEN(B$2)&gt;0,SUM(B28:B30),"")</f>
        <v>4756.2740000000003</v>
      </c>
      <c r="C31" s="62">
        <f t="shared" ref="C31:Z31" si="4">IF(LEN(C$2)&gt;0,SUM(C28:C30),"")</f>
        <v>4708.0479999999998</v>
      </c>
      <c r="D31" s="62">
        <f t="shared" si="4"/>
        <v>4719.134</v>
      </c>
      <c r="E31" s="62">
        <f t="shared" si="4"/>
        <v>4566.308</v>
      </c>
      <c r="F31" s="62">
        <f t="shared" si="4"/>
        <v>4692.2219999999998</v>
      </c>
      <c r="G31" s="62">
        <f t="shared" si="4"/>
        <v>5049.5869999999995</v>
      </c>
      <c r="H31" s="62">
        <f t="shared" si="4"/>
        <v>6066.82</v>
      </c>
      <c r="I31" s="62">
        <f t="shared" si="4"/>
        <v>7158.8649999999998</v>
      </c>
      <c r="J31" s="62">
        <f t="shared" si="4"/>
        <v>7925.27</v>
      </c>
      <c r="K31" s="62">
        <f t="shared" si="4"/>
        <v>8175.5810000000001</v>
      </c>
      <c r="L31" s="62">
        <f t="shared" si="4"/>
        <v>7807.0079999999998</v>
      </c>
      <c r="M31" s="62">
        <f t="shared" si="4"/>
        <v>7836.7610000000004</v>
      </c>
      <c r="N31" s="62">
        <f t="shared" si="4"/>
        <v>7838.3209999999999</v>
      </c>
      <c r="O31" s="62">
        <f t="shared" si="4"/>
        <v>7648.1540000000005</v>
      </c>
      <c r="P31" s="62">
        <f t="shared" si="4"/>
        <v>7282.5390000000007</v>
      </c>
      <c r="Q31" s="62">
        <f t="shared" si="4"/>
        <v>7643.7970000000005</v>
      </c>
      <c r="R31" s="62">
        <f t="shared" si="4"/>
        <v>8236.6190000000006</v>
      </c>
      <c r="S31" s="62">
        <f t="shared" si="4"/>
        <v>8767.719000000001</v>
      </c>
      <c r="T31" s="62">
        <f t="shared" si="4"/>
        <v>8862.59</v>
      </c>
      <c r="U31" s="62">
        <f t="shared" si="4"/>
        <v>8700.1</v>
      </c>
      <c r="V31" s="62">
        <f t="shared" si="4"/>
        <v>8202.2870000000003</v>
      </c>
      <c r="W31" s="62">
        <f t="shared" si="4"/>
        <v>7561.732</v>
      </c>
      <c r="X31" s="62">
        <f t="shared" si="4"/>
        <v>6609.7970000000005</v>
      </c>
      <c r="Y31" s="62">
        <f t="shared" si="4"/>
        <v>5524.41</v>
      </c>
      <c r="Z31" s="63" t="str">
        <f t="shared" si="4"/>
        <v/>
      </c>
      <c r="AA31" s="64">
        <f>SUM(AA28:AA30)</f>
        <v>166339.943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341</v>
      </c>
      <c r="C34" s="95">
        <v>360</v>
      </c>
      <c r="D34" s="95">
        <v>372</v>
      </c>
      <c r="E34" s="95">
        <v>359</v>
      </c>
      <c r="F34" s="95">
        <v>357</v>
      </c>
      <c r="G34" s="95">
        <v>324</v>
      </c>
      <c r="H34" s="95">
        <v>295</v>
      </c>
      <c r="I34" s="95">
        <v>255</v>
      </c>
      <c r="J34" s="95">
        <v>225</v>
      </c>
      <c r="K34" s="95">
        <v>200</v>
      </c>
      <c r="L34" s="95">
        <v>190</v>
      </c>
      <c r="M34" s="95">
        <v>139</v>
      </c>
      <c r="N34" s="95">
        <v>164</v>
      </c>
      <c r="O34" s="95">
        <v>164</v>
      </c>
      <c r="P34" s="95">
        <v>164</v>
      </c>
      <c r="Q34" s="95">
        <v>177</v>
      </c>
      <c r="R34" s="95">
        <v>200</v>
      </c>
      <c r="S34" s="95">
        <v>302</v>
      </c>
      <c r="T34" s="95">
        <v>302</v>
      </c>
      <c r="U34" s="95">
        <v>302</v>
      </c>
      <c r="V34" s="95">
        <v>380</v>
      </c>
      <c r="W34" s="95">
        <v>320</v>
      </c>
      <c r="X34" s="95">
        <v>360</v>
      </c>
      <c r="Y34" s="95">
        <v>351</v>
      </c>
      <c r="Z34" s="96"/>
      <c r="AA34" s="74">
        <f t="shared" ref="AA34:AA39" si="5">SUM(B34:Z34)</f>
        <v>6603</v>
      </c>
    </row>
    <row r="35" spans="1:27" ht="24.95" customHeight="1" x14ac:dyDescent="0.2">
      <c r="A35" s="97" t="s">
        <v>28</v>
      </c>
      <c r="B35" s="98">
        <v>440</v>
      </c>
      <c r="C35" s="99">
        <v>411</v>
      </c>
      <c r="D35" s="99">
        <v>418</v>
      </c>
      <c r="E35" s="99">
        <v>406</v>
      </c>
      <c r="F35" s="99">
        <v>420</v>
      </c>
      <c r="G35" s="99">
        <v>439</v>
      </c>
      <c r="H35" s="99">
        <v>418</v>
      </c>
      <c r="I35" s="99">
        <v>329</v>
      </c>
      <c r="J35" s="99">
        <v>256</v>
      </c>
      <c r="K35" s="99">
        <v>176</v>
      </c>
      <c r="L35" s="99">
        <v>179</v>
      </c>
      <c r="M35" s="99">
        <v>180</v>
      </c>
      <c r="N35" s="99">
        <v>179</v>
      </c>
      <c r="O35" s="99">
        <v>178</v>
      </c>
      <c r="P35" s="99">
        <v>178</v>
      </c>
      <c r="Q35" s="99">
        <v>303</v>
      </c>
      <c r="R35" s="99">
        <v>316</v>
      </c>
      <c r="S35" s="99">
        <v>366</v>
      </c>
      <c r="T35" s="99">
        <v>368</v>
      </c>
      <c r="U35" s="99">
        <v>366</v>
      </c>
      <c r="V35" s="99">
        <v>452</v>
      </c>
      <c r="W35" s="99">
        <v>416</v>
      </c>
      <c r="X35" s="99">
        <v>404</v>
      </c>
      <c r="Y35" s="99">
        <v>393</v>
      </c>
      <c r="Z35" s="100"/>
      <c r="AA35" s="79">
        <f t="shared" si="5"/>
        <v>7991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418.5</v>
      </c>
      <c r="I36" s="99">
        <v>110.3</v>
      </c>
      <c r="J36" s="99">
        <v>22</v>
      </c>
      <c r="K36" s="99">
        <v>324.2</v>
      </c>
      <c r="L36" s="99">
        <v>669</v>
      </c>
      <c r="M36" s="99">
        <v>651.20000000000005</v>
      </c>
      <c r="N36" s="99">
        <v>644</v>
      </c>
      <c r="O36" s="99">
        <v>669</v>
      </c>
      <c r="P36" s="99">
        <v>669</v>
      </c>
      <c r="Q36" s="99">
        <v>669</v>
      </c>
      <c r="R36" s="99">
        <v>583.20000000000005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650</v>
      </c>
      <c r="Y36" s="99">
        <v>650</v>
      </c>
      <c r="Z36" s="100"/>
      <c r="AA36" s="79">
        <f t="shared" si="5"/>
        <v>14088.400000000001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414.7</v>
      </c>
      <c r="C38" s="99">
        <v>270.3</v>
      </c>
      <c r="D38" s="99">
        <v>32.299999999999997</v>
      </c>
      <c r="E38" s="99">
        <v>94</v>
      </c>
      <c r="F38" s="99">
        <v>67.7</v>
      </c>
      <c r="G38" s="99">
        <v>316.5</v>
      </c>
      <c r="H38" s="99">
        <v>500</v>
      </c>
      <c r="I38" s="99">
        <v>500</v>
      </c>
      <c r="J38" s="99">
        <v>500</v>
      </c>
      <c r="K38" s="99">
        <v>81.099999999999994</v>
      </c>
      <c r="L38" s="99">
        <v>224.3</v>
      </c>
      <c r="M38" s="99">
        <v>193.4</v>
      </c>
      <c r="N38" s="99">
        <v>115.3</v>
      </c>
      <c r="O38" s="99">
        <v>17</v>
      </c>
      <c r="P38" s="99">
        <v>401.3</v>
      </c>
      <c r="Q38" s="99"/>
      <c r="R38" s="99"/>
      <c r="S38" s="99"/>
      <c r="T38" s="99"/>
      <c r="U38" s="99"/>
      <c r="V38" s="99"/>
      <c r="W38" s="99"/>
      <c r="X38" s="99"/>
      <c r="Y38" s="99">
        <v>460.3</v>
      </c>
      <c r="Z38" s="100"/>
      <c r="AA38" s="79">
        <f t="shared" si="5"/>
        <v>4188.2000000000007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1914.7</v>
      </c>
      <c r="C39" s="88">
        <f t="shared" si="6"/>
        <v>1760.3</v>
      </c>
      <c r="D39" s="88">
        <f t="shared" si="6"/>
        <v>1541.3</v>
      </c>
      <c r="E39" s="88">
        <f t="shared" si="6"/>
        <v>1578</v>
      </c>
      <c r="F39" s="88">
        <f t="shared" si="6"/>
        <v>1563.7</v>
      </c>
      <c r="G39" s="88">
        <f t="shared" si="6"/>
        <v>1798.5</v>
      </c>
      <c r="H39" s="88">
        <f t="shared" si="6"/>
        <v>1681.5</v>
      </c>
      <c r="I39" s="88">
        <f t="shared" si="6"/>
        <v>1244.3</v>
      </c>
      <c r="J39" s="88">
        <f t="shared" si="6"/>
        <v>1053</v>
      </c>
      <c r="K39" s="88">
        <f t="shared" si="6"/>
        <v>831.30000000000007</v>
      </c>
      <c r="L39" s="88">
        <f t="shared" si="6"/>
        <v>1312.3</v>
      </c>
      <c r="M39" s="88">
        <f t="shared" si="6"/>
        <v>1213.6000000000001</v>
      </c>
      <c r="N39" s="88">
        <f t="shared" si="6"/>
        <v>1152.3</v>
      </c>
      <c r="O39" s="88">
        <f t="shared" si="6"/>
        <v>1078</v>
      </c>
      <c r="P39" s="88">
        <f t="shared" si="6"/>
        <v>1462.3</v>
      </c>
      <c r="Q39" s="88">
        <f t="shared" si="6"/>
        <v>1199</v>
      </c>
      <c r="R39" s="88">
        <f t="shared" si="6"/>
        <v>1149.2</v>
      </c>
      <c r="S39" s="88">
        <f t="shared" si="6"/>
        <v>1387</v>
      </c>
      <c r="T39" s="88">
        <f t="shared" si="6"/>
        <v>1389</v>
      </c>
      <c r="U39" s="88">
        <f t="shared" si="6"/>
        <v>1387</v>
      </c>
      <c r="V39" s="88">
        <f t="shared" si="6"/>
        <v>1551</v>
      </c>
      <c r="W39" s="88">
        <f t="shared" si="6"/>
        <v>1455</v>
      </c>
      <c r="X39" s="88">
        <f t="shared" si="6"/>
        <v>1464</v>
      </c>
      <c r="Y39" s="88">
        <f t="shared" si="6"/>
        <v>1904.3</v>
      </c>
      <c r="Z39" s="89" t="str">
        <f t="shared" si="6"/>
        <v/>
      </c>
      <c r="AA39" s="90">
        <f t="shared" si="5"/>
        <v>34070.6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396.5</v>
      </c>
      <c r="I44" s="99">
        <v>88.3</v>
      </c>
      <c r="J44" s="99"/>
      <c r="K44" s="99">
        <v>302.2</v>
      </c>
      <c r="L44" s="99">
        <v>647</v>
      </c>
      <c r="M44" s="99">
        <v>629.20000000000005</v>
      </c>
      <c r="N44" s="99">
        <v>622</v>
      </c>
      <c r="O44" s="99">
        <v>647</v>
      </c>
      <c r="P44" s="99">
        <v>647</v>
      </c>
      <c r="Q44" s="99">
        <v>647</v>
      </c>
      <c r="R44" s="99">
        <v>561.20000000000005</v>
      </c>
      <c r="S44" s="99">
        <v>647</v>
      </c>
      <c r="T44" s="99">
        <v>647</v>
      </c>
      <c r="U44" s="99">
        <v>647</v>
      </c>
      <c r="V44" s="99">
        <v>647</v>
      </c>
      <c r="W44" s="99">
        <v>647</v>
      </c>
      <c r="X44" s="99">
        <v>628</v>
      </c>
      <c r="Y44" s="99">
        <v>628</v>
      </c>
      <c r="Z44" s="100"/>
      <c r="AA44" s="79">
        <f t="shared" si="7"/>
        <v>13560.400000000001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414.7</v>
      </c>
      <c r="C46" s="99">
        <v>270.3</v>
      </c>
      <c r="D46" s="99">
        <v>32.299999999999997</v>
      </c>
      <c r="E46" s="99">
        <v>94</v>
      </c>
      <c r="F46" s="99">
        <v>67.7</v>
      </c>
      <c r="G46" s="99">
        <v>316.5</v>
      </c>
      <c r="H46" s="99">
        <v>500</v>
      </c>
      <c r="I46" s="99">
        <v>500</v>
      </c>
      <c r="J46" s="99">
        <v>500</v>
      </c>
      <c r="K46" s="99">
        <v>81.099999999999994</v>
      </c>
      <c r="L46" s="99">
        <v>224.3</v>
      </c>
      <c r="M46" s="99">
        <v>193.4</v>
      </c>
      <c r="N46" s="99">
        <v>115.3</v>
      </c>
      <c r="O46" s="99">
        <v>17</v>
      </c>
      <c r="P46" s="99">
        <v>401.3</v>
      </c>
      <c r="Q46" s="99"/>
      <c r="R46" s="99"/>
      <c r="S46" s="99"/>
      <c r="T46" s="99"/>
      <c r="U46" s="99"/>
      <c r="V46" s="99"/>
      <c r="W46" s="99"/>
      <c r="X46" s="99"/>
      <c r="Y46" s="99">
        <v>460.3</v>
      </c>
      <c r="Z46" s="100"/>
      <c r="AA46" s="79">
        <f t="shared" si="7"/>
        <v>4188.2000000000007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1061.7</v>
      </c>
      <c r="C48" s="88">
        <f t="shared" ref="C48:Z48" si="8">IF(LEN(C$2)&gt;0,SUM(C42:C47),"")</f>
        <v>917.3</v>
      </c>
      <c r="D48" s="88">
        <f t="shared" si="8"/>
        <v>679.3</v>
      </c>
      <c r="E48" s="88">
        <f t="shared" si="8"/>
        <v>741</v>
      </c>
      <c r="F48" s="88">
        <f t="shared" si="8"/>
        <v>714.7</v>
      </c>
      <c r="G48" s="88">
        <f t="shared" si="8"/>
        <v>963.5</v>
      </c>
      <c r="H48" s="88">
        <f t="shared" si="8"/>
        <v>896.5</v>
      </c>
      <c r="I48" s="88">
        <f t="shared" si="8"/>
        <v>588.29999999999995</v>
      </c>
      <c r="J48" s="88">
        <f t="shared" si="8"/>
        <v>500</v>
      </c>
      <c r="K48" s="88">
        <f t="shared" si="8"/>
        <v>383.29999999999995</v>
      </c>
      <c r="L48" s="88">
        <f t="shared" si="8"/>
        <v>871.3</v>
      </c>
      <c r="M48" s="88">
        <f t="shared" si="8"/>
        <v>822.6</v>
      </c>
      <c r="N48" s="88">
        <f t="shared" si="8"/>
        <v>737.3</v>
      </c>
      <c r="O48" s="88">
        <f t="shared" si="8"/>
        <v>664</v>
      </c>
      <c r="P48" s="88">
        <f t="shared" si="8"/>
        <v>1048.3</v>
      </c>
      <c r="Q48" s="88">
        <f t="shared" si="8"/>
        <v>647</v>
      </c>
      <c r="R48" s="88">
        <f t="shared" si="8"/>
        <v>561.20000000000005</v>
      </c>
      <c r="S48" s="88">
        <f t="shared" si="8"/>
        <v>647</v>
      </c>
      <c r="T48" s="88">
        <f t="shared" si="8"/>
        <v>647</v>
      </c>
      <c r="U48" s="88">
        <f t="shared" si="8"/>
        <v>647</v>
      </c>
      <c r="V48" s="88">
        <f t="shared" si="8"/>
        <v>647</v>
      </c>
      <c r="W48" s="88">
        <f t="shared" si="8"/>
        <v>647</v>
      </c>
      <c r="X48" s="88">
        <f t="shared" si="8"/>
        <v>628</v>
      </c>
      <c r="Y48" s="88">
        <f t="shared" si="8"/>
        <v>1088.3</v>
      </c>
      <c r="Z48" s="89" t="str">
        <f t="shared" si="8"/>
        <v/>
      </c>
      <c r="AA48" s="90">
        <f t="shared" si="7"/>
        <v>17748.599999999999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5817.9740000000002</v>
      </c>
      <c r="C51" s="88">
        <f t="shared" si="10"/>
        <v>5625.348</v>
      </c>
      <c r="D51" s="88">
        <f t="shared" si="10"/>
        <v>5398.4340000000002</v>
      </c>
      <c r="E51" s="88">
        <f t="shared" si="10"/>
        <v>5307.308</v>
      </c>
      <c r="F51" s="88">
        <f t="shared" si="10"/>
        <v>5406.9220000000005</v>
      </c>
      <c r="G51" s="88">
        <f t="shared" si="10"/>
        <v>6013.0870000000004</v>
      </c>
      <c r="H51" s="88">
        <f t="shared" si="10"/>
        <v>6963.32</v>
      </c>
      <c r="I51" s="88">
        <f t="shared" si="10"/>
        <v>7747.1650000000009</v>
      </c>
      <c r="J51" s="88">
        <f t="shared" si="10"/>
        <v>8425.27</v>
      </c>
      <c r="K51" s="88">
        <f t="shared" si="10"/>
        <v>8558.8809999999994</v>
      </c>
      <c r="L51" s="88">
        <f t="shared" si="10"/>
        <v>8678.3079999999991</v>
      </c>
      <c r="M51" s="88">
        <f t="shared" si="10"/>
        <v>8659.3610000000008</v>
      </c>
      <c r="N51" s="88">
        <f t="shared" si="10"/>
        <v>8575.6209999999992</v>
      </c>
      <c r="O51" s="88">
        <f t="shared" si="10"/>
        <v>8312.1540000000005</v>
      </c>
      <c r="P51" s="88">
        <f t="shared" si="10"/>
        <v>8330.8389999999999</v>
      </c>
      <c r="Q51" s="88">
        <f t="shared" si="10"/>
        <v>8290.7969999999987</v>
      </c>
      <c r="R51" s="88">
        <f t="shared" si="10"/>
        <v>8797.8189999999995</v>
      </c>
      <c r="S51" s="88">
        <f t="shared" si="10"/>
        <v>9414.7189999999991</v>
      </c>
      <c r="T51" s="88">
        <f t="shared" si="10"/>
        <v>9509.59</v>
      </c>
      <c r="U51" s="88">
        <f t="shared" si="10"/>
        <v>9347.1</v>
      </c>
      <c r="V51" s="88">
        <f t="shared" si="10"/>
        <v>8849.2870000000003</v>
      </c>
      <c r="W51" s="88">
        <f t="shared" si="10"/>
        <v>8208.732</v>
      </c>
      <c r="X51" s="88">
        <f t="shared" si="10"/>
        <v>7237.7969999999996</v>
      </c>
      <c r="Y51" s="88">
        <f t="shared" si="10"/>
        <v>6612.71</v>
      </c>
      <c r="Z51" s="89" t="str">
        <f t="shared" si="10"/>
        <v/>
      </c>
      <c r="AA51" s="105">
        <f>SUM(B51:Z51)</f>
        <v>184088.54299999998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5817.9800000000005</v>
      </c>
      <c r="C4" s="18">
        <v>5625.3780000000006</v>
      </c>
      <c r="D4" s="18">
        <v>5398.4580000000014</v>
      </c>
      <c r="E4" s="18">
        <v>5307.3180000000011</v>
      </c>
      <c r="F4" s="18">
        <v>5406.8990000000022</v>
      </c>
      <c r="G4" s="18">
        <v>6013.0659999999998</v>
      </c>
      <c r="H4" s="18">
        <v>6963.2720000000018</v>
      </c>
      <c r="I4" s="18">
        <v>7747.1500000000015</v>
      </c>
      <c r="J4" s="18">
        <v>8425.3139999999985</v>
      </c>
      <c r="K4" s="18">
        <v>8558.9269999999997</v>
      </c>
      <c r="L4" s="18">
        <v>8678.2900000000009</v>
      </c>
      <c r="M4" s="18">
        <v>8659.3110000000015</v>
      </c>
      <c r="N4" s="18">
        <v>8575.6139999999959</v>
      </c>
      <c r="O4" s="18">
        <v>8312.1640000000007</v>
      </c>
      <c r="P4" s="18">
        <v>8330.8139999999985</v>
      </c>
      <c r="Q4" s="18">
        <v>8290.788999999997</v>
      </c>
      <c r="R4" s="18">
        <v>8797.8320000000022</v>
      </c>
      <c r="S4" s="18">
        <v>9414.7560000000067</v>
      </c>
      <c r="T4" s="18">
        <v>9509.5900000000056</v>
      </c>
      <c r="U4" s="18">
        <v>9347.1</v>
      </c>
      <c r="V4" s="18">
        <v>8849.2870000000003</v>
      </c>
      <c r="W4" s="18">
        <v>8208.732</v>
      </c>
      <c r="X4" s="18">
        <v>7237.8069999999998</v>
      </c>
      <c r="Y4" s="18">
        <v>6612.6760000000013</v>
      </c>
      <c r="Z4" s="19"/>
      <c r="AA4" s="20">
        <f>SUM(B4:Z4)</f>
        <v>184088.52400000003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211.8</v>
      </c>
      <c r="D7" s="28">
        <v>199.82</v>
      </c>
      <c r="E7" s="28">
        <v>197.7</v>
      </c>
      <c r="F7" s="28">
        <v>200</v>
      </c>
      <c r="G7" s="28">
        <v>222.78</v>
      </c>
      <c r="H7" s="28">
        <v>251.59</v>
      </c>
      <c r="I7" s="28">
        <v>291.18</v>
      </c>
      <c r="J7" s="28">
        <v>294.95</v>
      </c>
      <c r="K7" s="28">
        <v>274.51</v>
      </c>
      <c r="L7" s="28">
        <v>240</v>
      </c>
      <c r="M7" s="28">
        <v>216.94</v>
      </c>
      <c r="N7" s="28">
        <v>215</v>
      </c>
      <c r="O7" s="28">
        <v>213.69</v>
      </c>
      <c r="P7" s="28">
        <v>232.47</v>
      </c>
      <c r="Q7" s="28">
        <v>256.99</v>
      </c>
      <c r="R7" s="28">
        <v>260.02999999999997</v>
      </c>
      <c r="S7" s="28">
        <v>276.49</v>
      </c>
      <c r="T7" s="28">
        <v>287.76</v>
      </c>
      <c r="U7" s="28">
        <v>269.44</v>
      </c>
      <c r="V7" s="28">
        <v>251.59</v>
      </c>
      <c r="W7" s="28">
        <v>231</v>
      </c>
      <c r="X7" s="28">
        <v>230.13</v>
      </c>
      <c r="Y7" s="28">
        <v>218.85</v>
      </c>
      <c r="Z7" s="29"/>
      <c r="AA7" s="30">
        <f>IF(SUM(B7:Z7)&lt;&gt;0,AVERAGEIF(B7:Z7,"&lt;&gt;"""),"")</f>
        <v>240.57124999999999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867.12799999999993</v>
      </c>
      <c r="C19" s="72">
        <v>883.08999999999992</v>
      </c>
      <c r="D19" s="72">
        <v>862.07799999999997</v>
      </c>
      <c r="E19" s="72">
        <v>862.16099999999994</v>
      </c>
      <c r="F19" s="72">
        <v>865.27099999999996</v>
      </c>
      <c r="G19" s="72">
        <v>849.27800000000002</v>
      </c>
      <c r="H19" s="72">
        <v>851.38300000000004</v>
      </c>
      <c r="I19" s="72">
        <v>875.35500000000002</v>
      </c>
      <c r="J19" s="72">
        <v>866.42099999999994</v>
      </c>
      <c r="K19" s="72">
        <v>837.452</v>
      </c>
      <c r="L19" s="72">
        <v>796.47199999999998</v>
      </c>
      <c r="M19" s="72">
        <v>787.46100000000001</v>
      </c>
      <c r="N19" s="72">
        <v>774.39499999999998</v>
      </c>
      <c r="O19" s="72">
        <v>754.32399999999996</v>
      </c>
      <c r="P19" s="72">
        <v>754.28499999999997</v>
      </c>
      <c r="Q19" s="72">
        <v>791.30800000000011</v>
      </c>
      <c r="R19" s="72">
        <v>771.34899999999993</v>
      </c>
      <c r="S19" s="72">
        <v>763.36099999999999</v>
      </c>
      <c r="T19" s="72">
        <v>758.35599999999999</v>
      </c>
      <c r="U19" s="72">
        <v>741.31100000000004</v>
      </c>
      <c r="V19" s="72">
        <v>726.31099999999992</v>
      </c>
      <c r="W19" s="72">
        <v>730.28200000000004</v>
      </c>
      <c r="X19" s="72">
        <v>846.26099999999997</v>
      </c>
      <c r="Y19" s="72">
        <v>885.24299999999994</v>
      </c>
      <c r="Z19" s="73"/>
      <c r="AA19" s="74">
        <f t="shared" ref="AA19:AA24" si="2">SUM(B19:Z19)</f>
        <v>19500.335999999999</v>
      </c>
    </row>
    <row r="20" spans="1:27" ht="24.95" customHeight="1" x14ac:dyDescent="0.2">
      <c r="A20" s="75" t="s">
        <v>15</v>
      </c>
      <c r="B20" s="76">
        <v>873.33</v>
      </c>
      <c r="C20" s="77">
        <v>862.74199999999996</v>
      </c>
      <c r="D20" s="77">
        <v>874.73799999999994</v>
      </c>
      <c r="E20" s="77">
        <v>889.91700000000003</v>
      </c>
      <c r="F20" s="77">
        <v>941.34199999999987</v>
      </c>
      <c r="G20" s="77">
        <v>1113.7020000000002</v>
      </c>
      <c r="H20" s="77">
        <v>1331.4800000000002</v>
      </c>
      <c r="I20" s="77">
        <v>1499.4499999999996</v>
      </c>
      <c r="J20" s="77">
        <v>1586.915</v>
      </c>
      <c r="K20" s="77">
        <v>1608.086</v>
      </c>
      <c r="L20" s="77">
        <v>1607.4339999999997</v>
      </c>
      <c r="M20" s="77">
        <v>1591.9779999999998</v>
      </c>
      <c r="N20" s="77">
        <v>1574.9760000000001</v>
      </c>
      <c r="O20" s="77">
        <v>1520.2630000000004</v>
      </c>
      <c r="P20" s="77">
        <v>1445.3730000000005</v>
      </c>
      <c r="Q20" s="77">
        <v>1369.9010000000003</v>
      </c>
      <c r="R20" s="77">
        <v>1338.374</v>
      </c>
      <c r="S20" s="77">
        <v>1333.4539999999997</v>
      </c>
      <c r="T20" s="77">
        <v>1307.8969999999995</v>
      </c>
      <c r="U20" s="77">
        <v>1269.31</v>
      </c>
      <c r="V20" s="77">
        <v>1185.9250000000002</v>
      </c>
      <c r="W20" s="77">
        <v>1095.903</v>
      </c>
      <c r="X20" s="77">
        <v>1054.0289999999998</v>
      </c>
      <c r="Y20" s="77">
        <v>1043.623</v>
      </c>
      <c r="Z20" s="78"/>
      <c r="AA20" s="79">
        <f t="shared" si="2"/>
        <v>30320.141999999993</v>
      </c>
    </row>
    <row r="21" spans="1:27" ht="24.95" customHeight="1" x14ac:dyDescent="0.2">
      <c r="A21" s="75" t="s">
        <v>16</v>
      </c>
      <c r="B21" s="80">
        <v>3202.5219999999999</v>
      </c>
      <c r="C21" s="81">
        <v>3110.5459999999998</v>
      </c>
      <c r="D21" s="81">
        <v>3002.1420000000003</v>
      </c>
      <c r="E21" s="81">
        <v>2926.2400000000002</v>
      </c>
      <c r="F21" s="81">
        <v>2998.7859999999996</v>
      </c>
      <c r="G21" s="81">
        <v>3390.0859999999998</v>
      </c>
      <c r="H21" s="81">
        <v>3942.9090000000001</v>
      </c>
      <c r="I21" s="81">
        <v>4364.3449999999993</v>
      </c>
      <c r="J21" s="81">
        <v>4792.1780000000008</v>
      </c>
      <c r="K21" s="81">
        <v>4946.3889999999992</v>
      </c>
      <c r="L21" s="81">
        <v>4998.384</v>
      </c>
      <c r="M21" s="81">
        <v>5006.8719999999994</v>
      </c>
      <c r="N21" s="81">
        <v>4965.2429999999995</v>
      </c>
      <c r="O21" s="81">
        <v>4804.0769999999993</v>
      </c>
      <c r="P21" s="81">
        <v>4903.155999999999</v>
      </c>
      <c r="Q21" s="81">
        <v>4861.9799999999987</v>
      </c>
      <c r="R21" s="81">
        <v>5031.6090000000013</v>
      </c>
      <c r="S21" s="81">
        <v>5625.9409999999989</v>
      </c>
      <c r="T21" s="81">
        <v>5741.8369999999986</v>
      </c>
      <c r="U21" s="81">
        <v>5657.4790000000003</v>
      </c>
      <c r="V21" s="81">
        <v>5311.0509999999995</v>
      </c>
      <c r="W21" s="81">
        <v>4759.0470000000005</v>
      </c>
      <c r="X21" s="81">
        <v>4223.2169999999996</v>
      </c>
      <c r="Y21" s="81">
        <v>3735.31</v>
      </c>
      <c r="Z21" s="78"/>
      <c r="AA21" s="79">
        <f t="shared" si="2"/>
        <v>106301.34599999998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</v>
      </c>
      <c r="C23" s="77">
        <v>141</v>
      </c>
      <c r="D23" s="77">
        <v>143.5</v>
      </c>
      <c r="E23" s="77">
        <v>144</v>
      </c>
      <c r="F23" s="77">
        <v>142.5</v>
      </c>
      <c r="G23" s="77">
        <v>149</v>
      </c>
      <c r="H23" s="77">
        <v>163.5</v>
      </c>
      <c r="I23" s="77">
        <v>170</v>
      </c>
      <c r="J23" s="77">
        <v>178.5</v>
      </c>
      <c r="K23" s="77">
        <v>198</v>
      </c>
      <c r="L23" s="77">
        <v>198</v>
      </c>
      <c r="M23" s="77">
        <v>155</v>
      </c>
      <c r="N23" s="77">
        <v>158</v>
      </c>
      <c r="O23" s="77">
        <v>168.5</v>
      </c>
      <c r="P23" s="77">
        <v>191</v>
      </c>
      <c r="Q23" s="77">
        <v>170</v>
      </c>
      <c r="R23" s="77">
        <v>187.5</v>
      </c>
      <c r="S23" s="77">
        <v>191</v>
      </c>
      <c r="T23" s="77">
        <v>193.5</v>
      </c>
      <c r="U23" s="77">
        <v>188</v>
      </c>
      <c r="V23" s="77">
        <v>193</v>
      </c>
      <c r="W23" s="77">
        <v>181.5</v>
      </c>
      <c r="X23" s="77">
        <v>158.5</v>
      </c>
      <c r="Y23" s="77">
        <v>146.5</v>
      </c>
      <c r="Z23" s="77"/>
      <c r="AA23" s="79">
        <f t="shared" si="2"/>
        <v>4051</v>
      </c>
    </row>
    <row r="24" spans="1:27" ht="24.95" customHeight="1" x14ac:dyDescent="0.2">
      <c r="A24" s="85" t="s">
        <v>19</v>
      </c>
      <c r="B24" s="77">
        <v>257</v>
      </c>
      <c r="C24" s="77">
        <v>236.99999999999994</v>
      </c>
      <c r="D24" s="77">
        <v>225.00000000000006</v>
      </c>
      <c r="E24" s="77">
        <v>221</v>
      </c>
      <c r="F24" s="77">
        <v>229.00000000000003</v>
      </c>
      <c r="G24" s="77">
        <v>262</v>
      </c>
      <c r="H24" s="77">
        <v>323</v>
      </c>
      <c r="I24" s="77">
        <v>380</v>
      </c>
      <c r="J24" s="77">
        <v>429</v>
      </c>
      <c r="K24" s="77">
        <v>456</v>
      </c>
      <c r="L24" s="77">
        <v>465.00000000000006</v>
      </c>
      <c r="M24" s="77">
        <v>467.00000000000006</v>
      </c>
      <c r="N24" s="77">
        <v>455.00000000000006</v>
      </c>
      <c r="O24" s="77">
        <v>445.00000000000006</v>
      </c>
      <c r="P24" s="77">
        <v>438</v>
      </c>
      <c r="Q24" s="77">
        <v>436.99999999999994</v>
      </c>
      <c r="R24" s="77">
        <v>460.99999999999994</v>
      </c>
      <c r="S24" s="77">
        <v>484.99999999999994</v>
      </c>
      <c r="T24" s="77">
        <v>484.99999999999994</v>
      </c>
      <c r="U24" s="77">
        <v>473</v>
      </c>
      <c r="V24" s="77">
        <v>432.99999999999994</v>
      </c>
      <c r="W24" s="77">
        <v>391.99999999999994</v>
      </c>
      <c r="X24" s="77">
        <v>349</v>
      </c>
      <c r="Y24" s="77">
        <v>309.99999999999994</v>
      </c>
      <c r="Z24" s="77"/>
      <c r="AA24" s="79">
        <f t="shared" si="2"/>
        <v>9114</v>
      </c>
    </row>
    <row r="25" spans="1:27" ht="30" customHeight="1" thickBot="1" x14ac:dyDescent="0.25">
      <c r="A25" s="86" t="s">
        <v>20</v>
      </c>
      <c r="B25" s="87">
        <f t="shared" ref="B25:AA25" si="3">SUM(B19:B24)</f>
        <v>5340.98</v>
      </c>
      <c r="C25" s="88">
        <f t="shared" si="3"/>
        <v>5234.3779999999997</v>
      </c>
      <c r="D25" s="88">
        <f t="shared" si="3"/>
        <v>5107.4580000000005</v>
      </c>
      <c r="E25" s="88">
        <f t="shared" si="3"/>
        <v>5043.3180000000002</v>
      </c>
      <c r="F25" s="88">
        <f t="shared" si="3"/>
        <v>5176.8989999999994</v>
      </c>
      <c r="G25" s="88">
        <f t="shared" si="3"/>
        <v>5764.0659999999998</v>
      </c>
      <c r="H25" s="88">
        <f t="shared" si="3"/>
        <v>6612.2720000000008</v>
      </c>
      <c r="I25" s="88">
        <f t="shared" si="3"/>
        <v>7289.1499999999987</v>
      </c>
      <c r="J25" s="88">
        <f t="shared" si="3"/>
        <v>7853.014000000001</v>
      </c>
      <c r="K25" s="88">
        <f t="shared" si="3"/>
        <v>8045.9269999999997</v>
      </c>
      <c r="L25" s="88">
        <f t="shared" si="3"/>
        <v>8065.29</v>
      </c>
      <c r="M25" s="88">
        <f t="shared" si="3"/>
        <v>8008.3109999999997</v>
      </c>
      <c r="N25" s="88">
        <f t="shared" si="3"/>
        <v>7927.6139999999996</v>
      </c>
      <c r="O25" s="88">
        <f t="shared" si="3"/>
        <v>7692.1639999999998</v>
      </c>
      <c r="P25" s="88">
        <f t="shared" si="3"/>
        <v>7731.8139999999994</v>
      </c>
      <c r="Q25" s="88">
        <f t="shared" si="3"/>
        <v>7630.1889999999985</v>
      </c>
      <c r="R25" s="88">
        <f t="shared" si="3"/>
        <v>7789.8320000000012</v>
      </c>
      <c r="S25" s="88">
        <f t="shared" si="3"/>
        <v>8398.7559999999976</v>
      </c>
      <c r="T25" s="88">
        <f t="shared" si="3"/>
        <v>8486.5899999999983</v>
      </c>
      <c r="U25" s="88">
        <f t="shared" si="3"/>
        <v>8329.1</v>
      </c>
      <c r="V25" s="88">
        <f t="shared" si="3"/>
        <v>7849.2869999999994</v>
      </c>
      <c r="W25" s="88">
        <f t="shared" si="3"/>
        <v>7158.732</v>
      </c>
      <c r="X25" s="88">
        <f t="shared" si="3"/>
        <v>6631.0069999999996</v>
      </c>
      <c r="Y25" s="88">
        <f t="shared" si="3"/>
        <v>6120.6759999999995</v>
      </c>
      <c r="Z25" s="89">
        <f t="shared" si="3"/>
        <v>0</v>
      </c>
      <c r="AA25" s="90">
        <f t="shared" si="3"/>
        <v>169286.82399999996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463</v>
      </c>
      <c r="C28" s="72">
        <v>423</v>
      </c>
      <c r="D28" s="72">
        <v>413.5</v>
      </c>
      <c r="E28" s="72">
        <v>410</v>
      </c>
      <c r="F28" s="72">
        <v>416.5</v>
      </c>
      <c r="G28" s="72">
        <v>456</v>
      </c>
      <c r="H28" s="72">
        <v>531.5</v>
      </c>
      <c r="I28" s="72">
        <v>595</v>
      </c>
      <c r="J28" s="72">
        <v>652.5</v>
      </c>
      <c r="K28" s="72">
        <v>719</v>
      </c>
      <c r="L28" s="72">
        <v>728</v>
      </c>
      <c r="M28" s="72">
        <v>687</v>
      </c>
      <c r="N28" s="72">
        <v>678</v>
      </c>
      <c r="O28" s="72">
        <v>678.5</v>
      </c>
      <c r="P28" s="72">
        <v>694</v>
      </c>
      <c r="Q28" s="72">
        <v>672</v>
      </c>
      <c r="R28" s="72">
        <v>713.5</v>
      </c>
      <c r="S28" s="72">
        <v>741</v>
      </c>
      <c r="T28" s="72">
        <v>743.5</v>
      </c>
      <c r="U28" s="72">
        <v>726</v>
      </c>
      <c r="V28" s="72">
        <v>691</v>
      </c>
      <c r="W28" s="72">
        <v>638.5</v>
      </c>
      <c r="X28" s="72">
        <v>572.5</v>
      </c>
      <c r="Y28" s="72">
        <v>521.5</v>
      </c>
      <c r="Z28" s="73"/>
      <c r="AA28" s="74">
        <f>SUM(B28:Z28)</f>
        <v>14565</v>
      </c>
    </row>
    <row r="29" spans="1:27" ht="24.95" customHeight="1" x14ac:dyDescent="0.2">
      <c r="A29" s="75" t="s">
        <v>23</v>
      </c>
      <c r="B29" s="76">
        <v>5354.98</v>
      </c>
      <c r="C29" s="77">
        <v>5202.3779999999997</v>
      </c>
      <c r="D29" s="77">
        <v>4984.9579999999996</v>
      </c>
      <c r="E29" s="77">
        <v>4897.3180000000002</v>
      </c>
      <c r="F29" s="77">
        <v>4990.3990000000003</v>
      </c>
      <c r="G29" s="77">
        <v>5557.0659999999998</v>
      </c>
      <c r="H29" s="77">
        <v>6431.7719999999999</v>
      </c>
      <c r="I29" s="77">
        <v>7152.15</v>
      </c>
      <c r="J29" s="77">
        <v>7680.5140000000001</v>
      </c>
      <c r="K29" s="77">
        <v>7839.9269999999997</v>
      </c>
      <c r="L29" s="77">
        <v>7950.29</v>
      </c>
      <c r="M29" s="77">
        <v>7972.3109999999997</v>
      </c>
      <c r="N29" s="77">
        <v>7897.6139999999996</v>
      </c>
      <c r="O29" s="77">
        <v>7633.6639999999998</v>
      </c>
      <c r="P29" s="77">
        <v>7636.8140000000003</v>
      </c>
      <c r="Q29" s="77">
        <v>7556.1890000000003</v>
      </c>
      <c r="R29" s="77">
        <v>7584.3320000000003</v>
      </c>
      <c r="S29" s="77">
        <v>8180.7560000000003</v>
      </c>
      <c r="T29" s="77">
        <v>8266.09</v>
      </c>
      <c r="U29" s="77">
        <v>8121.1</v>
      </c>
      <c r="V29" s="77">
        <v>7658.2870000000003</v>
      </c>
      <c r="W29" s="77">
        <v>7070.232</v>
      </c>
      <c r="X29" s="77">
        <v>6583.5069999999996</v>
      </c>
      <c r="Y29" s="77">
        <v>6091.1760000000004</v>
      </c>
      <c r="Z29" s="78"/>
      <c r="AA29" s="79">
        <f>SUM(B29:Z29)</f>
        <v>166293.82399999999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5817.98</v>
      </c>
      <c r="C31" s="62">
        <f t="shared" si="4"/>
        <v>5625.3779999999997</v>
      </c>
      <c r="D31" s="62">
        <f t="shared" si="4"/>
        <v>5398.4579999999996</v>
      </c>
      <c r="E31" s="62">
        <f t="shared" si="4"/>
        <v>5307.3180000000002</v>
      </c>
      <c r="F31" s="62">
        <f t="shared" si="4"/>
        <v>5406.8990000000003</v>
      </c>
      <c r="G31" s="62">
        <f t="shared" si="4"/>
        <v>6013.0659999999998</v>
      </c>
      <c r="H31" s="62">
        <f t="shared" si="4"/>
        <v>6963.2719999999999</v>
      </c>
      <c r="I31" s="62">
        <f t="shared" si="4"/>
        <v>7747.15</v>
      </c>
      <c r="J31" s="62">
        <f t="shared" si="4"/>
        <v>8333.0139999999992</v>
      </c>
      <c r="K31" s="62">
        <f t="shared" si="4"/>
        <v>8558.9269999999997</v>
      </c>
      <c r="L31" s="62">
        <f t="shared" si="4"/>
        <v>8678.2900000000009</v>
      </c>
      <c r="M31" s="62">
        <f t="shared" si="4"/>
        <v>8659.3109999999997</v>
      </c>
      <c r="N31" s="62">
        <f t="shared" si="4"/>
        <v>8575.6139999999996</v>
      </c>
      <c r="O31" s="62">
        <f t="shared" si="4"/>
        <v>8312.1640000000007</v>
      </c>
      <c r="P31" s="62">
        <f t="shared" si="4"/>
        <v>8330.8140000000003</v>
      </c>
      <c r="Q31" s="62">
        <f t="shared" si="4"/>
        <v>8228.1890000000003</v>
      </c>
      <c r="R31" s="62">
        <f t="shared" si="4"/>
        <v>8297.8320000000003</v>
      </c>
      <c r="S31" s="62">
        <f t="shared" si="4"/>
        <v>8921.7560000000012</v>
      </c>
      <c r="T31" s="62">
        <f t="shared" si="4"/>
        <v>9009.59</v>
      </c>
      <c r="U31" s="62">
        <f t="shared" si="4"/>
        <v>8847.1</v>
      </c>
      <c r="V31" s="62">
        <f t="shared" si="4"/>
        <v>8349.2870000000003</v>
      </c>
      <c r="W31" s="62">
        <f t="shared" si="4"/>
        <v>7708.732</v>
      </c>
      <c r="X31" s="62">
        <f t="shared" si="4"/>
        <v>7156.0069999999996</v>
      </c>
      <c r="Y31" s="62">
        <f t="shared" si="4"/>
        <v>6612.6760000000004</v>
      </c>
      <c r="Z31" s="63">
        <f t="shared" si="4"/>
        <v>0</v>
      </c>
      <c r="AA31" s="64">
        <f t="shared" si="4"/>
        <v>180858.82399999999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249</v>
      </c>
      <c r="C34" s="95">
        <v>212</v>
      </c>
      <c r="D34" s="95">
        <v>157</v>
      </c>
      <c r="E34" s="95">
        <v>143</v>
      </c>
      <c r="F34" s="95">
        <v>124</v>
      </c>
      <c r="G34" s="95">
        <v>135</v>
      </c>
      <c r="H34" s="95">
        <v>203</v>
      </c>
      <c r="I34" s="95">
        <v>254</v>
      </c>
      <c r="J34" s="95">
        <v>267</v>
      </c>
      <c r="K34" s="95">
        <v>275</v>
      </c>
      <c r="L34" s="95">
        <v>325</v>
      </c>
      <c r="M34" s="95">
        <v>344</v>
      </c>
      <c r="N34" s="95">
        <v>342</v>
      </c>
      <c r="O34" s="95">
        <v>317</v>
      </c>
      <c r="P34" s="95">
        <v>316</v>
      </c>
      <c r="Q34" s="95">
        <v>316</v>
      </c>
      <c r="R34" s="95">
        <v>272</v>
      </c>
      <c r="S34" s="95">
        <v>281</v>
      </c>
      <c r="T34" s="95">
        <v>281</v>
      </c>
      <c r="U34" s="95">
        <v>278</v>
      </c>
      <c r="V34" s="95">
        <v>276</v>
      </c>
      <c r="W34" s="95">
        <v>298</v>
      </c>
      <c r="X34" s="95">
        <v>290</v>
      </c>
      <c r="Y34" s="95">
        <v>258</v>
      </c>
      <c r="Z34" s="96"/>
      <c r="AA34" s="74">
        <f t="shared" ref="AA34:AA39" si="5">SUM(B34:Z34)</f>
        <v>6213</v>
      </c>
    </row>
    <row r="35" spans="1:27" ht="24.95" customHeight="1" x14ac:dyDescent="0.2">
      <c r="A35" s="97" t="s">
        <v>41</v>
      </c>
      <c r="B35" s="98">
        <v>228</v>
      </c>
      <c r="C35" s="99">
        <v>179</v>
      </c>
      <c r="D35" s="99">
        <v>134</v>
      </c>
      <c r="E35" s="99">
        <v>121</v>
      </c>
      <c r="F35" s="99">
        <v>106</v>
      </c>
      <c r="G35" s="99">
        <v>114</v>
      </c>
      <c r="H35" s="99">
        <v>148</v>
      </c>
      <c r="I35" s="99">
        <v>204</v>
      </c>
      <c r="J35" s="99">
        <v>213</v>
      </c>
      <c r="K35" s="99">
        <v>238</v>
      </c>
      <c r="L35" s="99">
        <v>288</v>
      </c>
      <c r="M35" s="99">
        <v>307</v>
      </c>
      <c r="N35" s="99">
        <v>306</v>
      </c>
      <c r="O35" s="99">
        <v>303</v>
      </c>
      <c r="P35" s="99">
        <v>283</v>
      </c>
      <c r="Q35" s="99">
        <v>282</v>
      </c>
      <c r="R35" s="99">
        <v>236</v>
      </c>
      <c r="S35" s="99">
        <v>242</v>
      </c>
      <c r="T35" s="99">
        <v>242</v>
      </c>
      <c r="U35" s="99">
        <v>240</v>
      </c>
      <c r="V35" s="99">
        <v>224</v>
      </c>
      <c r="W35" s="99">
        <v>252</v>
      </c>
      <c r="X35" s="99">
        <v>235</v>
      </c>
      <c r="Y35" s="99">
        <v>234</v>
      </c>
      <c r="Z35" s="100"/>
      <c r="AA35" s="79">
        <f t="shared" si="5"/>
        <v>5359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92.3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92.3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62.6</v>
      </c>
      <c r="R38" s="99">
        <v>500</v>
      </c>
      <c r="S38" s="99">
        <v>493</v>
      </c>
      <c r="T38" s="99">
        <v>500</v>
      </c>
      <c r="U38" s="99">
        <v>500</v>
      </c>
      <c r="V38" s="99">
        <v>500</v>
      </c>
      <c r="W38" s="99">
        <v>500</v>
      </c>
      <c r="X38" s="99">
        <v>81.8</v>
      </c>
      <c r="Y38" s="99"/>
      <c r="Z38" s="100"/>
      <c r="AA38" s="79">
        <f t="shared" si="5"/>
        <v>3137.4</v>
      </c>
    </row>
    <row r="39" spans="1:27" ht="30" customHeight="1" thickBot="1" x14ac:dyDescent="0.25">
      <c r="A39" s="86" t="s">
        <v>45</v>
      </c>
      <c r="B39" s="87">
        <f t="shared" ref="B39:Z39" si="6">SUM(B34:B38)</f>
        <v>477</v>
      </c>
      <c r="C39" s="88">
        <f t="shared" si="6"/>
        <v>391</v>
      </c>
      <c r="D39" s="88">
        <f t="shared" si="6"/>
        <v>291</v>
      </c>
      <c r="E39" s="88">
        <f t="shared" si="6"/>
        <v>264</v>
      </c>
      <c r="F39" s="88">
        <f t="shared" si="6"/>
        <v>230</v>
      </c>
      <c r="G39" s="88">
        <f t="shared" si="6"/>
        <v>249</v>
      </c>
      <c r="H39" s="88">
        <f t="shared" si="6"/>
        <v>351</v>
      </c>
      <c r="I39" s="88">
        <f t="shared" si="6"/>
        <v>458</v>
      </c>
      <c r="J39" s="88">
        <f t="shared" si="6"/>
        <v>572.29999999999995</v>
      </c>
      <c r="K39" s="88">
        <f t="shared" si="6"/>
        <v>513</v>
      </c>
      <c r="L39" s="88">
        <f t="shared" si="6"/>
        <v>613</v>
      </c>
      <c r="M39" s="88">
        <f t="shared" si="6"/>
        <v>651</v>
      </c>
      <c r="N39" s="88">
        <f t="shared" si="6"/>
        <v>648</v>
      </c>
      <c r="O39" s="88">
        <f t="shared" si="6"/>
        <v>620</v>
      </c>
      <c r="P39" s="88">
        <f t="shared" si="6"/>
        <v>599</v>
      </c>
      <c r="Q39" s="88">
        <f t="shared" si="6"/>
        <v>660.6</v>
      </c>
      <c r="R39" s="88">
        <f t="shared" si="6"/>
        <v>1008</v>
      </c>
      <c r="S39" s="88">
        <f t="shared" si="6"/>
        <v>1016</v>
      </c>
      <c r="T39" s="88">
        <f t="shared" si="6"/>
        <v>1023</v>
      </c>
      <c r="U39" s="88">
        <f t="shared" si="6"/>
        <v>1018</v>
      </c>
      <c r="V39" s="88">
        <f t="shared" si="6"/>
        <v>1000</v>
      </c>
      <c r="W39" s="88">
        <f t="shared" si="6"/>
        <v>1050</v>
      </c>
      <c r="X39" s="88">
        <f t="shared" si="6"/>
        <v>606.79999999999995</v>
      </c>
      <c r="Y39" s="88">
        <f t="shared" si="6"/>
        <v>492</v>
      </c>
      <c r="Z39" s="89">
        <f t="shared" si="6"/>
        <v>0</v>
      </c>
      <c r="AA39" s="90">
        <f t="shared" si="5"/>
        <v>14801.7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92.3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92.3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62.6</v>
      </c>
      <c r="R46" s="99">
        <v>500</v>
      </c>
      <c r="S46" s="99">
        <v>493</v>
      </c>
      <c r="T46" s="99">
        <v>500</v>
      </c>
      <c r="U46" s="99">
        <v>500</v>
      </c>
      <c r="V46" s="99">
        <v>500</v>
      </c>
      <c r="W46" s="99">
        <v>500</v>
      </c>
      <c r="X46" s="99">
        <v>81.8</v>
      </c>
      <c r="Y46" s="99"/>
      <c r="Z46" s="100"/>
      <c r="AA46" s="79">
        <f t="shared" si="7"/>
        <v>3137.4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4.5</v>
      </c>
      <c r="H47" s="99">
        <v>53.5</v>
      </c>
      <c r="I47" s="99">
        <v>97.85</v>
      </c>
      <c r="J47" s="99">
        <v>129.85</v>
      </c>
      <c r="K47" s="99">
        <v>145.85</v>
      </c>
      <c r="L47" s="99">
        <v>150</v>
      </c>
      <c r="M47" s="99">
        <v>150</v>
      </c>
      <c r="N47" s="99">
        <v>149.35</v>
      </c>
      <c r="O47" s="99">
        <v>149.35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134</v>
      </c>
      <c r="W47" s="99">
        <v>112.35</v>
      </c>
      <c r="X47" s="99">
        <v>66.349999999999994</v>
      </c>
      <c r="Y47" s="99">
        <v>30.35</v>
      </c>
      <c r="Z47" s="100"/>
      <c r="AA47" s="79">
        <f t="shared" si="7"/>
        <v>2273.2999999999997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4.5</v>
      </c>
      <c r="H48" s="88">
        <f t="shared" si="8"/>
        <v>53.5</v>
      </c>
      <c r="I48" s="88">
        <f t="shared" si="8"/>
        <v>97.85</v>
      </c>
      <c r="J48" s="88">
        <f t="shared" si="8"/>
        <v>222.14999999999998</v>
      </c>
      <c r="K48" s="88">
        <f t="shared" si="8"/>
        <v>145.85</v>
      </c>
      <c r="L48" s="88">
        <f t="shared" si="8"/>
        <v>150</v>
      </c>
      <c r="M48" s="88">
        <f t="shared" si="8"/>
        <v>150</v>
      </c>
      <c r="N48" s="88">
        <f t="shared" si="8"/>
        <v>149.35</v>
      </c>
      <c r="O48" s="88">
        <f t="shared" si="8"/>
        <v>149.35</v>
      </c>
      <c r="P48" s="88">
        <f t="shared" si="8"/>
        <v>150</v>
      </c>
      <c r="Q48" s="88">
        <f t="shared" si="8"/>
        <v>212.6</v>
      </c>
      <c r="R48" s="88">
        <f t="shared" si="8"/>
        <v>650</v>
      </c>
      <c r="S48" s="88">
        <f t="shared" si="8"/>
        <v>643</v>
      </c>
      <c r="T48" s="88">
        <f t="shared" si="8"/>
        <v>650</v>
      </c>
      <c r="U48" s="88">
        <f t="shared" si="8"/>
        <v>650</v>
      </c>
      <c r="V48" s="88">
        <f t="shared" si="8"/>
        <v>634</v>
      </c>
      <c r="W48" s="88">
        <f t="shared" si="8"/>
        <v>612.35</v>
      </c>
      <c r="X48" s="88">
        <f t="shared" si="8"/>
        <v>148.14999999999998</v>
      </c>
      <c r="Y48" s="88">
        <f t="shared" si="8"/>
        <v>30.35</v>
      </c>
      <c r="Z48" s="89">
        <f t="shared" si="8"/>
        <v>0</v>
      </c>
      <c r="AA48" s="90">
        <f t="shared" si="7"/>
        <v>5503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5817.98</v>
      </c>
      <c r="C51" s="88">
        <f t="shared" si="10"/>
        <v>5625.3779999999997</v>
      </c>
      <c r="D51" s="88">
        <f t="shared" si="10"/>
        <v>5398.4580000000005</v>
      </c>
      <c r="E51" s="88">
        <f t="shared" si="10"/>
        <v>5307.3180000000002</v>
      </c>
      <c r="F51" s="88">
        <f t="shared" si="10"/>
        <v>5406.8989999999994</v>
      </c>
      <c r="G51" s="88">
        <f t="shared" si="10"/>
        <v>6013.0659999999998</v>
      </c>
      <c r="H51" s="88">
        <f t="shared" si="10"/>
        <v>6963.2720000000008</v>
      </c>
      <c r="I51" s="88">
        <f t="shared" si="10"/>
        <v>7747.1499999999987</v>
      </c>
      <c r="J51" s="88">
        <f t="shared" si="10"/>
        <v>8425.3140000000003</v>
      </c>
      <c r="K51" s="88">
        <f t="shared" si="10"/>
        <v>8558.9269999999997</v>
      </c>
      <c r="L51" s="88">
        <f t="shared" si="10"/>
        <v>8678.2900000000009</v>
      </c>
      <c r="M51" s="88">
        <f t="shared" si="10"/>
        <v>8659.3109999999997</v>
      </c>
      <c r="N51" s="88">
        <f t="shared" si="10"/>
        <v>8575.6139999999996</v>
      </c>
      <c r="O51" s="88">
        <f t="shared" si="10"/>
        <v>8312.1640000000007</v>
      </c>
      <c r="P51" s="88">
        <f t="shared" si="10"/>
        <v>8330.8139999999985</v>
      </c>
      <c r="Q51" s="88">
        <f t="shared" si="10"/>
        <v>8290.7889999999989</v>
      </c>
      <c r="R51" s="88">
        <f t="shared" si="10"/>
        <v>8797.8320000000022</v>
      </c>
      <c r="S51" s="88">
        <f t="shared" si="10"/>
        <v>9414.7559999999976</v>
      </c>
      <c r="T51" s="88">
        <f t="shared" si="10"/>
        <v>9509.5899999999983</v>
      </c>
      <c r="U51" s="88">
        <f t="shared" si="10"/>
        <v>9347.1</v>
      </c>
      <c r="V51" s="88">
        <f t="shared" si="10"/>
        <v>8849.2870000000003</v>
      </c>
      <c r="W51" s="88">
        <f t="shared" si="10"/>
        <v>8208.732</v>
      </c>
      <c r="X51" s="88">
        <f t="shared" si="10"/>
        <v>7237.8069999999998</v>
      </c>
      <c r="Y51" s="88">
        <f t="shared" si="10"/>
        <v>6612.6759999999995</v>
      </c>
      <c r="Z51" s="89">
        <f t="shared" si="10"/>
        <v>0</v>
      </c>
      <c r="AA51" s="105">
        <f>SUM(B51:Z51)</f>
        <v>184088.524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-1061.7</v>
      </c>
      <c r="C4" s="18">
        <v>-917.3</v>
      </c>
      <c r="D4" s="18">
        <v>-679.3</v>
      </c>
      <c r="E4" s="18">
        <v>-741</v>
      </c>
      <c r="F4" s="18">
        <v>-714.7</v>
      </c>
      <c r="G4" s="18">
        <v>-963.5</v>
      </c>
      <c r="H4" s="18">
        <v>-896.5</v>
      </c>
      <c r="I4" s="18">
        <v>-588.29999999999995</v>
      </c>
      <c r="J4" s="18">
        <v>-407.7</v>
      </c>
      <c r="K4" s="18">
        <v>-383.29999999999995</v>
      </c>
      <c r="L4" s="18">
        <v>-871.3</v>
      </c>
      <c r="M4" s="18">
        <v>-822.6</v>
      </c>
      <c r="N4" s="18">
        <v>-737.3</v>
      </c>
      <c r="O4" s="18">
        <v>-664</v>
      </c>
      <c r="P4" s="18">
        <v>-1048.3</v>
      </c>
      <c r="Q4" s="18">
        <v>-584.4</v>
      </c>
      <c r="R4" s="18">
        <v>-61.200000000000045</v>
      </c>
      <c r="S4" s="18">
        <v>-154</v>
      </c>
      <c r="T4" s="18">
        <v>-147</v>
      </c>
      <c r="U4" s="18">
        <v>-147</v>
      </c>
      <c r="V4" s="18">
        <v>-147</v>
      </c>
      <c r="W4" s="18">
        <v>-147</v>
      </c>
      <c r="X4" s="18">
        <v>-546.20000000000005</v>
      </c>
      <c r="Y4" s="18">
        <v>-1088.3</v>
      </c>
      <c r="Z4" s="19"/>
      <c r="AA4" s="112">
        <f>SUM(B4:Z4)</f>
        <v>-14518.9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</v>
      </c>
      <c r="C7" s="118">
        <v>211.8</v>
      </c>
      <c r="D7" s="118">
        <v>199.82</v>
      </c>
      <c r="E7" s="118">
        <v>197.7</v>
      </c>
      <c r="F7" s="118">
        <v>200</v>
      </c>
      <c r="G7" s="118">
        <v>222.78</v>
      </c>
      <c r="H7" s="118">
        <v>251.59</v>
      </c>
      <c r="I7" s="118">
        <v>291.18</v>
      </c>
      <c r="J7" s="118">
        <v>294.95</v>
      </c>
      <c r="K7" s="118">
        <v>274.51</v>
      </c>
      <c r="L7" s="118">
        <v>240</v>
      </c>
      <c r="M7" s="118">
        <v>216.94</v>
      </c>
      <c r="N7" s="118">
        <v>215</v>
      </c>
      <c r="O7" s="118">
        <v>213.69</v>
      </c>
      <c r="P7" s="118">
        <v>232.47</v>
      </c>
      <c r="Q7" s="118">
        <v>256.99</v>
      </c>
      <c r="R7" s="118">
        <v>260.02999999999997</v>
      </c>
      <c r="S7" s="118">
        <v>276.49</v>
      </c>
      <c r="T7" s="118">
        <v>287.76</v>
      </c>
      <c r="U7" s="118">
        <v>269.44</v>
      </c>
      <c r="V7" s="118">
        <v>251.59</v>
      </c>
      <c r="W7" s="118">
        <v>231</v>
      </c>
      <c r="X7" s="118">
        <v>230.13</v>
      </c>
      <c r="Y7" s="118">
        <v>218.85</v>
      </c>
      <c r="Z7" s="119"/>
      <c r="AA7" s="120">
        <f>IF(SUM(B7:Z7)&lt;&gt;0,AVERAGEIF(B7:Z7,"&lt;&gt;"""),"")</f>
        <v>240.57124999999999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396.5</v>
      </c>
      <c r="I13" s="130">
        <v>88.3</v>
      </c>
      <c r="J13" s="130"/>
      <c r="K13" s="130">
        <v>302.2</v>
      </c>
      <c r="L13" s="130">
        <v>647</v>
      </c>
      <c r="M13" s="130">
        <v>629.20000000000005</v>
      </c>
      <c r="N13" s="130">
        <v>622</v>
      </c>
      <c r="O13" s="130">
        <v>647</v>
      </c>
      <c r="P13" s="130">
        <v>647</v>
      </c>
      <c r="Q13" s="130">
        <v>647</v>
      </c>
      <c r="R13" s="130">
        <v>561.20000000000005</v>
      </c>
      <c r="S13" s="130">
        <v>647</v>
      </c>
      <c r="T13" s="130">
        <v>647</v>
      </c>
      <c r="U13" s="130">
        <v>647</v>
      </c>
      <c r="V13" s="130">
        <v>647</v>
      </c>
      <c r="W13" s="130">
        <v>647</v>
      </c>
      <c r="X13" s="130">
        <v>628</v>
      </c>
      <c r="Y13" s="131">
        <v>628</v>
      </c>
      <c r="Z13" s="132"/>
      <c r="AA13" s="133">
        <f t="shared" si="0"/>
        <v>13560.400000000001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414.7</v>
      </c>
      <c r="C15" s="134">
        <v>270.3</v>
      </c>
      <c r="D15" s="134">
        <v>32.299999999999997</v>
      </c>
      <c r="E15" s="134">
        <v>94</v>
      </c>
      <c r="F15" s="134">
        <v>67.7</v>
      </c>
      <c r="G15" s="134">
        <v>316.5</v>
      </c>
      <c r="H15" s="134">
        <v>500</v>
      </c>
      <c r="I15" s="134">
        <v>500</v>
      </c>
      <c r="J15" s="134">
        <v>500</v>
      </c>
      <c r="K15" s="134">
        <v>81.099999999999994</v>
      </c>
      <c r="L15" s="134">
        <v>224.3</v>
      </c>
      <c r="M15" s="134">
        <v>193.4</v>
      </c>
      <c r="N15" s="134">
        <v>115.3</v>
      </c>
      <c r="O15" s="134">
        <v>17</v>
      </c>
      <c r="P15" s="134">
        <v>401.3</v>
      </c>
      <c r="Q15" s="134"/>
      <c r="R15" s="134"/>
      <c r="S15" s="134"/>
      <c r="T15" s="134"/>
      <c r="U15" s="134"/>
      <c r="V15" s="134"/>
      <c r="W15" s="134"/>
      <c r="X15" s="134"/>
      <c r="Y15" s="134">
        <v>460.3</v>
      </c>
      <c r="Z15" s="132"/>
      <c r="AA15" s="133">
        <f t="shared" si="0"/>
        <v>4188.2000000000007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1061.7</v>
      </c>
      <c r="C16" s="136">
        <f t="shared" si="1"/>
        <v>917.3</v>
      </c>
      <c r="D16" s="136">
        <f t="shared" si="1"/>
        <v>679.3</v>
      </c>
      <c r="E16" s="136">
        <f t="shared" si="1"/>
        <v>741</v>
      </c>
      <c r="F16" s="136">
        <f t="shared" si="1"/>
        <v>714.7</v>
      </c>
      <c r="G16" s="136">
        <f t="shared" si="1"/>
        <v>963.5</v>
      </c>
      <c r="H16" s="136">
        <f t="shared" si="1"/>
        <v>896.5</v>
      </c>
      <c r="I16" s="136">
        <f t="shared" si="1"/>
        <v>588.29999999999995</v>
      </c>
      <c r="J16" s="136">
        <f t="shared" si="1"/>
        <v>500</v>
      </c>
      <c r="K16" s="136">
        <f t="shared" si="1"/>
        <v>383.29999999999995</v>
      </c>
      <c r="L16" s="136">
        <f t="shared" si="1"/>
        <v>871.3</v>
      </c>
      <c r="M16" s="136">
        <f t="shared" si="1"/>
        <v>822.6</v>
      </c>
      <c r="N16" s="136">
        <f t="shared" si="1"/>
        <v>737.3</v>
      </c>
      <c r="O16" s="136">
        <f t="shared" si="1"/>
        <v>664</v>
      </c>
      <c r="P16" s="136">
        <f t="shared" si="1"/>
        <v>1048.3</v>
      </c>
      <c r="Q16" s="136">
        <f t="shared" si="1"/>
        <v>647</v>
      </c>
      <c r="R16" s="136">
        <f t="shared" si="1"/>
        <v>561.20000000000005</v>
      </c>
      <c r="S16" s="136">
        <f t="shared" si="1"/>
        <v>647</v>
      </c>
      <c r="T16" s="136">
        <f t="shared" si="1"/>
        <v>647</v>
      </c>
      <c r="U16" s="136">
        <f t="shared" si="1"/>
        <v>647</v>
      </c>
      <c r="V16" s="136">
        <f t="shared" si="1"/>
        <v>647</v>
      </c>
      <c r="W16" s="136">
        <f t="shared" si="1"/>
        <v>647</v>
      </c>
      <c r="X16" s="136">
        <f t="shared" si="1"/>
        <v>628</v>
      </c>
      <c r="Y16" s="136">
        <f t="shared" si="1"/>
        <v>1088.3</v>
      </c>
      <c r="Z16" s="137" t="str">
        <f t="shared" si="1"/>
        <v/>
      </c>
      <c r="AA16" s="90">
        <f t="shared" si="0"/>
        <v>17748.599999999999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92.3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92.3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62.6</v>
      </c>
      <c r="R23" s="134">
        <v>500</v>
      </c>
      <c r="S23" s="134">
        <v>493</v>
      </c>
      <c r="T23" s="134">
        <v>500</v>
      </c>
      <c r="U23" s="134">
        <v>500</v>
      </c>
      <c r="V23" s="134">
        <v>500</v>
      </c>
      <c r="W23" s="134">
        <v>500</v>
      </c>
      <c r="X23" s="134">
        <v>81.8</v>
      </c>
      <c r="Y23" s="134"/>
      <c r="Z23" s="132"/>
      <c r="AA23" s="133">
        <f t="shared" si="2"/>
        <v>3137.4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92.3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62.6</v>
      </c>
      <c r="R24" s="136">
        <f t="shared" si="3"/>
        <v>500</v>
      </c>
      <c r="S24" s="136">
        <f t="shared" si="3"/>
        <v>493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81.8</v>
      </c>
      <c r="Y24" s="136">
        <f t="shared" si="3"/>
        <v>0</v>
      </c>
      <c r="Z24" s="137" t="str">
        <f t="shared" si="3"/>
        <v/>
      </c>
      <c r="AA24" s="90">
        <f t="shared" si="2"/>
        <v>3229.7000000000003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2022-01-16T12:11:53Z</dcterms:created>
  <dcterms:modified xsi:type="dcterms:W3CDTF">2022-01-16T12:11:54Z</dcterms:modified>
</cp:coreProperties>
</file>