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<sst xmlns="http://schemas.openxmlformats.org/spreadsheetml/2006/main" count="117" uniqueCount="53">
  <si>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15/01/2022 14:11:02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</si>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</sst>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1055</c:v>
                </c:pt>
                <c:pt idx="1">
                  <c:v>1055</c:v>
                </c:pt>
                <c:pt idx="2">
                  <c:v>1055</c:v>
                </c:pt>
                <c:pt idx="3">
                  <c:v>1055</c:v>
                </c:pt>
                <c:pt idx="4">
                  <c:v>1035</c:v>
                </c:pt>
                <c:pt idx="5">
                  <c:v>1035</c:v>
                </c:pt>
                <c:pt idx="6">
                  <c:v>1055</c:v>
                </c:pt>
                <c:pt idx="7">
                  <c:v>1055</c:v>
                </c:pt>
                <c:pt idx="8">
                  <c:v>1055</c:v>
                </c:pt>
                <c:pt idx="9">
                  <c:v>1055</c:v>
                </c:pt>
                <c:pt idx="10">
                  <c:v>1055</c:v>
                </c:pt>
                <c:pt idx="11">
                  <c:v>1055</c:v>
                </c:pt>
                <c:pt idx="12">
                  <c:v>1055</c:v>
                </c:pt>
                <c:pt idx="13">
                  <c:v>1055</c:v>
                </c:pt>
                <c:pt idx="14">
                  <c:v>1055</c:v>
                </c:pt>
                <c:pt idx="15">
                  <c:v>1055</c:v>
                </c:pt>
                <c:pt idx="16">
                  <c:v>1055</c:v>
                </c:pt>
                <c:pt idx="17">
                  <c:v>1055</c:v>
                </c:pt>
                <c:pt idx="18">
                  <c:v>1087</c:v>
                </c:pt>
                <c:pt idx="19">
                  <c:v>1087</c:v>
                </c:pt>
                <c:pt idx="20">
                  <c:v>1087</c:v>
                </c:pt>
                <c:pt idx="21">
                  <c:v>1087</c:v>
                </c:pt>
                <c:pt idx="22">
                  <c:v>1087</c:v>
                </c:pt>
                <c:pt idx="23">
                  <c:v>1087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178</c:v>
                </c:pt>
                <c:pt idx="1">
                  <c:v>169</c:v>
                </c:pt>
                <c:pt idx="2">
                  <c:v>159</c:v>
                </c:pt>
                <c:pt idx="3">
                  <c:v>155</c:v>
                </c:pt>
                <c:pt idx="4">
                  <c:v>155</c:v>
                </c:pt>
                <c:pt idx="5">
                  <c:v>164</c:v>
                </c:pt>
                <c:pt idx="6">
                  <c:v>160</c:v>
                </c:pt>
                <c:pt idx="7">
                  <c:v>178</c:v>
                </c:pt>
                <c:pt idx="8">
                  <c:v>185</c:v>
                </c:pt>
                <c:pt idx="9">
                  <c:v>184</c:v>
                </c:pt>
                <c:pt idx="10">
                  <c:v>187</c:v>
                </c:pt>
                <c:pt idx="11">
                  <c:v>196</c:v>
                </c:pt>
                <c:pt idx="12">
                  <c:v>195</c:v>
                </c:pt>
                <c:pt idx="13">
                  <c:v>196</c:v>
                </c:pt>
                <c:pt idx="14">
                  <c:v>202</c:v>
                </c:pt>
                <c:pt idx="15">
                  <c:v>225.15</c:v>
                </c:pt>
                <c:pt idx="16">
                  <c:v>225.15</c:v>
                </c:pt>
                <c:pt idx="17">
                  <c:v>233.15</c:v>
                </c:pt>
                <c:pt idx="18">
                  <c:v>239.5</c:v>
                </c:pt>
                <c:pt idx="19">
                  <c:v>239.5</c:v>
                </c:pt>
                <c:pt idx="20">
                  <c:v>239.5</c:v>
                </c:pt>
                <c:pt idx="21">
                  <c:v>220.15</c:v>
                </c:pt>
                <c:pt idx="22">
                  <c:v>200</c:v>
                </c:pt>
                <c:pt idx="23">
                  <c:v>183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1437.9</c:v>
                </c:pt>
                <c:pt idx="1">
                  <c:v>1227.9000000000001</c:v>
                </c:pt>
                <c:pt idx="2">
                  <c:v>1227.9000000000001</c:v>
                </c:pt>
                <c:pt idx="3">
                  <c:v>1227.9000000000001</c:v>
                </c:pt>
                <c:pt idx="4">
                  <c:v>1227.9000000000001</c:v>
                </c:pt>
                <c:pt idx="5">
                  <c:v>1227.9000000000001</c:v>
                </c:pt>
                <c:pt idx="6">
                  <c:v>1227.9000000000001</c:v>
                </c:pt>
                <c:pt idx="7">
                  <c:v>1317.9</c:v>
                </c:pt>
                <c:pt idx="8">
                  <c:v>1323</c:v>
                </c:pt>
                <c:pt idx="9">
                  <c:v>1343</c:v>
                </c:pt>
                <c:pt idx="10">
                  <c:v>1219.441</c:v>
                </c:pt>
                <c:pt idx="11">
                  <c:v>1344.6289999999999</c:v>
                </c:pt>
                <c:pt idx="12">
                  <c:v>1374.8879999999999</c:v>
                </c:pt>
                <c:pt idx="13">
                  <c:v>1368.3899999999999</c:v>
                </c:pt>
                <c:pt idx="14">
                  <c:v>1503.4749999999999</c:v>
                </c:pt>
                <c:pt idx="15">
                  <c:v>1841.9560000000001</c:v>
                </c:pt>
                <c:pt idx="16">
                  <c:v>2450.306</c:v>
                </c:pt>
                <c:pt idx="17">
                  <c:v>3084.1509999999998</c:v>
                </c:pt>
                <c:pt idx="18">
                  <c:v>3107.7910000000002</c:v>
                </c:pt>
                <c:pt idx="19">
                  <c:v>3113.433</c:v>
                </c:pt>
                <c:pt idx="20">
                  <c:v>3001.9669999999996</c:v>
                </c:pt>
                <c:pt idx="21">
                  <c:v>2568.2350000000001</c:v>
                </c:pt>
                <c:pt idx="22">
                  <c:v>2285.2710000000002</c:v>
                </c:pt>
                <c:pt idx="23">
                  <c:v>2495.598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1374.2</c:v>
                </c:pt>
                <c:pt idx="1">
                  <c:v>1449.1</c:v>
                </c:pt>
                <c:pt idx="2">
                  <c:v>1293</c:v>
                </c:pt>
                <c:pt idx="3">
                  <c:v>1243</c:v>
                </c:pt>
                <c:pt idx="4">
                  <c:v>1240</c:v>
                </c:pt>
                <c:pt idx="5">
                  <c:v>1265.8</c:v>
                </c:pt>
                <c:pt idx="6">
                  <c:v>1235</c:v>
                </c:pt>
                <c:pt idx="7">
                  <c:v>1158</c:v>
                </c:pt>
                <c:pt idx="8">
                  <c:v>1256</c:v>
                </c:pt>
                <c:pt idx="9">
                  <c:v>1328</c:v>
                </c:pt>
                <c:pt idx="10">
                  <c:v>1584</c:v>
                </c:pt>
                <c:pt idx="11">
                  <c:v>1840.4159999999999</c:v>
                </c:pt>
                <c:pt idx="12">
                  <c:v>1874.1179999999999</c:v>
                </c:pt>
                <c:pt idx="13">
                  <c:v>1791.8</c:v>
                </c:pt>
                <c:pt idx="14">
                  <c:v>1857</c:v>
                </c:pt>
                <c:pt idx="15">
                  <c:v>1800.8</c:v>
                </c:pt>
                <c:pt idx="16">
                  <c:v>1702.9</c:v>
                </c:pt>
                <c:pt idx="17">
                  <c:v>1630</c:v>
                </c:pt>
                <c:pt idx="18">
                  <c:v>1652.1</c:v>
                </c:pt>
                <c:pt idx="19">
                  <c:v>1469.8</c:v>
                </c:pt>
                <c:pt idx="20">
                  <c:v>1373</c:v>
                </c:pt>
                <c:pt idx="21">
                  <c:v>1425</c:v>
                </c:pt>
                <c:pt idx="22">
                  <c:v>1741</c:v>
                </c:pt>
                <c:pt idx="23">
                  <c:v>1768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1888.6060000000002</c:v>
                </c:pt>
                <c:pt idx="1">
                  <c:v>1828.3150000000001</c:v>
                </c:pt>
                <c:pt idx="2">
                  <c:v>1788.4590000000001</c:v>
                </c:pt>
                <c:pt idx="3">
                  <c:v>1755.2190000000003</c:v>
                </c:pt>
                <c:pt idx="4">
                  <c:v>1722.4709999999998</c:v>
                </c:pt>
                <c:pt idx="5">
                  <c:v>1678.9420000000002</c:v>
                </c:pt>
                <c:pt idx="6">
                  <c:v>1613.7900000000002</c:v>
                </c:pt>
                <c:pt idx="7">
                  <c:v>1749.2620000000002</c:v>
                </c:pt>
                <c:pt idx="8">
                  <c:v>2216.2519999999995</c:v>
                </c:pt>
                <c:pt idx="9">
                  <c:v>2587.8830000000003</c:v>
                </c:pt>
                <c:pt idx="10">
                  <c:v>2757.8589999999999</c:v>
                </c:pt>
                <c:pt idx="11">
                  <c:v>2762.114</c:v>
                </c:pt>
                <c:pt idx="12">
                  <c:v>2606.6270000000004</c:v>
                </c:pt>
                <c:pt idx="13">
                  <c:v>2317.4569999999999</c:v>
                </c:pt>
                <c:pt idx="14">
                  <c:v>1842.8230000000005</c:v>
                </c:pt>
                <c:pt idx="15">
                  <c:v>1199.991</c:v>
                </c:pt>
                <c:pt idx="16">
                  <c:v>803.60299999999995</c:v>
                </c:pt>
                <c:pt idx="17">
                  <c:v>749.94500000000016</c:v>
                </c:pt>
                <c:pt idx="18">
                  <c:v>733.37700000000007</c:v>
                </c:pt>
                <c:pt idx="19">
                  <c:v>721.11200000000008</c:v>
                </c:pt>
                <c:pt idx="20">
                  <c:v>696.48799999999994</c:v>
                </c:pt>
                <c:pt idx="21">
                  <c:v>691.16300000000024</c:v>
                </c:pt>
                <c:pt idx="22">
                  <c:v>698.47700000000009</c:v>
                </c:pt>
                <c:pt idx="23">
                  <c:v>723.13499999999999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70</c:v>
                </c:pt>
                <c:pt idx="1">
                  <c:v>59</c:v>
                </c:pt>
                <c:pt idx="2">
                  <c:v>56</c:v>
                </c:pt>
                <c:pt idx="3">
                  <c:v>56</c:v>
                </c:pt>
                <c:pt idx="4">
                  <c:v>62</c:v>
                </c:pt>
                <c:pt idx="5">
                  <c:v>73</c:v>
                </c:pt>
                <c:pt idx="6">
                  <c:v>92</c:v>
                </c:pt>
                <c:pt idx="7">
                  <c:v>123</c:v>
                </c:pt>
                <c:pt idx="8">
                  <c:v>154</c:v>
                </c:pt>
                <c:pt idx="9">
                  <c:v>172</c:v>
                </c:pt>
                <c:pt idx="10">
                  <c:v>182</c:v>
                </c:pt>
                <c:pt idx="11">
                  <c:v>185</c:v>
                </c:pt>
                <c:pt idx="12">
                  <c:v>184</c:v>
                </c:pt>
                <c:pt idx="13">
                  <c:v>177</c:v>
                </c:pt>
                <c:pt idx="14">
                  <c:v>166</c:v>
                </c:pt>
                <c:pt idx="15">
                  <c:v>148</c:v>
                </c:pt>
                <c:pt idx="16">
                  <c:v>134</c:v>
                </c:pt>
                <c:pt idx="17">
                  <c:v>133</c:v>
                </c:pt>
                <c:pt idx="18">
                  <c:v>132</c:v>
                </c:pt>
                <c:pt idx="19">
                  <c:v>126</c:v>
                </c:pt>
                <c:pt idx="20">
                  <c:v>116</c:v>
                </c:pt>
                <c:pt idx="21">
                  <c:v>101</c:v>
                </c:pt>
                <c:pt idx="22">
                  <c:v>84</c:v>
                </c:pt>
                <c:pt idx="23">
                  <c:v>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50</c:v>
                </c:pt>
                <c:pt idx="4">
                  <c:v>90</c:v>
                </c:pt>
                <c:pt idx="5">
                  <c:v>231</c:v>
                </c:pt>
                <c:pt idx="6">
                  <c:v>645</c:v>
                </c:pt>
                <c:pt idx="7">
                  <c:v>1195</c:v>
                </c:pt>
                <c:pt idx="8">
                  <c:v>1232</c:v>
                </c:pt>
                <c:pt idx="9">
                  <c:v>1172</c:v>
                </c:pt>
                <c:pt idx="10">
                  <c:v>1030</c:v>
                </c:pt>
                <c:pt idx="11">
                  <c:v>771</c:v>
                </c:pt>
                <c:pt idx="12">
                  <c:v>769</c:v>
                </c:pt>
                <c:pt idx="13">
                  <c:v>781</c:v>
                </c:pt>
                <c:pt idx="14">
                  <c:v>975</c:v>
                </c:pt>
                <c:pt idx="15">
                  <c:v>1290</c:v>
                </c:pt>
                <c:pt idx="16">
                  <c:v>1405</c:v>
                </c:pt>
                <c:pt idx="17">
                  <c:v>1572</c:v>
                </c:pt>
                <c:pt idx="18">
                  <c:v>1632</c:v>
                </c:pt>
                <c:pt idx="19">
                  <c:v>1727</c:v>
                </c:pt>
                <c:pt idx="20">
                  <c:v>1600</c:v>
                </c:pt>
                <c:pt idx="21">
                  <c:v>1495</c:v>
                </c:pt>
                <c:pt idx="22">
                  <c:v>966</c:v>
                </c:pt>
                <c:pt idx="23">
                  <c:v>240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7228744"/>
        <c:axId val="1672291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6003.6910000000007</c:v>
                </c:pt>
                <c:pt idx="1">
                  <c:v>5788.2739999999985</c:v>
                </c:pt>
                <c:pt idx="2">
                  <c:v>5579.3830000000016</c:v>
                </c:pt>
                <c:pt idx="3">
                  <c:v>5542.1030000000001</c:v>
                </c:pt>
                <c:pt idx="4">
                  <c:v>5532.4080000000013</c:v>
                </c:pt>
                <c:pt idx="5">
                  <c:v>5675.6140000000014</c:v>
                </c:pt>
                <c:pt idx="6">
                  <c:v>6028.674</c:v>
                </c:pt>
                <c:pt idx="7">
                  <c:v>6776.161000000001</c:v>
                </c:pt>
                <c:pt idx="8">
                  <c:v>7421.2480000000032</c:v>
                </c:pt>
                <c:pt idx="9">
                  <c:v>7841.8950000000004</c:v>
                </c:pt>
                <c:pt idx="10">
                  <c:v>8015.3130000000001</c:v>
                </c:pt>
                <c:pt idx="11">
                  <c:v>8154.1590000000006</c:v>
                </c:pt>
                <c:pt idx="12">
                  <c:v>8058.6329999999989</c:v>
                </c:pt>
                <c:pt idx="13">
                  <c:v>7686.6000000000013</c:v>
                </c:pt>
                <c:pt idx="14">
                  <c:v>7601.2980000000007</c:v>
                </c:pt>
                <c:pt idx="15">
                  <c:v>7560.8549999999996</c:v>
                </c:pt>
                <c:pt idx="16">
                  <c:v>7775.9299999999967</c:v>
                </c:pt>
                <c:pt idx="17">
                  <c:v>8457.255000000001</c:v>
                </c:pt>
                <c:pt idx="18">
                  <c:v>8583.8060000000005</c:v>
                </c:pt>
                <c:pt idx="19">
                  <c:v>8483.8490000000002</c:v>
                </c:pt>
                <c:pt idx="20">
                  <c:v>8113.9129999999996</c:v>
                </c:pt>
                <c:pt idx="21">
                  <c:v>7587.5980000000009</c:v>
                </c:pt>
                <c:pt idx="22">
                  <c:v>7061.7479999999996</c:v>
                </c:pt>
                <c:pt idx="23">
                  <c:v>6565.733000000002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228744"/>
        <c:axId val="1672291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225.92</c:v>
                </c:pt>
                <c:pt idx="1">
                  <c:v>216</c:v>
                </c:pt>
                <c:pt idx="2">
                  <c:v>207.62</c:v>
                </c:pt>
                <c:pt idx="3">
                  <c:v>197.22</c:v>
                </c:pt>
                <c:pt idx="4">
                  <c:v>186.7</c:v>
                </c:pt>
                <c:pt idx="5">
                  <c:v>186.6</c:v>
                </c:pt>
                <c:pt idx="6">
                  <c:v>198.01</c:v>
                </c:pt>
                <c:pt idx="7">
                  <c:v>200.03</c:v>
                </c:pt>
                <c:pt idx="8">
                  <c:v>200</c:v>
                </c:pt>
                <c:pt idx="9">
                  <c:v>204.86</c:v>
                </c:pt>
                <c:pt idx="10">
                  <c:v>204.5</c:v>
                </c:pt>
                <c:pt idx="11">
                  <c:v>226.08</c:v>
                </c:pt>
                <c:pt idx="12">
                  <c:v>222.69</c:v>
                </c:pt>
                <c:pt idx="13">
                  <c:v>195.02</c:v>
                </c:pt>
                <c:pt idx="14">
                  <c:v>195.05</c:v>
                </c:pt>
                <c:pt idx="15">
                  <c:v>230.19</c:v>
                </c:pt>
                <c:pt idx="16">
                  <c:v>249.26</c:v>
                </c:pt>
                <c:pt idx="17">
                  <c:v>269.64</c:v>
                </c:pt>
                <c:pt idx="18">
                  <c:v>269.98</c:v>
                </c:pt>
                <c:pt idx="19">
                  <c:v>267.55</c:v>
                </c:pt>
                <c:pt idx="20">
                  <c:v>257.13</c:v>
                </c:pt>
                <c:pt idx="21">
                  <c:v>241.9</c:v>
                </c:pt>
                <c:pt idx="22">
                  <c:v>248.99</c:v>
                </c:pt>
                <c:pt idx="23">
                  <c:v>249.28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229920"/>
        <c:axId val="167229528"/>
      </c:lineChart>
      <c:catAx>
        <c:axId val="167228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7229136"/>
        <c:crosses val="autoZero"/>
        <c:auto val="1"/>
        <c:lblAlgn val="ctr"/>
        <c:lblOffset val="100"/>
        <c:noMultiLvlLbl val="0"/>
      </c:catAx>
      <c:valAx>
        <c:axId val="16722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7228744"/>
        <c:crosses val="autoZero"/>
        <c:crossBetween val="between"/>
      </c:valAx>
      <c:valAx>
        <c:axId val="167229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7229920"/>
        <c:crosses val="max"/>
        <c:crossBetween val="between"/>
      </c:valAx>
      <c:catAx>
        <c:axId val="167229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7229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6003.706000000001</v>
      </c>
      <c r="C4" s="18">
        <v>5788.3149999999987</v>
      </c>
      <c r="D4" s="18">
        <v>5579.3589999999995</v>
      </c>
      <c r="E4" s="18">
        <v>5542.1189999999997</v>
      </c>
      <c r="F4" s="18">
        <v>5532.371000000001</v>
      </c>
      <c r="G4" s="18">
        <v>5675.6419999999989</v>
      </c>
      <c r="H4" s="18">
        <v>6028.6900000000005</v>
      </c>
      <c r="I4" s="18">
        <v>6776.1620000000012</v>
      </c>
      <c r="J4" s="18">
        <v>7421.2520000000004</v>
      </c>
      <c r="K4" s="18">
        <v>7841.8830000000007</v>
      </c>
      <c r="L4" s="18">
        <v>8015.3</v>
      </c>
      <c r="M4" s="18">
        <v>8154.1590000000006</v>
      </c>
      <c r="N4" s="18">
        <v>8058.6329999999998</v>
      </c>
      <c r="O4" s="18">
        <v>7686.6469999999999</v>
      </c>
      <c r="P4" s="18">
        <v>7601.2979999999989</v>
      </c>
      <c r="Q4" s="18">
        <v>7560.8969999999999</v>
      </c>
      <c r="R4" s="18">
        <v>7775.9590000000017</v>
      </c>
      <c r="S4" s="18">
        <v>8457.2459999999992</v>
      </c>
      <c r="T4" s="18">
        <v>8583.768</v>
      </c>
      <c r="U4" s="18">
        <v>8483.8449999999993</v>
      </c>
      <c r="V4" s="18">
        <v>8113.9549999999999</v>
      </c>
      <c r="W4" s="18">
        <v>7587.5479999999998</v>
      </c>
      <c r="X4" s="18">
        <v>7061.7480000000005</v>
      </c>
      <c r="Y4" s="18">
        <v>6565.7329999999993</v>
      </c>
      <c r="Z4" s="19"/>
      <c r="AA4" s="20">
        <f>SUM(B4:Z4)</f>
        <v>171896.23500000002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225.92</v>
      </c>
      <c r="C7" s="28">
        <v>216</v>
      </c>
      <c r="D7" s="28">
        <v>207.62</v>
      </c>
      <c r="E7" s="28">
        <v>197.22</v>
      </c>
      <c r="F7" s="28">
        <v>186.7</v>
      </c>
      <c r="G7" s="28">
        <v>186.6</v>
      </c>
      <c r="H7" s="28">
        <v>198.01</v>
      </c>
      <c r="I7" s="28">
        <v>200.03</v>
      </c>
      <c r="J7" s="28">
        <v>200</v>
      </c>
      <c r="K7" s="28">
        <v>204.86</v>
      </c>
      <c r="L7" s="28">
        <v>204.5</v>
      </c>
      <c r="M7" s="28">
        <v>226.08</v>
      </c>
      <c r="N7" s="28">
        <v>222.69</v>
      </c>
      <c r="O7" s="28">
        <v>195.02</v>
      </c>
      <c r="P7" s="28">
        <v>195.05</v>
      </c>
      <c r="Q7" s="28">
        <v>230.19</v>
      </c>
      <c r="R7" s="28">
        <v>249.26</v>
      </c>
      <c r="S7" s="28">
        <v>269.64</v>
      </c>
      <c r="T7" s="28">
        <v>269.98</v>
      </c>
      <c r="U7" s="28">
        <v>267.55</v>
      </c>
      <c r="V7" s="28">
        <v>257.13</v>
      </c>
      <c r="W7" s="28">
        <v>241.9</v>
      </c>
      <c r="X7" s="28">
        <v>248.99</v>
      </c>
      <c r="Y7" s="28">
        <v>249.28</v>
      </c>
      <c r="Z7" s="29"/>
      <c r="AA7" s="30">
        <f>IF(SUM(B7:Z7)&lt;&gt;0,AVERAGEIF(B7:Z7,"&lt;&gt;"""),"")</f>
        <v>222.92583333333332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1055</v>
      </c>
      <c r="C10" s="42">
        <v>1055</v>
      </c>
      <c r="D10" s="42">
        <v>1055</v>
      </c>
      <c r="E10" s="42">
        <v>1055</v>
      </c>
      <c r="F10" s="42">
        <v>1035</v>
      </c>
      <c r="G10" s="42">
        <v>1035</v>
      </c>
      <c r="H10" s="42">
        <v>1055</v>
      </c>
      <c r="I10" s="42">
        <v>1055</v>
      </c>
      <c r="J10" s="42">
        <v>1055</v>
      </c>
      <c r="K10" s="42">
        <v>1055</v>
      </c>
      <c r="L10" s="42">
        <v>1055</v>
      </c>
      <c r="M10" s="42">
        <v>1055</v>
      </c>
      <c r="N10" s="42">
        <v>1055</v>
      </c>
      <c r="O10" s="42">
        <v>1055</v>
      </c>
      <c r="P10" s="42">
        <v>1055</v>
      </c>
      <c r="Q10" s="42">
        <v>1055</v>
      </c>
      <c r="R10" s="42">
        <v>1055</v>
      </c>
      <c r="S10" s="42">
        <v>1055</v>
      </c>
      <c r="T10" s="42">
        <v>1087</v>
      </c>
      <c r="U10" s="42">
        <v>1087</v>
      </c>
      <c r="V10" s="42">
        <v>1087</v>
      </c>
      <c r="W10" s="42">
        <v>1087</v>
      </c>
      <c r="X10" s="42">
        <v>1087</v>
      </c>
      <c r="Y10" s="42">
        <v>1087</v>
      </c>
      <c r="Z10" s="43"/>
      <c r="AA10" s="44">
        <f t="shared" ref="AA10:AA15" si="0">SUM(B10:Z10)</f>
        <v>25472</v>
      </c>
    </row>
    <row r="11" spans="1:27" ht="24.95" customHeight="1" x14ac:dyDescent="0.2">
      <c r="A11" s="45" t="s">
        <v>7</v>
      </c>
      <c r="B11" s="46">
        <v>178</v>
      </c>
      <c r="C11" s="47">
        <v>169</v>
      </c>
      <c r="D11" s="47">
        <v>159</v>
      </c>
      <c r="E11" s="47">
        <v>155</v>
      </c>
      <c r="F11" s="47">
        <v>155</v>
      </c>
      <c r="G11" s="47">
        <v>164</v>
      </c>
      <c r="H11" s="47">
        <v>160</v>
      </c>
      <c r="I11" s="47">
        <v>178</v>
      </c>
      <c r="J11" s="47">
        <v>185</v>
      </c>
      <c r="K11" s="47">
        <v>184</v>
      </c>
      <c r="L11" s="47">
        <v>187</v>
      </c>
      <c r="M11" s="47">
        <v>196</v>
      </c>
      <c r="N11" s="47">
        <v>195</v>
      </c>
      <c r="O11" s="47">
        <v>196</v>
      </c>
      <c r="P11" s="47">
        <v>202</v>
      </c>
      <c r="Q11" s="47">
        <v>225.15</v>
      </c>
      <c r="R11" s="47">
        <v>225.15</v>
      </c>
      <c r="S11" s="47">
        <v>233.15</v>
      </c>
      <c r="T11" s="47">
        <v>239.5</v>
      </c>
      <c r="U11" s="47">
        <v>239.5</v>
      </c>
      <c r="V11" s="47">
        <v>239.5</v>
      </c>
      <c r="W11" s="47">
        <v>220.15</v>
      </c>
      <c r="X11" s="47">
        <v>200</v>
      </c>
      <c r="Y11" s="47">
        <v>183</v>
      </c>
      <c r="Z11" s="48"/>
      <c r="AA11" s="49">
        <f t="shared" si="0"/>
        <v>4668.1000000000004</v>
      </c>
    </row>
    <row r="12" spans="1:27" ht="24.95" customHeight="1" x14ac:dyDescent="0.2">
      <c r="A12" s="50" t="s">
        <v>8</v>
      </c>
      <c r="B12" s="51">
        <v>1437.9</v>
      </c>
      <c r="C12" s="52">
        <v>1227.9000000000001</v>
      </c>
      <c r="D12" s="52">
        <v>1227.9000000000001</v>
      </c>
      <c r="E12" s="52">
        <v>1227.9000000000001</v>
      </c>
      <c r="F12" s="52">
        <v>1227.9000000000001</v>
      </c>
      <c r="G12" s="52">
        <v>1227.9000000000001</v>
      </c>
      <c r="H12" s="52">
        <v>1227.9000000000001</v>
      </c>
      <c r="I12" s="52">
        <v>1317.9</v>
      </c>
      <c r="J12" s="52">
        <v>1323</v>
      </c>
      <c r="K12" s="52">
        <v>1343</v>
      </c>
      <c r="L12" s="52">
        <v>1219.441</v>
      </c>
      <c r="M12" s="52">
        <v>1344.6289999999999</v>
      </c>
      <c r="N12" s="52">
        <v>1374.8879999999999</v>
      </c>
      <c r="O12" s="52">
        <v>1368.3899999999999</v>
      </c>
      <c r="P12" s="52">
        <v>1503.4749999999999</v>
      </c>
      <c r="Q12" s="52">
        <v>1841.9560000000001</v>
      </c>
      <c r="R12" s="52">
        <v>2450.306</v>
      </c>
      <c r="S12" s="52">
        <v>3084.1509999999998</v>
      </c>
      <c r="T12" s="52">
        <v>3107.7910000000002</v>
      </c>
      <c r="U12" s="52">
        <v>3113.433</v>
      </c>
      <c r="V12" s="52">
        <v>3001.9669999999996</v>
      </c>
      <c r="W12" s="52">
        <v>2568.2350000000001</v>
      </c>
      <c r="X12" s="52">
        <v>2285.2710000000002</v>
      </c>
      <c r="Y12" s="52">
        <v>2495.598</v>
      </c>
      <c r="Z12" s="53"/>
      <c r="AA12" s="54">
        <f t="shared" si="0"/>
        <v>43548.731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50</v>
      </c>
      <c r="F13" s="52">
        <v>90</v>
      </c>
      <c r="G13" s="52">
        <v>231</v>
      </c>
      <c r="H13" s="52">
        <v>645</v>
      </c>
      <c r="I13" s="52">
        <v>1195</v>
      </c>
      <c r="J13" s="52">
        <v>1232</v>
      </c>
      <c r="K13" s="52">
        <v>1172</v>
      </c>
      <c r="L13" s="52">
        <v>1030</v>
      </c>
      <c r="M13" s="52">
        <v>771</v>
      </c>
      <c r="N13" s="52">
        <v>769</v>
      </c>
      <c r="O13" s="52">
        <v>781</v>
      </c>
      <c r="P13" s="52">
        <v>975</v>
      </c>
      <c r="Q13" s="52">
        <v>1290</v>
      </c>
      <c r="R13" s="52">
        <v>1405</v>
      </c>
      <c r="S13" s="52">
        <v>1572</v>
      </c>
      <c r="T13" s="52">
        <v>1632</v>
      </c>
      <c r="U13" s="52">
        <v>1727</v>
      </c>
      <c r="V13" s="52">
        <v>1600</v>
      </c>
      <c r="W13" s="52">
        <v>1495</v>
      </c>
      <c r="X13" s="52">
        <v>966</v>
      </c>
      <c r="Y13" s="52">
        <v>240</v>
      </c>
      <c r="Z13" s="53"/>
      <c r="AA13" s="54">
        <f t="shared" si="0"/>
        <v>20868</v>
      </c>
    </row>
    <row r="14" spans="1:27" ht="24.95" customHeight="1" x14ac:dyDescent="0.2">
      <c r="A14" s="55" t="s">
        <v>10</v>
      </c>
      <c r="B14" s="56">
        <v>1888.6060000000002</v>
      </c>
      <c r="C14" s="57">
        <v>1828.3150000000001</v>
      </c>
      <c r="D14" s="57">
        <v>1788.4590000000001</v>
      </c>
      <c r="E14" s="57">
        <v>1755.2190000000003</v>
      </c>
      <c r="F14" s="57">
        <v>1722.4709999999998</v>
      </c>
      <c r="G14" s="57">
        <v>1678.9420000000002</v>
      </c>
      <c r="H14" s="57">
        <v>1613.7900000000002</v>
      </c>
      <c r="I14" s="57">
        <v>1749.2620000000002</v>
      </c>
      <c r="J14" s="57">
        <v>2216.2519999999995</v>
      </c>
      <c r="K14" s="57">
        <v>2587.8830000000003</v>
      </c>
      <c r="L14" s="57">
        <v>2757.8589999999999</v>
      </c>
      <c r="M14" s="57">
        <v>2762.114</v>
      </c>
      <c r="N14" s="57">
        <v>2606.6270000000004</v>
      </c>
      <c r="O14" s="57">
        <v>2317.4569999999999</v>
      </c>
      <c r="P14" s="57">
        <v>1842.8230000000005</v>
      </c>
      <c r="Q14" s="57">
        <v>1199.991</v>
      </c>
      <c r="R14" s="57">
        <v>803.60299999999995</v>
      </c>
      <c r="S14" s="57">
        <v>749.94500000000016</v>
      </c>
      <c r="T14" s="57">
        <v>733.37700000000007</v>
      </c>
      <c r="U14" s="57">
        <v>721.11200000000008</v>
      </c>
      <c r="V14" s="57">
        <v>696.48799999999994</v>
      </c>
      <c r="W14" s="57">
        <v>691.16300000000024</v>
      </c>
      <c r="X14" s="57">
        <v>698.47700000000009</v>
      </c>
      <c r="Y14" s="57">
        <v>723.13499999999999</v>
      </c>
      <c r="Z14" s="58"/>
      <c r="AA14" s="59">
        <f t="shared" si="0"/>
        <v>38133.37000000001</v>
      </c>
    </row>
    <row r="15" spans="1:27" ht="24.95" customHeight="1" x14ac:dyDescent="0.2">
      <c r="A15" s="55" t="s">
        <v>11</v>
      </c>
      <c r="B15" s="56">
        <v>70</v>
      </c>
      <c r="C15" s="57">
        <v>59</v>
      </c>
      <c r="D15" s="57">
        <v>56</v>
      </c>
      <c r="E15" s="57">
        <v>56</v>
      </c>
      <c r="F15" s="57">
        <v>62</v>
      </c>
      <c r="G15" s="57">
        <v>73</v>
      </c>
      <c r="H15" s="57">
        <v>92</v>
      </c>
      <c r="I15" s="57">
        <v>123</v>
      </c>
      <c r="J15" s="57">
        <v>154</v>
      </c>
      <c r="K15" s="57">
        <v>172</v>
      </c>
      <c r="L15" s="57">
        <v>182</v>
      </c>
      <c r="M15" s="57">
        <v>185</v>
      </c>
      <c r="N15" s="57">
        <v>184</v>
      </c>
      <c r="O15" s="57">
        <v>177</v>
      </c>
      <c r="P15" s="57">
        <v>166</v>
      </c>
      <c r="Q15" s="57">
        <v>148</v>
      </c>
      <c r="R15" s="57">
        <v>134</v>
      </c>
      <c r="S15" s="57">
        <v>133</v>
      </c>
      <c r="T15" s="57">
        <v>132</v>
      </c>
      <c r="U15" s="57">
        <v>126</v>
      </c>
      <c r="V15" s="57">
        <v>116</v>
      </c>
      <c r="W15" s="57">
        <v>101</v>
      </c>
      <c r="X15" s="57">
        <v>84</v>
      </c>
      <c r="Y15" s="57">
        <v>69</v>
      </c>
      <c r="Z15" s="58"/>
      <c r="AA15" s="59">
        <f t="shared" si="0"/>
        <v>2854</v>
      </c>
    </row>
    <row r="16" spans="1:27" ht="30" customHeight="1" thickBot="1" x14ac:dyDescent="0.25">
      <c r="A16" s="60" t="s">
        <v>12</v>
      </c>
      <c r="B16" s="61">
        <f>IF(LEN(B$2)&gt;0,SUM(B10:B15),"")</f>
        <v>4629.5060000000003</v>
      </c>
      <c r="C16" s="62">
        <f t="shared" ref="C16:Z16" si="1">IF(LEN(C$2)&gt;0,SUM(C10:C15),"")</f>
        <v>4339.2150000000001</v>
      </c>
      <c r="D16" s="62">
        <f t="shared" si="1"/>
        <v>4286.3590000000004</v>
      </c>
      <c r="E16" s="62">
        <f t="shared" si="1"/>
        <v>4299.1190000000006</v>
      </c>
      <c r="F16" s="62">
        <f t="shared" si="1"/>
        <v>4292.3710000000001</v>
      </c>
      <c r="G16" s="62">
        <f t="shared" si="1"/>
        <v>4409.8420000000006</v>
      </c>
      <c r="H16" s="62">
        <f t="shared" si="1"/>
        <v>4793.6900000000005</v>
      </c>
      <c r="I16" s="62">
        <f t="shared" si="1"/>
        <v>5618.1620000000003</v>
      </c>
      <c r="J16" s="62">
        <f t="shared" si="1"/>
        <v>6165.2519999999995</v>
      </c>
      <c r="K16" s="62">
        <f t="shared" si="1"/>
        <v>6513.8829999999998</v>
      </c>
      <c r="L16" s="62">
        <f t="shared" si="1"/>
        <v>6431.2999999999993</v>
      </c>
      <c r="M16" s="62">
        <f t="shared" si="1"/>
        <v>6313.7430000000004</v>
      </c>
      <c r="N16" s="62">
        <f t="shared" si="1"/>
        <v>6184.5150000000003</v>
      </c>
      <c r="O16" s="62">
        <f t="shared" si="1"/>
        <v>5894.8469999999998</v>
      </c>
      <c r="P16" s="62">
        <f t="shared" si="1"/>
        <v>5744.2980000000007</v>
      </c>
      <c r="Q16" s="62">
        <f t="shared" si="1"/>
        <v>5760.0969999999998</v>
      </c>
      <c r="R16" s="62">
        <f t="shared" si="1"/>
        <v>6073.0590000000002</v>
      </c>
      <c r="S16" s="62">
        <f t="shared" si="1"/>
        <v>6827.2459999999992</v>
      </c>
      <c r="T16" s="62">
        <f t="shared" si="1"/>
        <v>6931.6680000000006</v>
      </c>
      <c r="U16" s="62">
        <f t="shared" si="1"/>
        <v>7014.0450000000001</v>
      </c>
      <c r="V16" s="62">
        <f t="shared" si="1"/>
        <v>6740.9549999999999</v>
      </c>
      <c r="W16" s="62">
        <f t="shared" si="1"/>
        <v>6162.5480000000007</v>
      </c>
      <c r="X16" s="62">
        <f t="shared" si="1"/>
        <v>5320.7480000000005</v>
      </c>
      <c r="Y16" s="62">
        <f t="shared" si="1"/>
        <v>4797.7330000000002</v>
      </c>
      <c r="Z16" s="63" t="str">
        <f t="shared" si="1"/>
        <v/>
      </c>
      <c r="AA16" s="64">
        <f>SUM(AA10:AA15)</f>
        <v>135544.201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1697.9</v>
      </c>
      <c r="C28" s="72">
        <v>1646.9</v>
      </c>
      <c r="D28" s="72">
        <v>1604.9</v>
      </c>
      <c r="E28" s="72">
        <v>1616.9</v>
      </c>
      <c r="F28" s="72">
        <v>1630.9</v>
      </c>
      <c r="G28" s="72">
        <v>1760.9</v>
      </c>
      <c r="H28" s="72">
        <v>2154.9</v>
      </c>
      <c r="I28" s="72">
        <v>2866.9</v>
      </c>
      <c r="J28" s="72">
        <v>3271.9</v>
      </c>
      <c r="K28" s="72">
        <v>3490.9</v>
      </c>
      <c r="L28" s="72">
        <v>3511.9</v>
      </c>
      <c r="M28" s="72">
        <v>3360.9</v>
      </c>
      <c r="N28" s="72">
        <v>3276.9</v>
      </c>
      <c r="O28" s="72">
        <v>3091.9</v>
      </c>
      <c r="P28" s="72">
        <v>2966.9</v>
      </c>
      <c r="Q28" s="72">
        <v>2862.05</v>
      </c>
      <c r="R28" s="72">
        <v>2683.05</v>
      </c>
      <c r="S28" s="72">
        <v>2786.05</v>
      </c>
      <c r="T28" s="72">
        <v>2839.4</v>
      </c>
      <c r="U28" s="72">
        <v>2914.4</v>
      </c>
      <c r="V28" s="72">
        <v>2786.4</v>
      </c>
      <c r="W28" s="72">
        <v>2639.05</v>
      </c>
      <c r="X28" s="72">
        <v>1982.9</v>
      </c>
      <c r="Y28" s="72">
        <v>1266.9000000000001</v>
      </c>
      <c r="Z28" s="73"/>
      <c r="AA28" s="74">
        <f>SUM(B28:Z28)</f>
        <v>60711.700000000026</v>
      </c>
    </row>
    <row r="29" spans="1:27" ht="24.95" customHeight="1" x14ac:dyDescent="0.2">
      <c r="A29" s="75" t="s">
        <v>23</v>
      </c>
      <c r="B29" s="76">
        <v>1284.606</v>
      </c>
      <c r="C29" s="77">
        <v>1350.3150000000001</v>
      </c>
      <c r="D29" s="77">
        <v>1345.4590000000001</v>
      </c>
      <c r="E29" s="77">
        <v>1296.2190000000001</v>
      </c>
      <c r="F29" s="77">
        <v>1272.471</v>
      </c>
      <c r="G29" s="77">
        <v>1255.942</v>
      </c>
      <c r="H29" s="77">
        <v>1263.79</v>
      </c>
      <c r="I29" s="77">
        <v>1209.2619999999999</v>
      </c>
      <c r="J29" s="77">
        <v>1444.252</v>
      </c>
      <c r="K29" s="77">
        <v>1625.883</v>
      </c>
      <c r="L29" s="77">
        <v>1566.3</v>
      </c>
      <c r="M29" s="77">
        <v>1633.1590000000001</v>
      </c>
      <c r="N29" s="77">
        <v>1586.633</v>
      </c>
      <c r="O29" s="77">
        <v>1410.847</v>
      </c>
      <c r="P29" s="77">
        <v>1264.298</v>
      </c>
      <c r="Q29" s="77">
        <v>1131.047</v>
      </c>
      <c r="R29" s="77">
        <v>1232.009</v>
      </c>
      <c r="S29" s="77">
        <v>1515.096</v>
      </c>
      <c r="T29" s="77">
        <v>1547.1679999999999</v>
      </c>
      <c r="U29" s="77">
        <v>1562.5450000000001</v>
      </c>
      <c r="V29" s="77">
        <v>1378.4549999999999</v>
      </c>
      <c r="W29" s="77">
        <v>1214.498</v>
      </c>
      <c r="X29" s="77">
        <v>1198.848</v>
      </c>
      <c r="Y29" s="77">
        <v>1428.8330000000001</v>
      </c>
      <c r="Z29" s="78"/>
      <c r="AA29" s="79">
        <f>SUM(B29:Z29)</f>
        <v>33017.934999999998</v>
      </c>
    </row>
    <row r="30" spans="1:27" ht="24.95" customHeight="1" x14ac:dyDescent="0.2">
      <c r="A30" s="82" t="s">
        <v>24</v>
      </c>
      <c r="B30" s="80">
        <v>2192</v>
      </c>
      <c r="C30" s="81">
        <v>1982</v>
      </c>
      <c r="D30" s="81">
        <v>1982</v>
      </c>
      <c r="E30" s="81">
        <v>1982</v>
      </c>
      <c r="F30" s="81">
        <v>1982</v>
      </c>
      <c r="G30" s="81">
        <v>1982</v>
      </c>
      <c r="H30" s="81">
        <v>1982</v>
      </c>
      <c r="I30" s="81">
        <v>2072</v>
      </c>
      <c r="J30" s="81">
        <v>2077.1</v>
      </c>
      <c r="K30" s="81">
        <v>2097.1</v>
      </c>
      <c r="L30" s="81">
        <v>1937.1</v>
      </c>
      <c r="M30" s="81">
        <v>2032.1</v>
      </c>
      <c r="N30" s="81">
        <v>2067.1</v>
      </c>
      <c r="O30" s="81">
        <v>2107.1</v>
      </c>
      <c r="P30" s="81">
        <v>2242.1</v>
      </c>
      <c r="Q30" s="81">
        <v>2524</v>
      </c>
      <c r="R30" s="81">
        <v>2913</v>
      </c>
      <c r="S30" s="81">
        <v>3272.1</v>
      </c>
      <c r="T30" s="81">
        <v>3302.1</v>
      </c>
      <c r="U30" s="81">
        <v>3302.1</v>
      </c>
      <c r="V30" s="81">
        <v>3302.1</v>
      </c>
      <c r="W30" s="81">
        <v>3087</v>
      </c>
      <c r="X30" s="81">
        <v>2752</v>
      </c>
      <c r="Y30" s="81">
        <v>2742</v>
      </c>
      <c r="Z30" s="83"/>
      <c r="AA30" s="84">
        <f>SUM(B30:Z30)</f>
        <v>57912.099999999984</v>
      </c>
    </row>
    <row r="31" spans="1:27" ht="30" customHeight="1" thickBot="1" x14ac:dyDescent="0.25">
      <c r="A31" s="60" t="s">
        <v>25</v>
      </c>
      <c r="B31" s="61">
        <f>IF(LEN(B$2)&gt;0,SUM(B28:B30),"")</f>
        <v>5174.5060000000003</v>
      </c>
      <c r="C31" s="62">
        <f t="shared" ref="C31:Z31" si="4">IF(LEN(C$2)&gt;0,SUM(C28:C30),"")</f>
        <v>4979.2150000000001</v>
      </c>
      <c r="D31" s="62">
        <f t="shared" si="4"/>
        <v>4932.3590000000004</v>
      </c>
      <c r="E31" s="62">
        <f t="shared" si="4"/>
        <v>4895.1190000000006</v>
      </c>
      <c r="F31" s="62">
        <f t="shared" si="4"/>
        <v>4885.3710000000001</v>
      </c>
      <c r="G31" s="62">
        <f t="shared" si="4"/>
        <v>4998.8420000000006</v>
      </c>
      <c r="H31" s="62">
        <f t="shared" si="4"/>
        <v>5400.6900000000005</v>
      </c>
      <c r="I31" s="62">
        <f t="shared" si="4"/>
        <v>6148.1620000000003</v>
      </c>
      <c r="J31" s="62">
        <f t="shared" si="4"/>
        <v>6793.2520000000004</v>
      </c>
      <c r="K31" s="62">
        <f t="shared" si="4"/>
        <v>7213.8829999999998</v>
      </c>
      <c r="L31" s="62">
        <f t="shared" si="4"/>
        <v>7015.2999999999993</v>
      </c>
      <c r="M31" s="62">
        <f t="shared" si="4"/>
        <v>7026.1589999999997</v>
      </c>
      <c r="N31" s="62">
        <f t="shared" si="4"/>
        <v>6930.6329999999998</v>
      </c>
      <c r="O31" s="62">
        <f t="shared" si="4"/>
        <v>6609.8469999999998</v>
      </c>
      <c r="P31" s="62">
        <f t="shared" si="4"/>
        <v>6473.2980000000007</v>
      </c>
      <c r="Q31" s="62">
        <f t="shared" si="4"/>
        <v>6517.0969999999998</v>
      </c>
      <c r="R31" s="62">
        <f t="shared" si="4"/>
        <v>6828.0590000000002</v>
      </c>
      <c r="S31" s="62">
        <f t="shared" si="4"/>
        <v>7573.246000000001</v>
      </c>
      <c r="T31" s="62">
        <f t="shared" si="4"/>
        <v>7688.6679999999997</v>
      </c>
      <c r="U31" s="62">
        <f t="shared" si="4"/>
        <v>7779.0450000000001</v>
      </c>
      <c r="V31" s="62">
        <f t="shared" si="4"/>
        <v>7466.9549999999999</v>
      </c>
      <c r="W31" s="62">
        <f t="shared" si="4"/>
        <v>6940.5480000000007</v>
      </c>
      <c r="X31" s="62">
        <f t="shared" si="4"/>
        <v>5933.7479999999996</v>
      </c>
      <c r="Y31" s="62">
        <f t="shared" si="4"/>
        <v>5437.7330000000002</v>
      </c>
      <c r="Z31" s="63" t="str">
        <f t="shared" si="4"/>
        <v/>
      </c>
      <c r="AA31" s="64">
        <f>SUM(AA28:AA30)</f>
        <v>151641.73500000002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89</v>
      </c>
      <c r="C34" s="95">
        <v>137</v>
      </c>
      <c r="D34" s="95">
        <v>144</v>
      </c>
      <c r="E34" s="95">
        <v>155</v>
      </c>
      <c r="F34" s="95">
        <v>141</v>
      </c>
      <c r="G34" s="95">
        <v>151</v>
      </c>
      <c r="H34" s="95">
        <v>152</v>
      </c>
      <c r="I34" s="95">
        <v>99</v>
      </c>
      <c r="J34" s="95">
        <v>197</v>
      </c>
      <c r="K34" s="95">
        <v>259</v>
      </c>
      <c r="L34" s="95">
        <v>149</v>
      </c>
      <c r="M34" s="95">
        <v>262.416</v>
      </c>
      <c r="N34" s="95">
        <v>296.11799999999999</v>
      </c>
      <c r="O34" s="95">
        <v>264</v>
      </c>
      <c r="P34" s="95">
        <v>277</v>
      </c>
      <c r="Q34" s="95">
        <v>302</v>
      </c>
      <c r="R34" s="95">
        <v>305</v>
      </c>
      <c r="S34" s="95">
        <v>293</v>
      </c>
      <c r="T34" s="95">
        <v>304</v>
      </c>
      <c r="U34" s="95">
        <v>309</v>
      </c>
      <c r="V34" s="95">
        <v>296</v>
      </c>
      <c r="W34" s="95">
        <v>323</v>
      </c>
      <c r="X34" s="95">
        <v>161</v>
      </c>
      <c r="Y34" s="95">
        <v>187</v>
      </c>
      <c r="Z34" s="96"/>
      <c r="AA34" s="74">
        <f t="shared" ref="AA34:AA39" si="5">SUM(B34:Z34)</f>
        <v>5252.5339999999997</v>
      </c>
    </row>
    <row r="35" spans="1:27" ht="24.95" customHeight="1" x14ac:dyDescent="0.2">
      <c r="A35" s="97" t="s">
        <v>28</v>
      </c>
      <c r="B35" s="98">
        <v>384</v>
      </c>
      <c r="C35" s="99">
        <v>431</v>
      </c>
      <c r="D35" s="99">
        <v>430</v>
      </c>
      <c r="E35" s="99">
        <v>369</v>
      </c>
      <c r="F35" s="99">
        <v>380</v>
      </c>
      <c r="G35" s="99">
        <v>366</v>
      </c>
      <c r="H35" s="99">
        <v>383</v>
      </c>
      <c r="I35" s="99">
        <v>359</v>
      </c>
      <c r="J35" s="99">
        <v>359</v>
      </c>
      <c r="K35" s="99">
        <v>369</v>
      </c>
      <c r="L35" s="99">
        <v>363</v>
      </c>
      <c r="M35" s="99">
        <v>378</v>
      </c>
      <c r="N35" s="99">
        <v>378</v>
      </c>
      <c r="O35" s="99">
        <v>379</v>
      </c>
      <c r="P35" s="99">
        <v>380</v>
      </c>
      <c r="Q35" s="99">
        <v>383</v>
      </c>
      <c r="R35" s="99">
        <v>378</v>
      </c>
      <c r="S35" s="99">
        <v>381</v>
      </c>
      <c r="T35" s="99">
        <v>381</v>
      </c>
      <c r="U35" s="99">
        <v>384</v>
      </c>
      <c r="V35" s="99">
        <v>358</v>
      </c>
      <c r="W35" s="99">
        <v>383</v>
      </c>
      <c r="X35" s="99">
        <v>380</v>
      </c>
      <c r="Y35" s="99">
        <v>381</v>
      </c>
      <c r="Z35" s="100"/>
      <c r="AA35" s="79">
        <f t="shared" si="5"/>
        <v>9117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650</v>
      </c>
      <c r="I36" s="99">
        <v>650</v>
      </c>
      <c r="J36" s="99">
        <v>650</v>
      </c>
      <c r="K36" s="99">
        <v>650</v>
      </c>
      <c r="L36" s="99">
        <v>650</v>
      </c>
      <c r="M36" s="99">
        <v>650</v>
      </c>
      <c r="N36" s="99">
        <v>650</v>
      </c>
      <c r="O36" s="99">
        <v>650</v>
      </c>
      <c r="P36" s="99">
        <v>650</v>
      </c>
      <c r="Q36" s="99">
        <v>565.79999999999995</v>
      </c>
      <c r="R36" s="99">
        <v>469.9</v>
      </c>
      <c r="S36" s="99">
        <v>406</v>
      </c>
      <c r="T36" s="99">
        <v>417.1</v>
      </c>
      <c r="U36" s="99">
        <v>226.8</v>
      </c>
      <c r="V36" s="99">
        <v>669</v>
      </c>
      <c r="W36" s="99">
        <v>669</v>
      </c>
      <c r="X36" s="99">
        <v>650</v>
      </c>
      <c r="Y36" s="99">
        <v>650</v>
      </c>
      <c r="Z36" s="100"/>
      <c r="AA36" s="79">
        <f t="shared" si="5"/>
        <v>14587.599999999999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182.2</v>
      </c>
      <c r="C38" s="99">
        <v>162.1</v>
      </c>
      <c r="D38" s="99"/>
      <c r="E38" s="99"/>
      <c r="F38" s="99"/>
      <c r="G38" s="99">
        <v>29.8</v>
      </c>
      <c r="H38" s="99"/>
      <c r="I38" s="99"/>
      <c r="J38" s="99"/>
      <c r="K38" s="99"/>
      <c r="L38" s="99">
        <v>372</v>
      </c>
      <c r="M38" s="99">
        <v>500</v>
      </c>
      <c r="N38" s="99">
        <v>500</v>
      </c>
      <c r="O38" s="99">
        <v>448.8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/>
      <c r="W38" s="99"/>
      <c r="X38" s="99">
        <v>500</v>
      </c>
      <c r="Y38" s="99">
        <v>500</v>
      </c>
      <c r="Z38" s="100"/>
      <c r="AA38" s="79">
        <f t="shared" si="5"/>
        <v>6194.9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1374.2</v>
      </c>
      <c r="C39" s="88">
        <f t="shared" si="6"/>
        <v>1449.1</v>
      </c>
      <c r="D39" s="88">
        <f t="shared" si="6"/>
        <v>1293</v>
      </c>
      <c r="E39" s="88">
        <f t="shared" si="6"/>
        <v>1243</v>
      </c>
      <c r="F39" s="88">
        <f t="shared" si="6"/>
        <v>1240</v>
      </c>
      <c r="G39" s="88">
        <f t="shared" si="6"/>
        <v>1265.8</v>
      </c>
      <c r="H39" s="88">
        <f t="shared" si="6"/>
        <v>1235</v>
      </c>
      <c r="I39" s="88">
        <f t="shared" si="6"/>
        <v>1158</v>
      </c>
      <c r="J39" s="88">
        <f t="shared" si="6"/>
        <v>1256</v>
      </c>
      <c r="K39" s="88">
        <f t="shared" si="6"/>
        <v>1328</v>
      </c>
      <c r="L39" s="88">
        <f t="shared" si="6"/>
        <v>1584</v>
      </c>
      <c r="M39" s="88">
        <f t="shared" si="6"/>
        <v>1840.4159999999999</v>
      </c>
      <c r="N39" s="88">
        <f t="shared" si="6"/>
        <v>1874.1179999999999</v>
      </c>
      <c r="O39" s="88">
        <f t="shared" si="6"/>
        <v>1791.8</v>
      </c>
      <c r="P39" s="88">
        <f t="shared" si="6"/>
        <v>1857</v>
      </c>
      <c r="Q39" s="88">
        <f t="shared" si="6"/>
        <v>1800.8</v>
      </c>
      <c r="R39" s="88">
        <f t="shared" si="6"/>
        <v>1702.9</v>
      </c>
      <c r="S39" s="88">
        <f t="shared" si="6"/>
        <v>1630</v>
      </c>
      <c r="T39" s="88">
        <f t="shared" si="6"/>
        <v>1652.1</v>
      </c>
      <c r="U39" s="88">
        <f t="shared" si="6"/>
        <v>1469.8</v>
      </c>
      <c r="V39" s="88">
        <f t="shared" si="6"/>
        <v>1373</v>
      </c>
      <c r="W39" s="88">
        <f t="shared" si="6"/>
        <v>1425</v>
      </c>
      <c r="X39" s="88">
        <f t="shared" si="6"/>
        <v>1741</v>
      </c>
      <c r="Y39" s="88">
        <f t="shared" si="6"/>
        <v>1768</v>
      </c>
      <c r="Z39" s="89" t="str">
        <f t="shared" si="6"/>
        <v/>
      </c>
      <c r="AA39" s="90">
        <f t="shared" si="5"/>
        <v>36352.034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647</v>
      </c>
      <c r="C44" s="99">
        <v>647</v>
      </c>
      <c r="D44" s="99">
        <v>647</v>
      </c>
      <c r="E44" s="99">
        <v>647</v>
      </c>
      <c r="F44" s="99">
        <v>647</v>
      </c>
      <c r="G44" s="99">
        <v>647</v>
      </c>
      <c r="H44" s="99">
        <v>628</v>
      </c>
      <c r="I44" s="99">
        <v>628</v>
      </c>
      <c r="J44" s="99">
        <v>628</v>
      </c>
      <c r="K44" s="99">
        <v>628</v>
      </c>
      <c r="L44" s="99">
        <v>628</v>
      </c>
      <c r="M44" s="99">
        <v>628</v>
      </c>
      <c r="N44" s="99">
        <v>628</v>
      </c>
      <c r="O44" s="99">
        <v>628</v>
      </c>
      <c r="P44" s="99">
        <v>628</v>
      </c>
      <c r="Q44" s="99">
        <v>543.79999999999995</v>
      </c>
      <c r="R44" s="99">
        <v>447.9</v>
      </c>
      <c r="S44" s="99">
        <v>384</v>
      </c>
      <c r="T44" s="99">
        <v>395.1</v>
      </c>
      <c r="U44" s="99">
        <v>204.8</v>
      </c>
      <c r="V44" s="99">
        <v>647</v>
      </c>
      <c r="W44" s="99">
        <v>647</v>
      </c>
      <c r="X44" s="99">
        <v>628</v>
      </c>
      <c r="Y44" s="99">
        <v>628</v>
      </c>
      <c r="Z44" s="100"/>
      <c r="AA44" s="79">
        <f t="shared" si="7"/>
        <v>14059.599999999999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182.2</v>
      </c>
      <c r="C46" s="99">
        <v>162.1</v>
      </c>
      <c r="D46" s="99"/>
      <c r="E46" s="99"/>
      <c r="F46" s="99"/>
      <c r="G46" s="99">
        <v>29.8</v>
      </c>
      <c r="H46" s="99"/>
      <c r="I46" s="99"/>
      <c r="J46" s="99"/>
      <c r="K46" s="99"/>
      <c r="L46" s="99">
        <v>372</v>
      </c>
      <c r="M46" s="99">
        <v>500</v>
      </c>
      <c r="N46" s="99">
        <v>500</v>
      </c>
      <c r="O46" s="99">
        <v>448.8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/>
      <c r="W46" s="99"/>
      <c r="X46" s="99">
        <v>500</v>
      </c>
      <c r="Y46" s="99">
        <v>500</v>
      </c>
      <c r="Z46" s="100"/>
      <c r="AA46" s="79">
        <f t="shared" si="7"/>
        <v>6194.9</v>
      </c>
    </row>
    <row r="47" spans="1:27" ht="24.95" customHeight="1" x14ac:dyDescent="0.2">
      <c r="A47" s="85" t="s">
        <v>34</v>
      </c>
      <c r="B47" s="98"/>
      <c r="C47" s="99"/>
      <c r="D47" s="99"/>
      <c r="E47" s="99">
        <v>1</v>
      </c>
      <c r="F47" s="99">
        <v>1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</v>
      </c>
    </row>
    <row r="48" spans="1:27" ht="30" customHeight="1" thickBot="1" x14ac:dyDescent="0.25">
      <c r="A48" s="86" t="s">
        <v>35</v>
      </c>
      <c r="B48" s="87">
        <f>IF(LEN(B$2)&gt;0,SUM(B42:B47),"")</f>
        <v>829.2</v>
      </c>
      <c r="C48" s="88">
        <f t="shared" ref="C48:Z48" si="8">IF(LEN(C$2)&gt;0,SUM(C42:C47),"")</f>
        <v>809.1</v>
      </c>
      <c r="D48" s="88">
        <f t="shared" si="8"/>
        <v>647</v>
      </c>
      <c r="E48" s="88">
        <f t="shared" si="8"/>
        <v>648</v>
      </c>
      <c r="F48" s="88">
        <f t="shared" si="8"/>
        <v>648</v>
      </c>
      <c r="G48" s="88">
        <f t="shared" si="8"/>
        <v>676.8</v>
      </c>
      <c r="H48" s="88">
        <f t="shared" si="8"/>
        <v>628</v>
      </c>
      <c r="I48" s="88">
        <f t="shared" si="8"/>
        <v>628</v>
      </c>
      <c r="J48" s="88">
        <f t="shared" si="8"/>
        <v>628</v>
      </c>
      <c r="K48" s="88">
        <f t="shared" si="8"/>
        <v>628</v>
      </c>
      <c r="L48" s="88">
        <f t="shared" si="8"/>
        <v>1000</v>
      </c>
      <c r="M48" s="88">
        <f t="shared" si="8"/>
        <v>1128</v>
      </c>
      <c r="N48" s="88">
        <f t="shared" si="8"/>
        <v>1128</v>
      </c>
      <c r="O48" s="88">
        <f t="shared" si="8"/>
        <v>1076.8</v>
      </c>
      <c r="P48" s="88">
        <f t="shared" si="8"/>
        <v>1128</v>
      </c>
      <c r="Q48" s="88">
        <f t="shared" si="8"/>
        <v>1043.8</v>
      </c>
      <c r="R48" s="88">
        <f t="shared" si="8"/>
        <v>947.9</v>
      </c>
      <c r="S48" s="88">
        <f t="shared" si="8"/>
        <v>884</v>
      </c>
      <c r="T48" s="88">
        <f t="shared" si="8"/>
        <v>895.1</v>
      </c>
      <c r="U48" s="88">
        <f t="shared" si="8"/>
        <v>704.8</v>
      </c>
      <c r="V48" s="88">
        <f t="shared" si="8"/>
        <v>647</v>
      </c>
      <c r="W48" s="88">
        <f t="shared" si="8"/>
        <v>647</v>
      </c>
      <c r="X48" s="88">
        <f t="shared" si="8"/>
        <v>1128</v>
      </c>
      <c r="Y48" s="88">
        <f t="shared" si="8"/>
        <v>1128</v>
      </c>
      <c r="Z48" s="89" t="str">
        <f t="shared" si="8"/>
        <v/>
      </c>
      <c r="AA48" s="90">
        <f t="shared" si="7"/>
        <v>20256.5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6003.7060000000001</v>
      </c>
      <c r="C51" s="88">
        <f t="shared" si="10"/>
        <v>5788.3150000000005</v>
      </c>
      <c r="D51" s="88">
        <f t="shared" si="10"/>
        <v>5579.3590000000004</v>
      </c>
      <c r="E51" s="88">
        <f t="shared" si="10"/>
        <v>5542.1190000000006</v>
      </c>
      <c r="F51" s="88">
        <f t="shared" si="10"/>
        <v>5532.3710000000001</v>
      </c>
      <c r="G51" s="88">
        <f t="shared" si="10"/>
        <v>5675.6420000000007</v>
      </c>
      <c r="H51" s="88">
        <f t="shared" si="10"/>
        <v>6028.6900000000005</v>
      </c>
      <c r="I51" s="88">
        <f t="shared" si="10"/>
        <v>6776.1620000000003</v>
      </c>
      <c r="J51" s="88">
        <f t="shared" si="10"/>
        <v>7421.2519999999995</v>
      </c>
      <c r="K51" s="88">
        <f t="shared" si="10"/>
        <v>7841.8829999999998</v>
      </c>
      <c r="L51" s="88">
        <f t="shared" si="10"/>
        <v>8015.2999999999993</v>
      </c>
      <c r="M51" s="88">
        <f t="shared" si="10"/>
        <v>8154.1590000000006</v>
      </c>
      <c r="N51" s="88">
        <f t="shared" si="10"/>
        <v>8058.6329999999998</v>
      </c>
      <c r="O51" s="88">
        <f t="shared" si="10"/>
        <v>7686.6469999999999</v>
      </c>
      <c r="P51" s="88">
        <f t="shared" si="10"/>
        <v>7601.2980000000007</v>
      </c>
      <c r="Q51" s="88">
        <f t="shared" si="10"/>
        <v>7560.8969999999999</v>
      </c>
      <c r="R51" s="88">
        <f t="shared" si="10"/>
        <v>7775.9590000000007</v>
      </c>
      <c r="S51" s="88">
        <f t="shared" si="10"/>
        <v>8457.2459999999992</v>
      </c>
      <c r="T51" s="88">
        <f t="shared" si="10"/>
        <v>8583.768</v>
      </c>
      <c r="U51" s="88">
        <f t="shared" si="10"/>
        <v>8483.8449999999993</v>
      </c>
      <c r="V51" s="88">
        <f t="shared" si="10"/>
        <v>8113.9549999999999</v>
      </c>
      <c r="W51" s="88">
        <f t="shared" si="10"/>
        <v>7587.5480000000007</v>
      </c>
      <c r="X51" s="88">
        <f t="shared" si="10"/>
        <v>7061.7480000000005</v>
      </c>
      <c r="Y51" s="88">
        <f t="shared" si="10"/>
        <v>6565.7330000000002</v>
      </c>
      <c r="Z51" s="89" t="str">
        <f t="shared" si="10"/>
        <v/>
      </c>
      <c r="AA51" s="105">
        <f>SUM(B51:Z51)</f>
        <v>171896.23499999999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6003.6910000000007</v>
      </c>
      <c r="C4" s="18">
        <v>5788.2739999999985</v>
      </c>
      <c r="D4" s="18">
        <v>5579.3830000000016</v>
      </c>
      <c r="E4" s="18">
        <v>5542.1030000000001</v>
      </c>
      <c r="F4" s="18">
        <v>5532.4080000000013</v>
      </c>
      <c r="G4" s="18">
        <v>5675.6140000000014</v>
      </c>
      <c r="H4" s="18">
        <v>6028.674</v>
      </c>
      <c r="I4" s="18">
        <v>6776.161000000001</v>
      </c>
      <c r="J4" s="18">
        <v>7421.2480000000032</v>
      </c>
      <c r="K4" s="18">
        <v>7841.8950000000004</v>
      </c>
      <c r="L4" s="18">
        <v>8015.3130000000001</v>
      </c>
      <c r="M4" s="18">
        <v>8154.1590000000006</v>
      </c>
      <c r="N4" s="18">
        <v>8058.6329999999989</v>
      </c>
      <c r="O4" s="18">
        <v>7686.6000000000013</v>
      </c>
      <c r="P4" s="18">
        <v>7601.2980000000007</v>
      </c>
      <c r="Q4" s="18">
        <v>7560.8549999999996</v>
      </c>
      <c r="R4" s="18">
        <v>7775.9299999999967</v>
      </c>
      <c r="S4" s="18">
        <v>8457.255000000001</v>
      </c>
      <c r="T4" s="18">
        <v>8583.8060000000005</v>
      </c>
      <c r="U4" s="18">
        <v>8483.8490000000002</v>
      </c>
      <c r="V4" s="18">
        <v>8113.9129999999996</v>
      </c>
      <c r="W4" s="18">
        <v>7587.5980000000009</v>
      </c>
      <c r="X4" s="18">
        <v>7061.7479999999996</v>
      </c>
      <c r="Y4" s="18">
        <v>6565.733000000002</v>
      </c>
      <c r="Z4" s="19"/>
      <c r="AA4" s="20">
        <f>SUM(B4:Z4)</f>
        <v>171896.141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225.92</v>
      </c>
      <c r="C7" s="28">
        <v>216</v>
      </c>
      <c r="D7" s="28">
        <v>207.62</v>
      </c>
      <c r="E7" s="28">
        <v>197.22</v>
      </c>
      <c r="F7" s="28">
        <v>186.7</v>
      </c>
      <c r="G7" s="28">
        <v>186.6</v>
      </c>
      <c r="H7" s="28">
        <v>198.01</v>
      </c>
      <c r="I7" s="28">
        <v>200.03</v>
      </c>
      <c r="J7" s="28">
        <v>200</v>
      </c>
      <c r="K7" s="28">
        <v>204.86</v>
      </c>
      <c r="L7" s="28">
        <v>204.5</v>
      </c>
      <c r="M7" s="28">
        <v>226.08</v>
      </c>
      <c r="N7" s="28">
        <v>222.69</v>
      </c>
      <c r="O7" s="28">
        <v>195.02</v>
      </c>
      <c r="P7" s="28">
        <v>195.05</v>
      </c>
      <c r="Q7" s="28">
        <v>230.19</v>
      </c>
      <c r="R7" s="28">
        <v>249.26</v>
      </c>
      <c r="S7" s="28">
        <v>269.64</v>
      </c>
      <c r="T7" s="28">
        <v>269.98</v>
      </c>
      <c r="U7" s="28">
        <v>267.55</v>
      </c>
      <c r="V7" s="28">
        <v>257.13</v>
      </c>
      <c r="W7" s="28">
        <v>241.9</v>
      </c>
      <c r="X7" s="28">
        <v>248.99</v>
      </c>
      <c r="Y7" s="28">
        <v>249.28</v>
      </c>
      <c r="Z7" s="29"/>
      <c r="AA7" s="30">
        <f>IF(SUM(B7:Z7)&lt;&gt;0,AVERAGEIF(B7:Z7,"&lt;&gt;"""),"")</f>
        <v>222.92583333333332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872.02800000000002</v>
      </c>
      <c r="C19" s="72">
        <v>879.9899999999999</v>
      </c>
      <c r="D19" s="72">
        <v>870.97799999999995</v>
      </c>
      <c r="E19" s="72">
        <v>865.06399999999996</v>
      </c>
      <c r="F19" s="72">
        <v>865.17099999999994</v>
      </c>
      <c r="G19" s="72">
        <v>857.178</v>
      </c>
      <c r="H19" s="72">
        <v>848.28300000000002</v>
      </c>
      <c r="I19" s="72">
        <v>883.26099999999997</v>
      </c>
      <c r="J19" s="72">
        <v>885.32600000000002</v>
      </c>
      <c r="K19" s="72">
        <v>870.35799999999995</v>
      </c>
      <c r="L19" s="72">
        <v>862.37199999999996</v>
      </c>
      <c r="M19" s="72">
        <v>840.36099999999999</v>
      </c>
      <c r="N19" s="72">
        <v>830.29600000000005</v>
      </c>
      <c r="O19" s="72">
        <v>809.22399999999993</v>
      </c>
      <c r="P19" s="72">
        <v>817.18999999999994</v>
      </c>
      <c r="Q19" s="72">
        <v>845.21300000000008</v>
      </c>
      <c r="R19" s="72">
        <v>869.25</v>
      </c>
      <c r="S19" s="72">
        <v>867.26099999999997</v>
      </c>
      <c r="T19" s="72">
        <v>862.25599999999997</v>
      </c>
      <c r="U19" s="72">
        <v>851.21100000000001</v>
      </c>
      <c r="V19" s="72">
        <v>851.2109999999999</v>
      </c>
      <c r="W19" s="72">
        <v>833.18399999999997</v>
      </c>
      <c r="X19" s="72">
        <v>867.16399999999999</v>
      </c>
      <c r="Y19" s="72">
        <v>883.14299999999992</v>
      </c>
      <c r="Z19" s="73"/>
      <c r="AA19" s="74">
        <f t="shared" ref="AA19:AA24" si="2">SUM(B19:Z19)</f>
        <v>20586.973000000002</v>
      </c>
    </row>
    <row r="20" spans="1:27" ht="24.95" customHeight="1" x14ac:dyDescent="0.2">
      <c r="A20" s="75" t="s">
        <v>15</v>
      </c>
      <c r="B20" s="76">
        <v>874.30899999999986</v>
      </c>
      <c r="C20" s="77">
        <v>857.70600000000002</v>
      </c>
      <c r="D20" s="77">
        <v>858.35500000000002</v>
      </c>
      <c r="E20" s="77">
        <v>863.87099999999998</v>
      </c>
      <c r="F20" s="77">
        <v>869.41000000000008</v>
      </c>
      <c r="G20" s="77">
        <v>877.70699999999999</v>
      </c>
      <c r="H20" s="77">
        <v>900.0809999999999</v>
      </c>
      <c r="I20" s="77">
        <v>898.85599999999988</v>
      </c>
      <c r="J20" s="77">
        <v>925.29799999999989</v>
      </c>
      <c r="K20" s="77">
        <v>948.14</v>
      </c>
      <c r="L20" s="77">
        <v>969.97899999999981</v>
      </c>
      <c r="M20" s="77">
        <v>966.31299999999999</v>
      </c>
      <c r="N20" s="77">
        <v>962.00199999999995</v>
      </c>
      <c r="O20" s="77">
        <v>956.5809999999999</v>
      </c>
      <c r="P20" s="77">
        <v>957.03399999999999</v>
      </c>
      <c r="Q20" s="77">
        <v>949.41799999999989</v>
      </c>
      <c r="R20" s="77">
        <v>950.14699999999993</v>
      </c>
      <c r="S20" s="77">
        <v>966.76599999999985</v>
      </c>
      <c r="T20" s="77">
        <v>957.24400000000003</v>
      </c>
      <c r="U20" s="77">
        <v>929.11899999999991</v>
      </c>
      <c r="V20" s="77">
        <v>911.49100000000021</v>
      </c>
      <c r="W20" s="77">
        <v>901.97300000000007</v>
      </c>
      <c r="X20" s="77">
        <v>892.91300000000012</v>
      </c>
      <c r="Y20" s="77">
        <v>887.32999999999993</v>
      </c>
      <c r="Z20" s="78"/>
      <c r="AA20" s="79">
        <f t="shared" si="2"/>
        <v>22032.042999999998</v>
      </c>
    </row>
    <row r="21" spans="1:27" ht="24.95" customHeight="1" x14ac:dyDescent="0.2">
      <c r="A21" s="75" t="s">
        <v>16</v>
      </c>
      <c r="B21" s="80">
        <v>3389.3539999999998</v>
      </c>
      <c r="C21" s="81">
        <v>3240.5780000000004</v>
      </c>
      <c r="D21" s="81">
        <v>3112.8500000000004</v>
      </c>
      <c r="E21" s="81">
        <v>3013.5680000000002</v>
      </c>
      <c r="F21" s="81">
        <v>2986.3269999999998</v>
      </c>
      <c r="G21" s="81">
        <v>3130.7289999999994</v>
      </c>
      <c r="H21" s="81">
        <v>3367.0099999999998</v>
      </c>
      <c r="I21" s="81">
        <v>3729.0439999999994</v>
      </c>
      <c r="J21" s="81">
        <v>4305.7240000000002</v>
      </c>
      <c r="K21" s="81">
        <v>4747.3969999999999</v>
      </c>
      <c r="L21" s="81">
        <v>5070.4619999999995</v>
      </c>
      <c r="M21" s="81">
        <v>5148.9850000000006</v>
      </c>
      <c r="N21" s="81">
        <v>5071.3349999999991</v>
      </c>
      <c r="O21" s="81">
        <v>4733.2950000000001</v>
      </c>
      <c r="P21" s="81">
        <v>4743.5740000000005</v>
      </c>
      <c r="Q21" s="81">
        <v>4704.2239999999993</v>
      </c>
      <c r="R21" s="81">
        <v>4846.5329999999994</v>
      </c>
      <c r="S21" s="81">
        <v>5488.2280000000001</v>
      </c>
      <c r="T21" s="81">
        <v>5613.3059999999996</v>
      </c>
      <c r="U21" s="81">
        <v>5566.5190000000002</v>
      </c>
      <c r="V21" s="81">
        <v>5243.5110000000004</v>
      </c>
      <c r="W21" s="81">
        <v>4795.9409999999998</v>
      </c>
      <c r="X21" s="81">
        <v>4318.1709999999994</v>
      </c>
      <c r="Y21" s="81">
        <v>3847.7600000000007</v>
      </c>
      <c r="Z21" s="78"/>
      <c r="AA21" s="79">
        <f t="shared" si="2"/>
        <v>104214.425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125</v>
      </c>
      <c r="G22" s="81">
        <v>125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250</v>
      </c>
    </row>
    <row r="23" spans="1:27" ht="24.95" customHeight="1" x14ac:dyDescent="0.2">
      <c r="A23" s="85" t="s">
        <v>18</v>
      </c>
      <c r="B23" s="77">
        <v>103</v>
      </c>
      <c r="C23" s="77">
        <v>102</v>
      </c>
      <c r="D23" s="77">
        <v>98.5</v>
      </c>
      <c r="E23" s="77">
        <v>93</v>
      </c>
      <c r="F23" s="77">
        <v>97.5</v>
      </c>
      <c r="G23" s="77">
        <v>98</v>
      </c>
      <c r="H23" s="77">
        <v>106.5</v>
      </c>
      <c r="I23" s="77">
        <v>120</v>
      </c>
      <c r="J23" s="77">
        <v>132.5</v>
      </c>
      <c r="K23" s="77">
        <v>167</v>
      </c>
      <c r="L23" s="77">
        <v>180.5</v>
      </c>
      <c r="M23" s="77">
        <v>196.5</v>
      </c>
      <c r="N23" s="77">
        <v>196</v>
      </c>
      <c r="O23" s="77">
        <v>189.5</v>
      </c>
      <c r="P23" s="77">
        <v>182.5</v>
      </c>
      <c r="Q23" s="77">
        <v>183</v>
      </c>
      <c r="R23" s="77">
        <v>179</v>
      </c>
      <c r="S23" s="77">
        <v>171</v>
      </c>
      <c r="T23" s="77">
        <v>187</v>
      </c>
      <c r="U23" s="77">
        <v>182</v>
      </c>
      <c r="V23" s="77">
        <v>183</v>
      </c>
      <c r="W23" s="77">
        <v>173.5</v>
      </c>
      <c r="X23" s="77">
        <v>166.5</v>
      </c>
      <c r="Y23" s="77">
        <v>154.5</v>
      </c>
      <c r="Z23" s="77"/>
      <c r="AA23" s="79">
        <f t="shared" si="2"/>
        <v>3642.5</v>
      </c>
    </row>
    <row r="24" spans="1:27" ht="24.95" customHeight="1" x14ac:dyDescent="0.2">
      <c r="A24" s="85" t="s">
        <v>19</v>
      </c>
      <c r="B24" s="77">
        <v>248</v>
      </c>
      <c r="C24" s="77">
        <v>228</v>
      </c>
      <c r="D24" s="77">
        <v>215</v>
      </c>
      <c r="E24" s="77">
        <v>210</v>
      </c>
      <c r="F24" s="77">
        <v>216</v>
      </c>
      <c r="G24" s="77">
        <v>236.99999999999994</v>
      </c>
      <c r="H24" s="77">
        <v>252.00000000000003</v>
      </c>
      <c r="I24" s="77">
        <v>301</v>
      </c>
      <c r="J24" s="77">
        <v>339.00000000000006</v>
      </c>
      <c r="K24" s="77">
        <v>355.99999999999994</v>
      </c>
      <c r="L24" s="77">
        <v>368.99999999999994</v>
      </c>
      <c r="M24" s="77">
        <v>381.00000000000006</v>
      </c>
      <c r="N24" s="77">
        <v>378.99999999999994</v>
      </c>
      <c r="O24" s="77">
        <v>373</v>
      </c>
      <c r="P24" s="77">
        <v>368.00000000000006</v>
      </c>
      <c r="Q24" s="77">
        <v>374</v>
      </c>
      <c r="R24" s="77">
        <v>391.99999999999994</v>
      </c>
      <c r="S24" s="77">
        <v>411</v>
      </c>
      <c r="T24" s="77">
        <v>410</v>
      </c>
      <c r="U24" s="77">
        <v>402</v>
      </c>
      <c r="V24" s="77">
        <v>367</v>
      </c>
      <c r="W24" s="77">
        <v>328</v>
      </c>
      <c r="X24" s="77">
        <v>284</v>
      </c>
      <c r="Y24" s="77">
        <v>252.00000000000003</v>
      </c>
      <c r="Z24" s="77"/>
      <c r="AA24" s="79">
        <f t="shared" si="2"/>
        <v>7692</v>
      </c>
    </row>
    <row r="25" spans="1:27" ht="30" customHeight="1" thickBot="1" x14ac:dyDescent="0.25">
      <c r="A25" s="86" t="s">
        <v>20</v>
      </c>
      <c r="B25" s="87">
        <f t="shared" ref="B25:AA25" si="3">SUM(B19:B24)</f>
        <v>5486.6909999999998</v>
      </c>
      <c r="C25" s="88">
        <f t="shared" si="3"/>
        <v>5308.2740000000003</v>
      </c>
      <c r="D25" s="88">
        <f t="shared" si="3"/>
        <v>5155.6830000000009</v>
      </c>
      <c r="E25" s="88">
        <f t="shared" si="3"/>
        <v>5045.5030000000006</v>
      </c>
      <c r="F25" s="88">
        <f t="shared" si="3"/>
        <v>5159.4079999999994</v>
      </c>
      <c r="G25" s="88">
        <f t="shared" si="3"/>
        <v>5325.6139999999996</v>
      </c>
      <c r="H25" s="88">
        <f t="shared" si="3"/>
        <v>5473.8739999999998</v>
      </c>
      <c r="I25" s="88">
        <f t="shared" si="3"/>
        <v>5932.1609999999991</v>
      </c>
      <c r="J25" s="88">
        <f t="shared" si="3"/>
        <v>6587.848</v>
      </c>
      <c r="K25" s="88">
        <f t="shared" si="3"/>
        <v>7088.8950000000004</v>
      </c>
      <c r="L25" s="88">
        <f t="shared" si="3"/>
        <v>7452.3129999999992</v>
      </c>
      <c r="M25" s="88">
        <f t="shared" si="3"/>
        <v>7533.1590000000006</v>
      </c>
      <c r="N25" s="88">
        <f t="shared" si="3"/>
        <v>7438.6329999999989</v>
      </c>
      <c r="O25" s="88">
        <f t="shared" si="3"/>
        <v>7061.6</v>
      </c>
      <c r="P25" s="88">
        <f t="shared" si="3"/>
        <v>7068.2980000000007</v>
      </c>
      <c r="Q25" s="88">
        <f t="shared" si="3"/>
        <v>7055.8549999999996</v>
      </c>
      <c r="R25" s="88">
        <f t="shared" si="3"/>
        <v>7236.9299999999994</v>
      </c>
      <c r="S25" s="88">
        <f t="shared" si="3"/>
        <v>7904.2550000000001</v>
      </c>
      <c r="T25" s="88">
        <f t="shared" si="3"/>
        <v>8029.8059999999996</v>
      </c>
      <c r="U25" s="88">
        <f t="shared" si="3"/>
        <v>7930.8490000000002</v>
      </c>
      <c r="V25" s="88">
        <f t="shared" si="3"/>
        <v>7556.2130000000006</v>
      </c>
      <c r="W25" s="88">
        <f t="shared" si="3"/>
        <v>7032.598</v>
      </c>
      <c r="X25" s="88">
        <f t="shared" si="3"/>
        <v>6528.7479999999996</v>
      </c>
      <c r="Y25" s="88">
        <f t="shared" si="3"/>
        <v>6024.7330000000002</v>
      </c>
      <c r="Z25" s="89">
        <f t="shared" si="3"/>
        <v>0</v>
      </c>
      <c r="AA25" s="90">
        <f t="shared" si="3"/>
        <v>158417.94099999999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416</v>
      </c>
      <c r="C28" s="72">
        <v>375</v>
      </c>
      <c r="D28" s="72">
        <v>358.5</v>
      </c>
      <c r="E28" s="72">
        <v>348</v>
      </c>
      <c r="F28" s="72">
        <v>358.5</v>
      </c>
      <c r="G28" s="72">
        <v>380</v>
      </c>
      <c r="H28" s="72">
        <v>403.5</v>
      </c>
      <c r="I28" s="72">
        <v>466</v>
      </c>
      <c r="J28" s="72">
        <v>516.5</v>
      </c>
      <c r="K28" s="72">
        <v>588</v>
      </c>
      <c r="L28" s="72">
        <v>614.5</v>
      </c>
      <c r="M28" s="72">
        <v>642.5</v>
      </c>
      <c r="N28" s="72">
        <v>640</v>
      </c>
      <c r="O28" s="72">
        <v>627.5</v>
      </c>
      <c r="P28" s="72">
        <v>615.5</v>
      </c>
      <c r="Q28" s="72">
        <v>622</v>
      </c>
      <c r="R28" s="72">
        <v>636</v>
      </c>
      <c r="S28" s="72">
        <v>647</v>
      </c>
      <c r="T28" s="72">
        <v>662</v>
      </c>
      <c r="U28" s="72">
        <v>649</v>
      </c>
      <c r="V28" s="72">
        <v>615</v>
      </c>
      <c r="W28" s="72">
        <v>566.5</v>
      </c>
      <c r="X28" s="72">
        <v>515.5</v>
      </c>
      <c r="Y28" s="72">
        <v>471.5</v>
      </c>
      <c r="Z28" s="73"/>
      <c r="AA28" s="74">
        <f>SUM(B28:Z28)</f>
        <v>12734.5</v>
      </c>
    </row>
    <row r="29" spans="1:27" ht="24.95" customHeight="1" x14ac:dyDescent="0.2">
      <c r="A29" s="75" t="s">
        <v>23</v>
      </c>
      <c r="B29" s="76">
        <v>5587.6909999999998</v>
      </c>
      <c r="C29" s="77">
        <v>5413.2740000000003</v>
      </c>
      <c r="D29" s="77">
        <v>5191.183</v>
      </c>
      <c r="E29" s="77">
        <v>5071.5029999999997</v>
      </c>
      <c r="F29" s="77">
        <v>5155.9080000000004</v>
      </c>
      <c r="G29" s="77">
        <v>5295.6139999999996</v>
      </c>
      <c r="H29" s="77">
        <v>5442.3739999999998</v>
      </c>
      <c r="I29" s="77">
        <v>5852.1610000000001</v>
      </c>
      <c r="J29" s="77">
        <v>6540.348</v>
      </c>
      <c r="K29" s="77">
        <v>7001.8950000000004</v>
      </c>
      <c r="L29" s="77">
        <v>7400.8130000000001</v>
      </c>
      <c r="M29" s="77">
        <v>7511.6589999999997</v>
      </c>
      <c r="N29" s="77">
        <v>7418.6329999999998</v>
      </c>
      <c r="O29" s="77">
        <v>7059.1</v>
      </c>
      <c r="P29" s="77">
        <v>6985.7979999999998</v>
      </c>
      <c r="Q29" s="77">
        <v>6938.8549999999996</v>
      </c>
      <c r="R29" s="77">
        <v>7139.93</v>
      </c>
      <c r="S29" s="77">
        <v>7810.2550000000001</v>
      </c>
      <c r="T29" s="77">
        <v>7921.8059999999996</v>
      </c>
      <c r="U29" s="77">
        <v>7834.8490000000002</v>
      </c>
      <c r="V29" s="77">
        <v>7492.2129999999997</v>
      </c>
      <c r="W29" s="77">
        <v>7020.098</v>
      </c>
      <c r="X29" s="77">
        <v>6546.2479999999996</v>
      </c>
      <c r="Y29" s="77">
        <v>6094.2330000000002</v>
      </c>
      <c r="Z29" s="78"/>
      <c r="AA29" s="79">
        <f>SUM(B29:Z29)</f>
        <v>157726.44099999999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6003.6909999999998</v>
      </c>
      <c r="C31" s="62">
        <f t="shared" si="4"/>
        <v>5788.2740000000003</v>
      </c>
      <c r="D31" s="62">
        <f t="shared" si="4"/>
        <v>5549.683</v>
      </c>
      <c r="E31" s="62">
        <f t="shared" si="4"/>
        <v>5419.5029999999997</v>
      </c>
      <c r="F31" s="62">
        <f t="shared" si="4"/>
        <v>5514.4080000000004</v>
      </c>
      <c r="G31" s="62">
        <f t="shared" si="4"/>
        <v>5675.6139999999996</v>
      </c>
      <c r="H31" s="62">
        <f t="shared" si="4"/>
        <v>5845.8739999999998</v>
      </c>
      <c r="I31" s="62">
        <f t="shared" si="4"/>
        <v>6318.1610000000001</v>
      </c>
      <c r="J31" s="62">
        <f t="shared" si="4"/>
        <v>7056.848</v>
      </c>
      <c r="K31" s="62">
        <f t="shared" si="4"/>
        <v>7589.8950000000004</v>
      </c>
      <c r="L31" s="62">
        <f t="shared" si="4"/>
        <v>8015.3130000000001</v>
      </c>
      <c r="M31" s="62">
        <f t="shared" si="4"/>
        <v>8154.1589999999997</v>
      </c>
      <c r="N31" s="62">
        <f t="shared" si="4"/>
        <v>8058.6329999999998</v>
      </c>
      <c r="O31" s="62">
        <f t="shared" si="4"/>
        <v>7686.6</v>
      </c>
      <c r="P31" s="62">
        <f t="shared" si="4"/>
        <v>7601.2979999999998</v>
      </c>
      <c r="Q31" s="62">
        <f t="shared" si="4"/>
        <v>7560.8549999999996</v>
      </c>
      <c r="R31" s="62">
        <f t="shared" si="4"/>
        <v>7775.93</v>
      </c>
      <c r="S31" s="62">
        <f t="shared" si="4"/>
        <v>8457.255000000001</v>
      </c>
      <c r="T31" s="62">
        <f t="shared" si="4"/>
        <v>8583.8060000000005</v>
      </c>
      <c r="U31" s="62">
        <f t="shared" si="4"/>
        <v>8483.8490000000002</v>
      </c>
      <c r="V31" s="62">
        <f t="shared" si="4"/>
        <v>8107.2129999999997</v>
      </c>
      <c r="W31" s="62">
        <f t="shared" si="4"/>
        <v>7586.598</v>
      </c>
      <c r="X31" s="62">
        <f t="shared" si="4"/>
        <v>7061.7479999999996</v>
      </c>
      <c r="Y31" s="62">
        <f t="shared" si="4"/>
        <v>6565.7330000000002</v>
      </c>
      <c r="Z31" s="63">
        <f t="shared" si="4"/>
        <v>0</v>
      </c>
      <c r="AA31" s="64">
        <f t="shared" si="4"/>
        <v>170460.94099999999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304</v>
      </c>
      <c r="C34" s="95">
        <v>294</v>
      </c>
      <c r="D34" s="95">
        <v>241</v>
      </c>
      <c r="E34" s="95">
        <v>229</v>
      </c>
      <c r="F34" s="95">
        <v>217</v>
      </c>
      <c r="G34" s="95">
        <v>214</v>
      </c>
      <c r="H34" s="95">
        <v>236</v>
      </c>
      <c r="I34" s="95">
        <v>245</v>
      </c>
      <c r="J34" s="95">
        <v>289</v>
      </c>
      <c r="K34" s="95">
        <v>296</v>
      </c>
      <c r="L34" s="95">
        <v>357</v>
      </c>
      <c r="M34" s="95">
        <v>408</v>
      </c>
      <c r="N34" s="95">
        <v>329</v>
      </c>
      <c r="O34" s="95">
        <v>327</v>
      </c>
      <c r="P34" s="95">
        <v>315</v>
      </c>
      <c r="Q34" s="95">
        <v>318</v>
      </c>
      <c r="R34" s="95">
        <v>334</v>
      </c>
      <c r="S34" s="95">
        <v>340</v>
      </c>
      <c r="T34" s="95">
        <v>339</v>
      </c>
      <c r="U34" s="95">
        <v>338</v>
      </c>
      <c r="V34" s="95">
        <v>337</v>
      </c>
      <c r="W34" s="95">
        <v>339</v>
      </c>
      <c r="X34" s="95">
        <v>314</v>
      </c>
      <c r="Y34" s="95">
        <v>323</v>
      </c>
      <c r="Z34" s="96"/>
      <c r="AA34" s="74">
        <f t="shared" ref="AA34:AA39" si="5">SUM(B34:Z34)</f>
        <v>7283</v>
      </c>
    </row>
    <row r="35" spans="1:27" ht="24.95" customHeight="1" x14ac:dyDescent="0.2">
      <c r="A35" s="97" t="s">
        <v>41</v>
      </c>
      <c r="B35" s="98">
        <v>213</v>
      </c>
      <c r="C35" s="99">
        <v>186</v>
      </c>
      <c r="D35" s="99">
        <v>153</v>
      </c>
      <c r="E35" s="99">
        <v>145</v>
      </c>
      <c r="F35" s="99">
        <v>138</v>
      </c>
      <c r="G35" s="99">
        <v>136</v>
      </c>
      <c r="H35" s="99">
        <v>136</v>
      </c>
      <c r="I35" s="99">
        <v>141</v>
      </c>
      <c r="J35" s="99">
        <v>180</v>
      </c>
      <c r="K35" s="99">
        <v>205</v>
      </c>
      <c r="L35" s="99">
        <v>206</v>
      </c>
      <c r="M35" s="99">
        <v>213</v>
      </c>
      <c r="N35" s="99">
        <v>291</v>
      </c>
      <c r="O35" s="99">
        <v>298</v>
      </c>
      <c r="P35" s="99">
        <v>218</v>
      </c>
      <c r="Q35" s="99">
        <v>187</v>
      </c>
      <c r="R35" s="99">
        <v>205</v>
      </c>
      <c r="S35" s="99">
        <v>213</v>
      </c>
      <c r="T35" s="99">
        <v>215</v>
      </c>
      <c r="U35" s="99">
        <v>215</v>
      </c>
      <c r="V35" s="99">
        <v>214</v>
      </c>
      <c r="W35" s="99">
        <v>215</v>
      </c>
      <c r="X35" s="99">
        <v>219</v>
      </c>
      <c r="Y35" s="99">
        <v>218</v>
      </c>
      <c r="Z35" s="100"/>
      <c r="AA35" s="79">
        <f t="shared" si="5"/>
        <v>4760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29.7</v>
      </c>
      <c r="E38" s="99">
        <v>122.6</v>
      </c>
      <c r="F38" s="99">
        <v>18</v>
      </c>
      <c r="G38" s="99"/>
      <c r="H38" s="99">
        <v>182.8</v>
      </c>
      <c r="I38" s="99">
        <v>458</v>
      </c>
      <c r="J38" s="99">
        <v>364.4</v>
      </c>
      <c r="K38" s="99">
        <v>252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6.7</v>
      </c>
      <c r="W38" s="99">
        <v>1</v>
      </c>
      <c r="X38" s="99"/>
      <c r="Y38" s="99"/>
      <c r="Z38" s="100"/>
      <c r="AA38" s="79">
        <f t="shared" si="5"/>
        <v>1435.2</v>
      </c>
    </row>
    <row r="39" spans="1:27" ht="30" customHeight="1" thickBot="1" x14ac:dyDescent="0.25">
      <c r="A39" s="86" t="s">
        <v>45</v>
      </c>
      <c r="B39" s="87">
        <f t="shared" ref="B39:Z39" si="6">SUM(B34:B38)</f>
        <v>517</v>
      </c>
      <c r="C39" s="88">
        <f t="shared" si="6"/>
        <v>480</v>
      </c>
      <c r="D39" s="88">
        <f t="shared" si="6"/>
        <v>423.7</v>
      </c>
      <c r="E39" s="88">
        <f t="shared" si="6"/>
        <v>496.6</v>
      </c>
      <c r="F39" s="88">
        <f t="shared" si="6"/>
        <v>373</v>
      </c>
      <c r="G39" s="88">
        <f t="shared" si="6"/>
        <v>350</v>
      </c>
      <c r="H39" s="88">
        <f t="shared" si="6"/>
        <v>554.79999999999995</v>
      </c>
      <c r="I39" s="88">
        <f t="shared" si="6"/>
        <v>844</v>
      </c>
      <c r="J39" s="88">
        <f t="shared" si="6"/>
        <v>833.4</v>
      </c>
      <c r="K39" s="88">
        <f t="shared" si="6"/>
        <v>753</v>
      </c>
      <c r="L39" s="88">
        <f t="shared" si="6"/>
        <v>563</v>
      </c>
      <c r="M39" s="88">
        <f t="shared" si="6"/>
        <v>621</v>
      </c>
      <c r="N39" s="88">
        <f t="shared" si="6"/>
        <v>620</v>
      </c>
      <c r="O39" s="88">
        <f t="shared" si="6"/>
        <v>625</v>
      </c>
      <c r="P39" s="88">
        <f t="shared" si="6"/>
        <v>533</v>
      </c>
      <c r="Q39" s="88">
        <f t="shared" si="6"/>
        <v>505</v>
      </c>
      <c r="R39" s="88">
        <f t="shared" si="6"/>
        <v>539</v>
      </c>
      <c r="S39" s="88">
        <f t="shared" si="6"/>
        <v>553</v>
      </c>
      <c r="T39" s="88">
        <f t="shared" si="6"/>
        <v>554</v>
      </c>
      <c r="U39" s="88">
        <f t="shared" si="6"/>
        <v>553</v>
      </c>
      <c r="V39" s="88">
        <f t="shared" si="6"/>
        <v>557.70000000000005</v>
      </c>
      <c r="W39" s="88">
        <f t="shared" si="6"/>
        <v>555</v>
      </c>
      <c r="X39" s="88">
        <f t="shared" si="6"/>
        <v>533</v>
      </c>
      <c r="Y39" s="88">
        <f t="shared" si="6"/>
        <v>541</v>
      </c>
      <c r="Z39" s="89">
        <f t="shared" si="6"/>
        <v>0</v>
      </c>
      <c r="AA39" s="90">
        <f t="shared" si="5"/>
        <v>13478.2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29.7</v>
      </c>
      <c r="E46" s="99">
        <v>122.6</v>
      </c>
      <c r="F46" s="99">
        <v>18</v>
      </c>
      <c r="G46" s="99"/>
      <c r="H46" s="99">
        <v>182.8</v>
      </c>
      <c r="I46" s="99">
        <v>458</v>
      </c>
      <c r="J46" s="99">
        <v>364.4</v>
      </c>
      <c r="K46" s="99">
        <v>252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6.7</v>
      </c>
      <c r="W46" s="99">
        <v>1</v>
      </c>
      <c r="X46" s="99"/>
      <c r="Y46" s="99"/>
      <c r="Z46" s="100"/>
      <c r="AA46" s="79">
        <f t="shared" si="7"/>
        <v>1435.2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0.85</v>
      </c>
      <c r="R47" s="99">
        <v>32.85</v>
      </c>
      <c r="S47" s="99">
        <v>44.85</v>
      </c>
      <c r="T47" s="99">
        <v>38.5</v>
      </c>
      <c r="U47" s="99">
        <v>36.5</v>
      </c>
      <c r="V47" s="99">
        <v>11.5</v>
      </c>
      <c r="W47" s="99">
        <v>6.85</v>
      </c>
      <c r="X47" s="99"/>
      <c r="Y47" s="99"/>
      <c r="Z47" s="100"/>
      <c r="AA47" s="79">
        <f t="shared" si="7"/>
        <v>171.9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29.7</v>
      </c>
      <c r="E48" s="88">
        <f t="shared" si="8"/>
        <v>122.6</v>
      </c>
      <c r="F48" s="88">
        <f t="shared" si="8"/>
        <v>18</v>
      </c>
      <c r="G48" s="88">
        <f t="shared" si="8"/>
        <v>0</v>
      </c>
      <c r="H48" s="88">
        <f t="shared" si="8"/>
        <v>182.8</v>
      </c>
      <c r="I48" s="88">
        <f t="shared" si="8"/>
        <v>458</v>
      </c>
      <c r="J48" s="88">
        <f t="shared" si="8"/>
        <v>364.4</v>
      </c>
      <c r="K48" s="88">
        <f t="shared" si="8"/>
        <v>252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0.85</v>
      </c>
      <c r="R48" s="88">
        <f t="shared" si="8"/>
        <v>32.85</v>
      </c>
      <c r="S48" s="88">
        <f t="shared" si="8"/>
        <v>44.85</v>
      </c>
      <c r="T48" s="88">
        <f t="shared" si="8"/>
        <v>38.5</v>
      </c>
      <c r="U48" s="88">
        <f t="shared" si="8"/>
        <v>36.5</v>
      </c>
      <c r="V48" s="88">
        <f t="shared" si="8"/>
        <v>18.2</v>
      </c>
      <c r="W48" s="88">
        <f t="shared" si="8"/>
        <v>7.85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1607.0999999999997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6003.6909999999998</v>
      </c>
      <c r="C51" s="88">
        <f t="shared" si="10"/>
        <v>5788.2740000000003</v>
      </c>
      <c r="D51" s="88">
        <f t="shared" si="10"/>
        <v>5579.3830000000007</v>
      </c>
      <c r="E51" s="88">
        <f t="shared" si="10"/>
        <v>5542.103000000001</v>
      </c>
      <c r="F51" s="88">
        <f t="shared" si="10"/>
        <v>5532.4079999999994</v>
      </c>
      <c r="G51" s="88">
        <f t="shared" si="10"/>
        <v>5675.6139999999996</v>
      </c>
      <c r="H51" s="88">
        <f t="shared" si="10"/>
        <v>6028.674</v>
      </c>
      <c r="I51" s="88">
        <f t="shared" si="10"/>
        <v>6776.1609999999991</v>
      </c>
      <c r="J51" s="88">
        <f t="shared" si="10"/>
        <v>7421.2479999999996</v>
      </c>
      <c r="K51" s="88">
        <f t="shared" si="10"/>
        <v>7841.8950000000004</v>
      </c>
      <c r="L51" s="88">
        <f t="shared" si="10"/>
        <v>8015.3129999999992</v>
      </c>
      <c r="M51" s="88">
        <f t="shared" si="10"/>
        <v>8154.1590000000006</v>
      </c>
      <c r="N51" s="88">
        <f t="shared" si="10"/>
        <v>8058.6329999999989</v>
      </c>
      <c r="O51" s="88">
        <f t="shared" si="10"/>
        <v>7686.6</v>
      </c>
      <c r="P51" s="88">
        <f t="shared" si="10"/>
        <v>7601.2980000000007</v>
      </c>
      <c r="Q51" s="88">
        <f t="shared" si="10"/>
        <v>7560.8549999999996</v>
      </c>
      <c r="R51" s="88">
        <f t="shared" si="10"/>
        <v>7775.9299999999994</v>
      </c>
      <c r="S51" s="88">
        <f t="shared" si="10"/>
        <v>8457.255000000001</v>
      </c>
      <c r="T51" s="88">
        <f t="shared" si="10"/>
        <v>8583.8060000000005</v>
      </c>
      <c r="U51" s="88">
        <f t="shared" si="10"/>
        <v>8483.8490000000002</v>
      </c>
      <c r="V51" s="88">
        <f t="shared" si="10"/>
        <v>8113.9130000000005</v>
      </c>
      <c r="W51" s="88">
        <f t="shared" si="10"/>
        <v>7587.598</v>
      </c>
      <c r="X51" s="88">
        <f t="shared" si="10"/>
        <v>7061.7479999999996</v>
      </c>
      <c r="Y51" s="88">
        <f t="shared" si="10"/>
        <v>6565.7330000000002</v>
      </c>
      <c r="Z51" s="89">
        <f t="shared" si="10"/>
        <v>0</v>
      </c>
      <c r="AA51" s="105">
        <f>SUM(B51:Z51)</f>
        <v>171896.14099999997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8" sqref="R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-829.2</v>
      </c>
      <c r="C4" s="18">
        <v>-809.1</v>
      </c>
      <c r="D4" s="18">
        <v>-617.29999999999995</v>
      </c>
      <c r="E4" s="18">
        <v>-524.4</v>
      </c>
      <c r="F4" s="18">
        <v>-629</v>
      </c>
      <c r="G4" s="18">
        <v>-676.8</v>
      </c>
      <c r="H4" s="18">
        <v>-445.2</v>
      </c>
      <c r="I4" s="18">
        <v>-170</v>
      </c>
      <c r="J4" s="18">
        <v>-263.60000000000002</v>
      </c>
      <c r="K4" s="18">
        <v>-376</v>
      </c>
      <c r="L4" s="18">
        <v>-1000</v>
      </c>
      <c r="M4" s="18">
        <v>-1128</v>
      </c>
      <c r="N4" s="18">
        <v>-1128</v>
      </c>
      <c r="O4" s="18">
        <v>-1076.8</v>
      </c>
      <c r="P4" s="18">
        <v>-1128</v>
      </c>
      <c r="Q4" s="18">
        <v>-1043.8</v>
      </c>
      <c r="R4" s="18">
        <v>-947.9</v>
      </c>
      <c r="S4" s="18">
        <v>-884</v>
      </c>
      <c r="T4" s="18">
        <v>-895.1</v>
      </c>
      <c r="U4" s="18">
        <v>-704.8</v>
      </c>
      <c r="V4" s="18">
        <v>-640.29999999999995</v>
      </c>
      <c r="W4" s="18">
        <v>-646</v>
      </c>
      <c r="X4" s="18">
        <v>-1128</v>
      </c>
      <c r="Y4" s="18">
        <v>-1128</v>
      </c>
      <c r="Z4" s="19"/>
      <c r="AA4" s="112">
        <f>SUM(B4:Z4)</f>
        <v>-18819.299999999996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225.92</v>
      </c>
      <c r="C7" s="118">
        <v>216</v>
      </c>
      <c r="D7" s="118">
        <v>207.62</v>
      </c>
      <c r="E7" s="118">
        <v>197.22</v>
      </c>
      <c r="F7" s="118">
        <v>186.7</v>
      </c>
      <c r="G7" s="118">
        <v>186.6</v>
      </c>
      <c r="H7" s="118">
        <v>198.01</v>
      </c>
      <c r="I7" s="118">
        <v>200.03</v>
      </c>
      <c r="J7" s="118">
        <v>200</v>
      </c>
      <c r="K7" s="118">
        <v>204.86</v>
      </c>
      <c r="L7" s="118">
        <v>204.5</v>
      </c>
      <c r="M7" s="118">
        <v>226.08</v>
      </c>
      <c r="N7" s="118">
        <v>222.69</v>
      </c>
      <c r="O7" s="118">
        <v>195.02</v>
      </c>
      <c r="P7" s="118">
        <v>195.05</v>
      </c>
      <c r="Q7" s="118">
        <v>230.19</v>
      </c>
      <c r="R7" s="118">
        <v>249.26</v>
      </c>
      <c r="S7" s="118">
        <v>269.64</v>
      </c>
      <c r="T7" s="118">
        <v>269.98</v>
      </c>
      <c r="U7" s="118">
        <v>267.55</v>
      </c>
      <c r="V7" s="118">
        <v>257.13</v>
      </c>
      <c r="W7" s="118">
        <v>241.9</v>
      </c>
      <c r="X7" s="118">
        <v>248.99</v>
      </c>
      <c r="Y7" s="118">
        <v>249.28</v>
      </c>
      <c r="Z7" s="119"/>
      <c r="AA7" s="120">
        <f>IF(SUM(B7:Z7)&lt;&gt;0,AVERAGEIF(B7:Z7,"&lt;&gt;"""),"")</f>
        <v>222.92583333333332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647</v>
      </c>
      <c r="C13" s="130">
        <v>647</v>
      </c>
      <c r="D13" s="130">
        <v>647</v>
      </c>
      <c r="E13" s="130">
        <v>647</v>
      </c>
      <c r="F13" s="130">
        <v>647</v>
      </c>
      <c r="G13" s="130">
        <v>647</v>
      </c>
      <c r="H13" s="130">
        <v>628</v>
      </c>
      <c r="I13" s="130">
        <v>628</v>
      </c>
      <c r="J13" s="130">
        <v>628</v>
      </c>
      <c r="K13" s="130">
        <v>628</v>
      </c>
      <c r="L13" s="130">
        <v>628</v>
      </c>
      <c r="M13" s="130">
        <v>628</v>
      </c>
      <c r="N13" s="130">
        <v>628</v>
      </c>
      <c r="O13" s="130">
        <v>628</v>
      </c>
      <c r="P13" s="130">
        <v>628</v>
      </c>
      <c r="Q13" s="130">
        <v>543.79999999999995</v>
      </c>
      <c r="R13" s="130">
        <v>447.9</v>
      </c>
      <c r="S13" s="130">
        <v>384</v>
      </c>
      <c r="T13" s="130">
        <v>395.1</v>
      </c>
      <c r="U13" s="130">
        <v>204.8</v>
      </c>
      <c r="V13" s="130">
        <v>647</v>
      </c>
      <c r="W13" s="130">
        <v>647</v>
      </c>
      <c r="X13" s="130">
        <v>628</v>
      </c>
      <c r="Y13" s="131">
        <v>628</v>
      </c>
      <c r="Z13" s="132"/>
      <c r="AA13" s="133">
        <f t="shared" si="0"/>
        <v>14059.599999999999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182.2</v>
      </c>
      <c r="C15" s="134">
        <v>162.1</v>
      </c>
      <c r="D15" s="134"/>
      <c r="E15" s="134"/>
      <c r="F15" s="134"/>
      <c r="G15" s="134">
        <v>29.8</v>
      </c>
      <c r="H15" s="134"/>
      <c r="I15" s="134"/>
      <c r="J15" s="134"/>
      <c r="K15" s="134"/>
      <c r="L15" s="134">
        <v>372</v>
      </c>
      <c r="M15" s="134">
        <v>500</v>
      </c>
      <c r="N15" s="134">
        <v>500</v>
      </c>
      <c r="O15" s="134">
        <v>448.8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/>
      <c r="W15" s="134"/>
      <c r="X15" s="134">
        <v>500</v>
      </c>
      <c r="Y15" s="134">
        <v>500</v>
      </c>
      <c r="Z15" s="132"/>
      <c r="AA15" s="133">
        <f t="shared" si="0"/>
        <v>6194.9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829.2</v>
      </c>
      <c r="C16" s="136">
        <f t="shared" si="1"/>
        <v>809.1</v>
      </c>
      <c r="D16" s="136">
        <f t="shared" si="1"/>
        <v>647</v>
      </c>
      <c r="E16" s="136">
        <f t="shared" si="1"/>
        <v>647</v>
      </c>
      <c r="F16" s="136">
        <f t="shared" si="1"/>
        <v>647</v>
      </c>
      <c r="G16" s="136">
        <f t="shared" si="1"/>
        <v>676.8</v>
      </c>
      <c r="H16" s="136">
        <f t="shared" si="1"/>
        <v>628</v>
      </c>
      <c r="I16" s="136">
        <f t="shared" si="1"/>
        <v>628</v>
      </c>
      <c r="J16" s="136">
        <f t="shared" si="1"/>
        <v>628</v>
      </c>
      <c r="K16" s="136">
        <f t="shared" si="1"/>
        <v>628</v>
      </c>
      <c r="L16" s="136">
        <f t="shared" si="1"/>
        <v>1000</v>
      </c>
      <c r="M16" s="136">
        <f t="shared" si="1"/>
        <v>1128</v>
      </c>
      <c r="N16" s="136">
        <f t="shared" si="1"/>
        <v>1128</v>
      </c>
      <c r="O16" s="136">
        <f t="shared" si="1"/>
        <v>1076.8</v>
      </c>
      <c r="P16" s="136">
        <f t="shared" si="1"/>
        <v>1128</v>
      </c>
      <c r="Q16" s="136">
        <f t="shared" si="1"/>
        <v>1043.8</v>
      </c>
      <c r="R16" s="136">
        <f t="shared" si="1"/>
        <v>947.9</v>
      </c>
      <c r="S16" s="136">
        <f t="shared" si="1"/>
        <v>884</v>
      </c>
      <c r="T16" s="136">
        <f t="shared" si="1"/>
        <v>895.1</v>
      </c>
      <c r="U16" s="136">
        <f t="shared" si="1"/>
        <v>704.8</v>
      </c>
      <c r="V16" s="136">
        <f t="shared" si="1"/>
        <v>647</v>
      </c>
      <c r="W16" s="136">
        <f t="shared" si="1"/>
        <v>647</v>
      </c>
      <c r="X16" s="136">
        <f t="shared" si="1"/>
        <v>1128</v>
      </c>
      <c r="Y16" s="136">
        <f t="shared" si="1"/>
        <v>1128</v>
      </c>
      <c r="Z16" s="137" t="str">
        <f t="shared" si="1"/>
        <v/>
      </c>
      <c r="AA16" s="90">
        <f t="shared" si="0"/>
        <v>20254.5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29.7</v>
      </c>
      <c r="E23" s="134">
        <v>122.6</v>
      </c>
      <c r="F23" s="134">
        <v>18</v>
      </c>
      <c r="G23" s="134"/>
      <c r="H23" s="134">
        <v>182.8</v>
      </c>
      <c r="I23" s="134">
        <v>458</v>
      </c>
      <c r="J23" s="134">
        <v>364.4</v>
      </c>
      <c r="K23" s="134">
        <v>252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6.7</v>
      </c>
      <c r="W23" s="134">
        <v>1</v>
      </c>
      <c r="X23" s="134"/>
      <c r="Y23" s="134"/>
      <c r="Z23" s="132"/>
      <c r="AA23" s="133">
        <f t="shared" si="2"/>
        <v>1435.2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29.7</v>
      </c>
      <c r="E24" s="136">
        <f t="shared" si="3"/>
        <v>122.6</v>
      </c>
      <c r="F24" s="136">
        <f t="shared" si="3"/>
        <v>18</v>
      </c>
      <c r="G24" s="136">
        <f t="shared" si="3"/>
        <v>0</v>
      </c>
      <c r="H24" s="136">
        <f t="shared" si="3"/>
        <v>182.8</v>
      </c>
      <c r="I24" s="136">
        <f t="shared" si="3"/>
        <v>458</v>
      </c>
      <c r="J24" s="136">
        <f t="shared" si="3"/>
        <v>364.4</v>
      </c>
      <c r="K24" s="136">
        <f t="shared" si="3"/>
        <v>252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6.7</v>
      </c>
      <c r="W24" s="136">
        <f t="shared" si="3"/>
        <v>1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1435.2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2022-01-15T12:11:03Z</dcterms:created>
  <dcterms:modified xsi:type="dcterms:W3CDTF">2022-01-15T12:11:03Z</dcterms:modified>
</cp:coreProperties>
</file>