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<sst xmlns="http://schemas.openxmlformats.org/spreadsheetml/2006/main" count="117" uniqueCount="53">
  <si>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14/01/2022 14:07:11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</si>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</sst>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1195</c:v>
                </c:pt>
                <c:pt idx="1">
                  <c:v>1195</c:v>
                </c:pt>
                <c:pt idx="2">
                  <c:v>1195</c:v>
                </c:pt>
                <c:pt idx="3">
                  <c:v>1195</c:v>
                </c:pt>
                <c:pt idx="4">
                  <c:v>1195</c:v>
                </c:pt>
                <c:pt idx="5">
                  <c:v>1195</c:v>
                </c:pt>
                <c:pt idx="6">
                  <c:v>1195</c:v>
                </c:pt>
                <c:pt idx="7">
                  <c:v>1195</c:v>
                </c:pt>
                <c:pt idx="8">
                  <c:v>1195</c:v>
                </c:pt>
                <c:pt idx="9">
                  <c:v>1195</c:v>
                </c:pt>
                <c:pt idx="10">
                  <c:v>1185</c:v>
                </c:pt>
                <c:pt idx="11">
                  <c:v>1019</c:v>
                </c:pt>
                <c:pt idx="12">
                  <c:v>1019</c:v>
                </c:pt>
                <c:pt idx="13">
                  <c:v>1019</c:v>
                </c:pt>
                <c:pt idx="14">
                  <c:v>1019</c:v>
                </c:pt>
                <c:pt idx="15">
                  <c:v>1035</c:v>
                </c:pt>
                <c:pt idx="16">
                  <c:v>1035</c:v>
                </c:pt>
                <c:pt idx="17">
                  <c:v>1035</c:v>
                </c:pt>
                <c:pt idx="18">
                  <c:v>1035</c:v>
                </c:pt>
                <c:pt idx="19">
                  <c:v>1035</c:v>
                </c:pt>
                <c:pt idx="20">
                  <c:v>1035</c:v>
                </c:pt>
                <c:pt idx="21">
                  <c:v>1035</c:v>
                </c:pt>
                <c:pt idx="22">
                  <c:v>1035</c:v>
                </c:pt>
                <c:pt idx="23">
                  <c:v>1035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192.6</c:v>
                </c:pt>
                <c:pt idx="1">
                  <c:v>181.6</c:v>
                </c:pt>
                <c:pt idx="2">
                  <c:v>174.1</c:v>
                </c:pt>
                <c:pt idx="3">
                  <c:v>172.1</c:v>
                </c:pt>
                <c:pt idx="4">
                  <c:v>178.3</c:v>
                </c:pt>
                <c:pt idx="5">
                  <c:v>206.3</c:v>
                </c:pt>
                <c:pt idx="6">
                  <c:v>234.5</c:v>
                </c:pt>
                <c:pt idx="7">
                  <c:v>237.15</c:v>
                </c:pt>
                <c:pt idx="8">
                  <c:v>237.15</c:v>
                </c:pt>
                <c:pt idx="9">
                  <c:v>237.15</c:v>
                </c:pt>
                <c:pt idx="10">
                  <c:v>237.15</c:v>
                </c:pt>
                <c:pt idx="11">
                  <c:v>237.15</c:v>
                </c:pt>
                <c:pt idx="12">
                  <c:v>237.15</c:v>
                </c:pt>
                <c:pt idx="13">
                  <c:v>237.15</c:v>
                </c:pt>
                <c:pt idx="14">
                  <c:v>237.15</c:v>
                </c:pt>
                <c:pt idx="15">
                  <c:v>237.15</c:v>
                </c:pt>
                <c:pt idx="16">
                  <c:v>237.15</c:v>
                </c:pt>
                <c:pt idx="17">
                  <c:v>239.15</c:v>
                </c:pt>
                <c:pt idx="18">
                  <c:v>243</c:v>
                </c:pt>
                <c:pt idx="19">
                  <c:v>243</c:v>
                </c:pt>
                <c:pt idx="20">
                  <c:v>243</c:v>
                </c:pt>
                <c:pt idx="21">
                  <c:v>220.15</c:v>
                </c:pt>
                <c:pt idx="22">
                  <c:v>225.15</c:v>
                </c:pt>
                <c:pt idx="23">
                  <c:v>225.15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2149.6120000000001</c:v>
                </c:pt>
                <c:pt idx="1">
                  <c:v>1929.4519999999998</c:v>
                </c:pt>
                <c:pt idx="2">
                  <c:v>1643.5039999999999</c:v>
                </c:pt>
                <c:pt idx="3">
                  <c:v>1270.201</c:v>
                </c:pt>
                <c:pt idx="4">
                  <c:v>1263.9000000000001</c:v>
                </c:pt>
                <c:pt idx="5">
                  <c:v>1197.9000000000001</c:v>
                </c:pt>
                <c:pt idx="6">
                  <c:v>1239.9000000000001</c:v>
                </c:pt>
                <c:pt idx="7">
                  <c:v>1487.9</c:v>
                </c:pt>
                <c:pt idx="8">
                  <c:v>1493</c:v>
                </c:pt>
                <c:pt idx="9">
                  <c:v>1493</c:v>
                </c:pt>
                <c:pt idx="10">
                  <c:v>1403</c:v>
                </c:pt>
                <c:pt idx="11">
                  <c:v>1403</c:v>
                </c:pt>
                <c:pt idx="12">
                  <c:v>1403</c:v>
                </c:pt>
                <c:pt idx="13">
                  <c:v>1397.9</c:v>
                </c:pt>
                <c:pt idx="14">
                  <c:v>1457.9</c:v>
                </c:pt>
                <c:pt idx="15">
                  <c:v>1708</c:v>
                </c:pt>
                <c:pt idx="16">
                  <c:v>1879.079</c:v>
                </c:pt>
                <c:pt idx="17">
                  <c:v>2441.29</c:v>
                </c:pt>
                <c:pt idx="18">
                  <c:v>2468.0909999999999</c:v>
                </c:pt>
                <c:pt idx="19">
                  <c:v>2452.069</c:v>
                </c:pt>
                <c:pt idx="20">
                  <c:v>1959.44</c:v>
                </c:pt>
                <c:pt idx="21">
                  <c:v>1552.0050000000001</c:v>
                </c:pt>
                <c:pt idx="22">
                  <c:v>1520.672</c:v>
                </c:pt>
                <c:pt idx="23">
                  <c:v>1674.3429999999998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1919</c:v>
                </c:pt>
                <c:pt idx="1">
                  <c:v>1963</c:v>
                </c:pt>
                <c:pt idx="2">
                  <c:v>1951</c:v>
                </c:pt>
                <c:pt idx="3">
                  <c:v>1920</c:v>
                </c:pt>
                <c:pt idx="4">
                  <c:v>1734.3</c:v>
                </c:pt>
                <c:pt idx="5">
                  <c:v>1840.17</c:v>
                </c:pt>
                <c:pt idx="6">
                  <c:v>1541.9</c:v>
                </c:pt>
                <c:pt idx="7">
                  <c:v>1209.5</c:v>
                </c:pt>
                <c:pt idx="8">
                  <c:v>1116.9000000000001</c:v>
                </c:pt>
                <c:pt idx="9">
                  <c:v>837.8</c:v>
                </c:pt>
                <c:pt idx="10">
                  <c:v>732</c:v>
                </c:pt>
                <c:pt idx="11">
                  <c:v>924</c:v>
                </c:pt>
                <c:pt idx="12">
                  <c:v>1033</c:v>
                </c:pt>
                <c:pt idx="13">
                  <c:v>935.1</c:v>
                </c:pt>
                <c:pt idx="14">
                  <c:v>1028.7</c:v>
                </c:pt>
                <c:pt idx="15">
                  <c:v>1353</c:v>
                </c:pt>
                <c:pt idx="16">
                  <c:v>1618.8</c:v>
                </c:pt>
                <c:pt idx="17">
                  <c:v>1361.3</c:v>
                </c:pt>
                <c:pt idx="18">
                  <c:v>1333</c:v>
                </c:pt>
                <c:pt idx="19">
                  <c:v>1254.5</c:v>
                </c:pt>
                <c:pt idx="20">
                  <c:v>1603.9</c:v>
                </c:pt>
                <c:pt idx="21">
                  <c:v>1563.3</c:v>
                </c:pt>
                <c:pt idx="22">
                  <c:v>1584</c:v>
                </c:pt>
                <c:pt idx="23">
                  <c:v>1668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885.14200000000017</c:v>
                </c:pt>
                <c:pt idx="1">
                  <c:v>877.35200000000009</c:v>
                </c:pt>
                <c:pt idx="2">
                  <c:v>921.56499999999994</c:v>
                </c:pt>
                <c:pt idx="3">
                  <c:v>1016.0410000000002</c:v>
                </c:pt>
                <c:pt idx="4">
                  <c:v>1114.4960000000001</c:v>
                </c:pt>
                <c:pt idx="5">
                  <c:v>1202.877</c:v>
                </c:pt>
                <c:pt idx="6">
                  <c:v>1339.4410000000003</c:v>
                </c:pt>
                <c:pt idx="7">
                  <c:v>1796.2780000000005</c:v>
                </c:pt>
                <c:pt idx="8">
                  <c:v>2661.4700000000003</c:v>
                </c:pt>
                <c:pt idx="9">
                  <c:v>3412.6959999999995</c:v>
                </c:pt>
                <c:pt idx="10">
                  <c:v>3872.5859999999998</c:v>
                </c:pt>
                <c:pt idx="11">
                  <c:v>4095.2279999999996</c:v>
                </c:pt>
                <c:pt idx="12">
                  <c:v>4080.7590000000009</c:v>
                </c:pt>
                <c:pt idx="13">
                  <c:v>3857.587</c:v>
                </c:pt>
                <c:pt idx="14">
                  <c:v>3362.4360000000011</c:v>
                </c:pt>
                <c:pt idx="15">
                  <c:v>2666.5240000000008</c:v>
                </c:pt>
                <c:pt idx="16">
                  <c:v>2229.6099999999997</c:v>
                </c:pt>
                <c:pt idx="17">
                  <c:v>2134.558</c:v>
                </c:pt>
                <c:pt idx="18">
                  <c:v>2097.9470000000001</c:v>
                </c:pt>
                <c:pt idx="19">
                  <c:v>2053.192</c:v>
                </c:pt>
                <c:pt idx="20">
                  <c:v>2013.0210000000002</c:v>
                </c:pt>
                <c:pt idx="21">
                  <c:v>2019.4460000000001</c:v>
                </c:pt>
                <c:pt idx="22">
                  <c:v>2016.8320000000006</c:v>
                </c:pt>
                <c:pt idx="23">
                  <c:v>1986.8320000000003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62.6</c:v>
                </c:pt>
                <c:pt idx="1">
                  <c:v>53.4</c:v>
                </c:pt>
                <c:pt idx="2">
                  <c:v>49.6</c:v>
                </c:pt>
                <c:pt idx="3">
                  <c:v>48</c:v>
                </c:pt>
                <c:pt idx="4">
                  <c:v>49.5</c:v>
                </c:pt>
                <c:pt idx="5">
                  <c:v>53.9</c:v>
                </c:pt>
                <c:pt idx="6">
                  <c:v>63.3</c:v>
                </c:pt>
                <c:pt idx="7">
                  <c:v>89.7</c:v>
                </c:pt>
                <c:pt idx="8">
                  <c:v>120.6</c:v>
                </c:pt>
                <c:pt idx="9">
                  <c:v>140.5</c:v>
                </c:pt>
                <c:pt idx="10">
                  <c:v>153.69999999999999</c:v>
                </c:pt>
                <c:pt idx="11">
                  <c:v>159.6</c:v>
                </c:pt>
                <c:pt idx="12">
                  <c:v>160.5</c:v>
                </c:pt>
                <c:pt idx="13">
                  <c:v>156.19999999999999</c:v>
                </c:pt>
                <c:pt idx="14">
                  <c:v>146.19999999999999</c:v>
                </c:pt>
                <c:pt idx="15">
                  <c:v>131.80000000000001</c:v>
                </c:pt>
                <c:pt idx="16">
                  <c:v>126.2</c:v>
                </c:pt>
                <c:pt idx="17">
                  <c:v>130.6</c:v>
                </c:pt>
                <c:pt idx="18">
                  <c:v>132.30000000000001</c:v>
                </c:pt>
                <c:pt idx="19">
                  <c:v>130.30000000000001</c:v>
                </c:pt>
                <c:pt idx="20">
                  <c:v>123.3</c:v>
                </c:pt>
                <c:pt idx="21">
                  <c:v>111.3</c:v>
                </c:pt>
                <c:pt idx="22">
                  <c:v>97</c:v>
                </c:pt>
                <c:pt idx="23">
                  <c:v>82.8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210</c:v>
                </c:pt>
                <c:pt idx="4">
                  <c:v>330</c:v>
                </c:pt>
                <c:pt idx="5">
                  <c:v>471</c:v>
                </c:pt>
                <c:pt idx="6">
                  <c:v>997</c:v>
                </c:pt>
                <c:pt idx="7">
                  <c:v>1317</c:v>
                </c:pt>
                <c:pt idx="8">
                  <c:v>1332</c:v>
                </c:pt>
                <c:pt idx="9">
                  <c:v>1267</c:v>
                </c:pt>
                <c:pt idx="10">
                  <c:v>1110</c:v>
                </c:pt>
                <c:pt idx="11">
                  <c:v>951</c:v>
                </c:pt>
                <c:pt idx="12">
                  <c:v>769</c:v>
                </c:pt>
                <c:pt idx="13">
                  <c:v>781</c:v>
                </c:pt>
                <c:pt idx="14">
                  <c:v>1000</c:v>
                </c:pt>
                <c:pt idx="15">
                  <c:v>1000</c:v>
                </c:pt>
                <c:pt idx="16">
                  <c:v>1200</c:v>
                </c:pt>
                <c:pt idx="17">
                  <c:v>1572</c:v>
                </c:pt>
                <c:pt idx="18">
                  <c:v>1632</c:v>
                </c:pt>
                <c:pt idx="19">
                  <c:v>1632</c:v>
                </c:pt>
                <c:pt idx="20">
                  <c:v>1390</c:v>
                </c:pt>
                <c:pt idx="21">
                  <c:v>1205</c:v>
                </c:pt>
                <c:pt idx="22">
                  <c:v>686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2794520"/>
        <c:axId val="4127949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6403.9539999999988</c:v>
                </c:pt>
                <c:pt idx="1">
                  <c:v>6199.8039999999992</c:v>
                </c:pt>
                <c:pt idx="2">
                  <c:v>5934.7690000000002</c:v>
                </c:pt>
                <c:pt idx="3">
                  <c:v>5831.3420000000006</c:v>
                </c:pt>
                <c:pt idx="4">
                  <c:v>5865.5420000000013</c:v>
                </c:pt>
                <c:pt idx="5">
                  <c:v>6167.146999999999</c:v>
                </c:pt>
                <c:pt idx="6">
                  <c:v>6611.0410000000002</c:v>
                </c:pt>
                <c:pt idx="7">
                  <c:v>7332.5380000000005</c:v>
                </c:pt>
                <c:pt idx="8">
                  <c:v>8156.1120000000028</c:v>
                </c:pt>
                <c:pt idx="9">
                  <c:v>8583.130000000001</c:v>
                </c:pt>
                <c:pt idx="10">
                  <c:v>8693.3900000000012</c:v>
                </c:pt>
                <c:pt idx="11">
                  <c:v>8789.027</c:v>
                </c:pt>
                <c:pt idx="12">
                  <c:v>8702.3730000000014</c:v>
                </c:pt>
                <c:pt idx="13">
                  <c:v>8383.9269999999997</c:v>
                </c:pt>
                <c:pt idx="14">
                  <c:v>8251.4569999999967</c:v>
                </c:pt>
                <c:pt idx="15">
                  <c:v>8131.5160000000005</c:v>
                </c:pt>
                <c:pt idx="16">
                  <c:v>8325.8850000000002</c:v>
                </c:pt>
                <c:pt idx="17">
                  <c:v>8913.9010000000017</c:v>
                </c:pt>
                <c:pt idx="18">
                  <c:v>8941.3440000000028</c:v>
                </c:pt>
                <c:pt idx="19">
                  <c:v>8800.0960000000032</c:v>
                </c:pt>
                <c:pt idx="20">
                  <c:v>8367.6299999999992</c:v>
                </c:pt>
                <c:pt idx="21">
                  <c:v>7706.2010000000009</c:v>
                </c:pt>
                <c:pt idx="22">
                  <c:v>7164.6539999999986</c:v>
                </c:pt>
                <c:pt idx="23">
                  <c:v>6672.1250000000018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794520"/>
        <c:axId val="4127949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248.05</c:v>
                </c:pt>
                <c:pt idx="1">
                  <c:v>256.10000000000002</c:v>
                </c:pt>
                <c:pt idx="2">
                  <c:v>248.05</c:v>
                </c:pt>
                <c:pt idx="3">
                  <c:v>247.8</c:v>
                </c:pt>
                <c:pt idx="4">
                  <c:v>193.04</c:v>
                </c:pt>
                <c:pt idx="5">
                  <c:v>222.74</c:v>
                </c:pt>
                <c:pt idx="6">
                  <c:v>210</c:v>
                </c:pt>
                <c:pt idx="7">
                  <c:v>217.21</c:v>
                </c:pt>
                <c:pt idx="8">
                  <c:v>223.76</c:v>
                </c:pt>
                <c:pt idx="9">
                  <c:v>218.39</c:v>
                </c:pt>
                <c:pt idx="10">
                  <c:v>198</c:v>
                </c:pt>
                <c:pt idx="11">
                  <c:v>175.01</c:v>
                </c:pt>
                <c:pt idx="12">
                  <c:v>175.01</c:v>
                </c:pt>
                <c:pt idx="13">
                  <c:v>174.57</c:v>
                </c:pt>
                <c:pt idx="14">
                  <c:v>189.1</c:v>
                </c:pt>
                <c:pt idx="15">
                  <c:v>213.98</c:v>
                </c:pt>
                <c:pt idx="16">
                  <c:v>226.32</c:v>
                </c:pt>
                <c:pt idx="17">
                  <c:v>260</c:v>
                </c:pt>
                <c:pt idx="18">
                  <c:v>267.02999999999997</c:v>
                </c:pt>
                <c:pt idx="19">
                  <c:v>261.41000000000003</c:v>
                </c:pt>
                <c:pt idx="20">
                  <c:v>243.62</c:v>
                </c:pt>
                <c:pt idx="21">
                  <c:v>227.85</c:v>
                </c:pt>
                <c:pt idx="22">
                  <c:v>227.34</c:v>
                </c:pt>
                <c:pt idx="23">
                  <c:v>248.05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795696"/>
        <c:axId val="412795304"/>
      </c:lineChart>
      <c:catAx>
        <c:axId val="412794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794912"/>
        <c:crosses val="autoZero"/>
        <c:auto val="1"/>
        <c:lblAlgn val="ctr"/>
        <c:lblOffset val="100"/>
        <c:noMultiLvlLbl val="0"/>
      </c:catAx>
      <c:valAx>
        <c:axId val="41279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794520"/>
        <c:crosses val="autoZero"/>
        <c:crossBetween val="between"/>
      </c:valAx>
      <c:valAx>
        <c:axId val="412795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2795696"/>
        <c:crosses val="max"/>
        <c:crossBetween val="between"/>
      </c:valAx>
      <c:catAx>
        <c:axId val="412795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2795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6403.9539999999988</v>
      </c>
      <c r="C4" s="18">
        <v>6199.8040000000001</v>
      </c>
      <c r="D4" s="18">
        <v>5934.7690000000002</v>
      </c>
      <c r="E4" s="18">
        <v>5831.3419999999996</v>
      </c>
      <c r="F4" s="18">
        <v>5865.4959999999992</v>
      </c>
      <c r="G4" s="18">
        <v>6167.1470000000008</v>
      </c>
      <c r="H4" s="18">
        <v>6611.041000000002</v>
      </c>
      <c r="I4" s="18">
        <v>7332.5279999999993</v>
      </c>
      <c r="J4" s="18">
        <v>8156.12</v>
      </c>
      <c r="K4" s="18">
        <v>8583.1459999999988</v>
      </c>
      <c r="L4" s="18">
        <v>8693.4360000000015</v>
      </c>
      <c r="M4" s="18">
        <v>8788.9779999999973</v>
      </c>
      <c r="N4" s="18">
        <v>8702.4090000000015</v>
      </c>
      <c r="O4" s="18">
        <v>8383.9369999999999</v>
      </c>
      <c r="P4" s="18">
        <v>8251.3860000000004</v>
      </c>
      <c r="Q4" s="18">
        <v>8131.4740000000011</v>
      </c>
      <c r="R4" s="18">
        <v>8325.8389999999999</v>
      </c>
      <c r="S4" s="18">
        <v>8913.8979999999974</v>
      </c>
      <c r="T4" s="18">
        <v>8941.3379999999997</v>
      </c>
      <c r="U4" s="18">
        <v>8800.0610000000015</v>
      </c>
      <c r="V4" s="18">
        <v>8367.6610000000001</v>
      </c>
      <c r="W4" s="18">
        <v>7706.201</v>
      </c>
      <c r="X4" s="18">
        <v>7164.6539999999995</v>
      </c>
      <c r="Y4" s="18">
        <v>6672.1249999999982</v>
      </c>
      <c r="Z4" s="19"/>
      <c r="AA4" s="20">
        <f>SUM(B4:Z4)</f>
        <v>182928.74400000001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248.05</v>
      </c>
      <c r="C7" s="28">
        <v>256.10000000000002</v>
      </c>
      <c r="D7" s="28">
        <v>248.05</v>
      </c>
      <c r="E7" s="28">
        <v>247.8</v>
      </c>
      <c r="F7" s="28">
        <v>193.04</v>
      </c>
      <c r="G7" s="28">
        <v>222.74</v>
      </c>
      <c r="H7" s="28">
        <v>210</v>
      </c>
      <c r="I7" s="28">
        <v>217.21</v>
      </c>
      <c r="J7" s="28">
        <v>223.76</v>
      </c>
      <c r="K7" s="28">
        <v>218.39</v>
      </c>
      <c r="L7" s="28">
        <v>198</v>
      </c>
      <c r="M7" s="28">
        <v>175.01</v>
      </c>
      <c r="N7" s="28">
        <v>175.01</v>
      </c>
      <c r="O7" s="28">
        <v>174.57</v>
      </c>
      <c r="P7" s="28">
        <v>189.1</v>
      </c>
      <c r="Q7" s="28">
        <v>213.98</v>
      </c>
      <c r="R7" s="28">
        <v>226.32</v>
      </c>
      <c r="S7" s="28">
        <v>260</v>
      </c>
      <c r="T7" s="28">
        <v>267.02999999999997</v>
      </c>
      <c r="U7" s="28">
        <v>261.41000000000003</v>
      </c>
      <c r="V7" s="28">
        <v>243.62</v>
      </c>
      <c r="W7" s="28">
        <v>227.85</v>
      </c>
      <c r="X7" s="28">
        <v>227.34</v>
      </c>
      <c r="Y7" s="28">
        <v>248.05</v>
      </c>
      <c r="Z7" s="29"/>
      <c r="AA7" s="30">
        <f>IF(SUM(B7:Z7)&lt;&gt;0,AVERAGEIF(B7:Z7,"&lt;&gt;"""),"")</f>
        <v>223.85125000000002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1195</v>
      </c>
      <c r="C10" s="42">
        <v>1195</v>
      </c>
      <c r="D10" s="42">
        <v>1195</v>
      </c>
      <c r="E10" s="42">
        <v>1195</v>
      </c>
      <c r="F10" s="42">
        <v>1195</v>
      </c>
      <c r="G10" s="42">
        <v>1195</v>
      </c>
      <c r="H10" s="42">
        <v>1195</v>
      </c>
      <c r="I10" s="42">
        <v>1195</v>
      </c>
      <c r="J10" s="42">
        <v>1195</v>
      </c>
      <c r="K10" s="42">
        <v>1195</v>
      </c>
      <c r="L10" s="42">
        <v>1185</v>
      </c>
      <c r="M10" s="42">
        <v>1019</v>
      </c>
      <c r="N10" s="42">
        <v>1019</v>
      </c>
      <c r="O10" s="42">
        <v>1019</v>
      </c>
      <c r="P10" s="42">
        <v>1019</v>
      </c>
      <c r="Q10" s="42">
        <v>1035</v>
      </c>
      <c r="R10" s="42">
        <v>1035</v>
      </c>
      <c r="S10" s="42">
        <v>1035</v>
      </c>
      <c r="T10" s="42">
        <v>1035</v>
      </c>
      <c r="U10" s="42">
        <v>1035</v>
      </c>
      <c r="V10" s="42">
        <v>1035</v>
      </c>
      <c r="W10" s="42">
        <v>1035</v>
      </c>
      <c r="X10" s="42">
        <v>1035</v>
      </c>
      <c r="Y10" s="42">
        <v>1035</v>
      </c>
      <c r="Z10" s="43"/>
      <c r="AA10" s="44">
        <f t="shared" ref="AA10:AA15" si="0">SUM(B10:Z10)</f>
        <v>26526</v>
      </c>
    </row>
    <row r="11" spans="1:27" ht="24.95" customHeight="1" x14ac:dyDescent="0.2">
      <c r="A11" s="45" t="s">
        <v>7</v>
      </c>
      <c r="B11" s="46">
        <v>192.6</v>
      </c>
      <c r="C11" s="47">
        <v>181.6</v>
      </c>
      <c r="D11" s="47">
        <v>174.1</v>
      </c>
      <c r="E11" s="47">
        <v>172.1</v>
      </c>
      <c r="F11" s="47">
        <v>178.3</v>
      </c>
      <c r="G11" s="47">
        <v>206.3</v>
      </c>
      <c r="H11" s="47">
        <v>234.5</v>
      </c>
      <c r="I11" s="47">
        <v>237.15</v>
      </c>
      <c r="J11" s="47">
        <v>237.15</v>
      </c>
      <c r="K11" s="47">
        <v>237.15</v>
      </c>
      <c r="L11" s="47">
        <v>237.15</v>
      </c>
      <c r="M11" s="47">
        <v>237.15</v>
      </c>
      <c r="N11" s="47">
        <v>237.15</v>
      </c>
      <c r="O11" s="47">
        <v>237.15</v>
      </c>
      <c r="P11" s="47">
        <v>237.15</v>
      </c>
      <c r="Q11" s="47">
        <v>237.15</v>
      </c>
      <c r="R11" s="47">
        <v>237.15</v>
      </c>
      <c r="S11" s="47">
        <v>239.15</v>
      </c>
      <c r="T11" s="47">
        <v>243</v>
      </c>
      <c r="U11" s="47">
        <v>243</v>
      </c>
      <c r="V11" s="47">
        <v>243</v>
      </c>
      <c r="W11" s="47">
        <v>220.15</v>
      </c>
      <c r="X11" s="47">
        <v>225.15</v>
      </c>
      <c r="Y11" s="47">
        <v>225.15</v>
      </c>
      <c r="Z11" s="48"/>
      <c r="AA11" s="49">
        <f t="shared" si="0"/>
        <v>5349.6</v>
      </c>
    </row>
    <row r="12" spans="1:27" ht="24.95" customHeight="1" x14ac:dyDescent="0.2">
      <c r="A12" s="50" t="s">
        <v>8</v>
      </c>
      <c r="B12" s="51">
        <v>2149.6120000000001</v>
      </c>
      <c r="C12" s="52">
        <v>1929.4519999999998</v>
      </c>
      <c r="D12" s="52">
        <v>1643.5039999999999</v>
      </c>
      <c r="E12" s="52">
        <v>1270.201</v>
      </c>
      <c r="F12" s="52">
        <v>1263.9000000000001</v>
      </c>
      <c r="G12" s="52">
        <v>1197.9000000000001</v>
      </c>
      <c r="H12" s="52">
        <v>1239.9000000000001</v>
      </c>
      <c r="I12" s="52">
        <v>1487.9</v>
      </c>
      <c r="J12" s="52">
        <v>1493</v>
      </c>
      <c r="K12" s="52">
        <v>1493</v>
      </c>
      <c r="L12" s="52">
        <v>1403</v>
      </c>
      <c r="M12" s="52">
        <v>1403</v>
      </c>
      <c r="N12" s="52">
        <v>1403</v>
      </c>
      <c r="O12" s="52">
        <v>1397.9</v>
      </c>
      <c r="P12" s="52">
        <v>1457.9</v>
      </c>
      <c r="Q12" s="52">
        <v>1708</v>
      </c>
      <c r="R12" s="52">
        <v>1879.079</v>
      </c>
      <c r="S12" s="52">
        <v>2441.29</v>
      </c>
      <c r="T12" s="52">
        <v>2468.0909999999999</v>
      </c>
      <c r="U12" s="52">
        <v>2452.069</v>
      </c>
      <c r="V12" s="52">
        <v>1959.44</v>
      </c>
      <c r="W12" s="52">
        <v>1552.0050000000001</v>
      </c>
      <c r="X12" s="52">
        <v>1520.672</v>
      </c>
      <c r="Y12" s="52">
        <v>1674.3429999999998</v>
      </c>
      <c r="Z12" s="53"/>
      <c r="AA12" s="54">
        <f t="shared" si="0"/>
        <v>39888.158000000003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210</v>
      </c>
      <c r="F13" s="52">
        <v>330</v>
      </c>
      <c r="G13" s="52">
        <v>471</v>
      </c>
      <c r="H13" s="52">
        <v>997</v>
      </c>
      <c r="I13" s="52">
        <v>1317</v>
      </c>
      <c r="J13" s="52">
        <v>1332</v>
      </c>
      <c r="K13" s="52">
        <v>1267</v>
      </c>
      <c r="L13" s="52">
        <v>1110</v>
      </c>
      <c r="M13" s="52">
        <v>951</v>
      </c>
      <c r="N13" s="52">
        <v>769</v>
      </c>
      <c r="O13" s="52">
        <v>781</v>
      </c>
      <c r="P13" s="52">
        <v>1000</v>
      </c>
      <c r="Q13" s="52">
        <v>1000</v>
      </c>
      <c r="R13" s="52">
        <v>1200</v>
      </c>
      <c r="S13" s="52">
        <v>1572</v>
      </c>
      <c r="T13" s="52">
        <v>1632</v>
      </c>
      <c r="U13" s="52">
        <v>1632</v>
      </c>
      <c r="V13" s="52">
        <v>1390</v>
      </c>
      <c r="W13" s="52">
        <v>1205</v>
      </c>
      <c r="X13" s="52">
        <v>686</v>
      </c>
      <c r="Y13" s="52"/>
      <c r="Z13" s="53"/>
      <c r="AA13" s="54">
        <f t="shared" si="0"/>
        <v>20852</v>
      </c>
    </row>
    <row r="14" spans="1:27" ht="24.95" customHeight="1" x14ac:dyDescent="0.2">
      <c r="A14" s="55" t="s">
        <v>10</v>
      </c>
      <c r="B14" s="56">
        <v>885.14200000000017</v>
      </c>
      <c r="C14" s="57">
        <v>877.35200000000009</v>
      </c>
      <c r="D14" s="57">
        <v>921.56499999999994</v>
      </c>
      <c r="E14" s="57">
        <v>1016.0410000000002</v>
      </c>
      <c r="F14" s="57">
        <v>1114.4960000000001</v>
      </c>
      <c r="G14" s="57">
        <v>1202.877</v>
      </c>
      <c r="H14" s="57">
        <v>1339.4410000000003</v>
      </c>
      <c r="I14" s="57">
        <v>1796.2780000000005</v>
      </c>
      <c r="J14" s="57">
        <v>2661.4700000000003</v>
      </c>
      <c r="K14" s="57">
        <v>3412.6959999999995</v>
      </c>
      <c r="L14" s="57">
        <v>3872.5859999999998</v>
      </c>
      <c r="M14" s="57">
        <v>4095.2279999999996</v>
      </c>
      <c r="N14" s="57">
        <v>4080.7590000000009</v>
      </c>
      <c r="O14" s="57">
        <v>3857.587</v>
      </c>
      <c r="P14" s="57">
        <v>3362.4360000000011</v>
      </c>
      <c r="Q14" s="57">
        <v>2666.5240000000008</v>
      </c>
      <c r="R14" s="57">
        <v>2229.6099999999997</v>
      </c>
      <c r="S14" s="57">
        <v>2134.558</v>
      </c>
      <c r="T14" s="57">
        <v>2097.9470000000001</v>
      </c>
      <c r="U14" s="57">
        <v>2053.192</v>
      </c>
      <c r="V14" s="57">
        <v>2013.0210000000002</v>
      </c>
      <c r="W14" s="57">
        <v>2019.4460000000001</v>
      </c>
      <c r="X14" s="57">
        <v>2016.8320000000006</v>
      </c>
      <c r="Y14" s="57">
        <v>1986.8320000000003</v>
      </c>
      <c r="Z14" s="58"/>
      <c r="AA14" s="59">
        <f t="shared" si="0"/>
        <v>53713.916000000005</v>
      </c>
    </row>
    <row r="15" spans="1:27" ht="24.95" customHeight="1" x14ac:dyDescent="0.2">
      <c r="A15" s="55" t="s">
        <v>11</v>
      </c>
      <c r="B15" s="56">
        <v>62.6</v>
      </c>
      <c r="C15" s="57">
        <v>53.4</v>
      </c>
      <c r="D15" s="57">
        <v>49.6</v>
      </c>
      <c r="E15" s="57">
        <v>48</v>
      </c>
      <c r="F15" s="57">
        <v>49.5</v>
      </c>
      <c r="G15" s="57">
        <v>53.9</v>
      </c>
      <c r="H15" s="57">
        <v>63.3</v>
      </c>
      <c r="I15" s="57">
        <v>89.7</v>
      </c>
      <c r="J15" s="57">
        <v>120.6</v>
      </c>
      <c r="K15" s="57">
        <v>140.5</v>
      </c>
      <c r="L15" s="57">
        <v>153.69999999999999</v>
      </c>
      <c r="M15" s="57">
        <v>159.6</v>
      </c>
      <c r="N15" s="57">
        <v>160.5</v>
      </c>
      <c r="O15" s="57">
        <v>156.19999999999999</v>
      </c>
      <c r="P15" s="57">
        <v>146.19999999999999</v>
      </c>
      <c r="Q15" s="57">
        <v>131.80000000000001</v>
      </c>
      <c r="R15" s="57">
        <v>126.2</v>
      </c>
      <c r="S15" s="57">
        <v>130.6</v>
      </c>
      <c r="T15" s="57">
        <v>132.30000000000001</v>
      </c>
      <c r="U15" s="57">
        <v>130.30000000000001</v>
      </c>
      <c r="V15" s="57">
        <v>123.3</v>
      </c>
      <c r="W15" s="57">
        <v>111.3</v>
      </c>
      <c r="X15" s="57">
        <v>97</v>
      </c>
      <c r="Y15" s="57">
        <v>82.8</v>
      </c>
      <c r="Z15" s="58"/>
      <c r="AA15" s="59">
        <f t="shared" si="0"/>
        <v>2572.9000000000005</v>
      </c>
    </row>
    <row r="16" spans="1:27" ht="30" customHeight="1" thickBot="1" x14ac:dyDescent="0.25">
      <c r="A16" s="60" t="s">
        <v>12</v>
      </c>
      <c r="B16" s="61">
        <f>IF(LEN(B$2)&gt;0,SUM(B10:B15),"")</f>
        <v>4484.9540000000006</v>
      </c>
      <c r="C16" s="62">
        <f t="shared" ref="C16:Z16" si="1">IF(LEN(C$2)&gt;0,SUM(C10:C15),"")</f>
        <v>4236.8039999999992</v>
      </c>
      <c r="D16" s="62">
        <f t="shared" si="1"/>
        <v>3983.7689999999998</v>
      </c>
      <c r="E16" s="62">
        <f t="shared" si="1"/>
        <v>3911.3420000000001</v>
      </c>
      <c r="F16" s="62">
        <f t="shared" si="1"/>
        <v>4131.1959999999999</v>
      </c>
      <c r="G16" s="62">
        <f t="shared" si="1"/>
        <v>4326.976999999999</v>
      </c>
      <c r="H16" s="62">
        <f t="shared" si="1"/>
        <v>5069.1410000000005</v>
      </c>
      <c r="I16" s="62">
        <f t="shared" si="1"/>
        <v>6123.0280000000002</v>
      </c>
      <c r="J16" s="62">
        <f t="shared" si="1"/>
        <v>7039.22</v>
      </c>
      <c r="K16" s="62">
        <f t="shared" si="1"/>
        <v>7745.3459999999995</v>
      </c>
      <c r="L16" s="62">
        <f t="shared" si="1"/>
        <v>7961.4359999999997</v>
      </c>
      <c r="M16" s="62">
        <f t="shared" si="1"/>
        <v>7864.9780000000001</v>
      </c>
      <c r="N16" s="62">
        <f t="shared" si="1"/>
        <v>7669.4090000000015</v>
      </c>
      <c r="O16" s="62">
        <f t="shared" si="1"/>
        <v>7448.8370000000004</v>
      </c>
      <c r="P16" s="62">
        <f t="shared" si="1"/>
        <v>7222.6860000000006</v>
      </c>
      <c r="Q16" s="62">
        <f t="shared" si="1"/>
        <v>6778.4740000000011</v>
      </c>
      <c r="R16" s="62">
        <f t="shared" si="1"/>
        <v>6707.0389999999998</v>
      </c>
      <c r="S16" s="62">
        <f t="shared" si="1"/>
        <v>7552.5980000000009</v>
      </c>
      <c r="T16" s="62">
        <f t="shared" si="1"/>
        <v>7608.3380000000006</v>
      </c>
      <c r="U16" s="62">
        <f t="shared" si="1"/>
        <v>7545.5609999999997</v>
      </c>
      <c r="V16" s="62">
        <f t="shared" si="1"/>
        <v>6763.7610000000013</v>
      </c>
      <c r="W16" s="62">
        <f t="shared" si="1"/>
        <v>6142.9010000000007</v>
      </c>
      <c r="X16" s="62">
        <f t="shared" si="1"/>
        <v>5580.6540000000005</v>
      </c>
      <c r="Y16" s="62">
        <f t="shared" si="1"/>
        <v>5004.1250000000009</v>
      </c>
      <c r="Z16" s="63" t="str">
        <f t="shared" si="1"/>
        <v/>
      </c>
      <c r="AA16" s="64">
        <f>SUM(AA10:AA15)</f>
        <v>148902.57399999999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1068.0999999999999</v>
      </c>
      <c r="C28" s="72">
        <v>1042.9000000000001</v>
      </c>
      <c r="D28" s="72">
        <v>1062.5999999999999</v>
      </c>
      <c r="E28" s="72">
        <v>1335</v>
      </c>
      <c r="F28" s="72">
        <v>1533.7</v>
      </c>
      <c r="G28" s="72">
        <v>1767.1</v>
      </c>
      <c r="H28" s="72">
        <v>2424.6999999999998</v>
      </c>
      <c r="I28" s="72">
        <v>3134.75</v>
      </c>
      <c r="J28" s="72">
        <v>3761.65</v>
      </c>
      <c r="K28" s="72">
        <v>4163.55</v>
      </c>
      <c r="L28" s="72">
        <v>4332.75</v>
      </c>
      <c r="M28" s="72">
        <v>4335.6499999999996</v>
      </c>
      <c r="N28" s="72">
        <v>4124.55</v>
      </c>
      <c r="O28" s="72">
        <v>3958.25</v>
      </c>
      <c r="P28" s="72">
        <v>3850.25</v>
      </c>
      <c r="Q28" s="72">
        <v>3381.85</v>
      </c>
      <c r="R28" s="72">
        <v>3262.25</v>
      </c>
      <c r="S28" s="72">
        <v>3577.65</v>
      </c>
      <c r="T28" s="72">
        <v>3619.2</v>
      </c>
      <c r="U28" s="72">
        <v>3603.2</v>
      </c>
      <c r="V28" s="72">
        <v>3330.2</v>
      </c>
      <c r="W28" s="72">
        <v>3105.35</v>
      </c>
      <c r="X28" s="72">
        <v>2475.0500000000002</v>
      </c>
      <c r="Y28" s="72">
        <v>1785.85</v>
      </c>
      <c r="Z28" s="73"/>
      <c r="AA28" s="74">
        <f>SUM(B28:Z28)</f>
        <v>70036.100000000006</v>
      </c>
    </row>
    <row r="29" spans="1:27" ht="24.95" customHeight="1" x14ac:dyDescent="0.2">
      <c r="A29" s="75" t="s">
        <v>23</v>
      </c>
      <c r="B29" s="76">
        <v>1519.854</v>
      </c>
      <c r="C29" s="77">
        <v>1561.904</v>
      </c>
      <c r="D29" s="77">
        <v>1449.1690000000001</v>
      </c>
      <c r="E29" s="77">
        <v>1193.3420000000001</v>
      </c>
      <c r="F29" s="77">
        <v>1107.4960000000001</v>
      </c>
      <c r="G29" s="77">
        <v>1167.047</v>
      </c>
      <c r="H29" s="77">
        <v>1113.441</v>
      </c>
      <c r="I29" s="77">
        <v>1081.278</v>
      </c>
      <c r="J29" s="77">
        <v>1360.47</v>
      </c>
      <c r="K29" s="77">
        <v>1545.6959999999999</v>
      </c>
      <c r="L29" s="77">
        <v>1631.586</v>
      </c>
      <c r="M29" s="77">
        <v>1684.2280000000001</v>
      </c>
      <c r="N29" s="77">
        <v>1704.759</v>
      </c>
      <c r="O29" s="77">
        <v>1656.587</v>
      </c>
      <c r="P29" s="77">
        <v>1551.4359999999999</v>
      </c>
      <c r="Q29" s="77">
        <v>1459.5239999999999</v>
      </c>
      <c r="R29" s="77">
        <v>1407.6890000000001</v>
      </c>
      <c r="S29" s="77">
        <v>1846.848</v>
      </c>
      <c r="T29" s="77">
        <v>1871.038</v>
      </c>
      <c r="U29" s="77">
        <v>1863.261</v>
      </c>
      <c r="V29" s="77">
        <v>1402.5609999999999</v>
      </c>
      <c r="W29" s="77">
        <v>1350.5509999999999</v>
      </c>
      <c r="X29" s="77">
        <v>1335.604</v>
      </c>
      <c r="Y29" s="77">
        <v>1562.2750000000001</v>
      </c>
      <c r="Z29" s="78"/>
      <c r="AA29" s="79">
        <f>SUM(B29:Z29)</f>
        <v>35427.644</v>
      </c>
    </row>
    <row r="30" spans="1:27" ht="24.95" customHeight="1" x14ac:dyDescent="0.2">
      <c r="A30" s="82" t="s">
        <v>24</v>
      </c>
      <c r="B30" s="80">
        <v>2669</v>
      </c>
      <c r="C30" s="81">
        <v>2448</v>
      </c>
      <c r="D30" s="81">
        <v>2276</v>
      </c>
      <c r="E30" s="81">
        <v>2156</v>
      </c>
      <c r="F30" s="81">
        <v>2152</v>
      </c>
      <c r="G30" s="81">
        <v>2086</v>
      </c>
      <c r="H30" s="81">
        <v>2128</v>
      </c>
      <c r="I30" s="81">
        <v>2376</v>
      </c>
      <c r="J30" s="81">
        <v>2381.1</v>
      </c>
      <c r="K30" s="81">
        <v>2381.1</v>
      </c>
      <c r="L30" s="81">
        <v>2291.1</v>
      </c>
      <c r="M30" s="81">
        <v>2141.1</v>
      </c>
      <c r="N30" s="81">
        <v>2141.1</v>
      </c>
      <c r="O30" s="81">
        <v>2136</v>
      </c>
      <c r="P30" s="81">
        <v>2196</v>
      </c>
      <c r="Q30" s="81">
        <v>2446.1</v>
      </c>
      <c r="R30" s="81">
        <v>2587.1</v>
      </c>
      <c r="S30" s="81">
        <v>2661.1</v>
      </c>
      <c r="T30" s="81">
        <v>2661.1</v>
      </c>
      <c r="U30" s="81">
        <v>2661.1</v>
      </c>
      <c r="V30" s="81">
        <v>2649</v>
      </c>
      <c r="W30" s="81">
        <v>2256</v>
      </c>
      <c r="X30" s="81">
        <v>2226</v>
      </c>
      <c r="Y30" s="81">
        <v>2196</v>
      </c>
      <c r="Z30" s="83"/>
      <c r="AA30" s="84">
        <f>SUM(B30:Z30)</f>
        <v>56301.999999999985</v>
      </c>
    </row>
    <row r="31" spans="1:27" ht="30" customHeight="1" thickBot="1" x14ac:dyDescent="0.25">
      <c r="A31" s="60" t="s">
        <v>25</v>
      </c>
      <c r="B31" s="61">
        <f>IF(LEN(B$2)&gt;0,SUM(B28:B30),"")</f>
        <v>5256.9539999999997</v>
      </c>
      <c r="C31" s="62">
        <f t="shared" ref="C31:Z31" si="4">IF(LEN(C$2)&gt;0,SUM(C28:C30),"")</f>
        <v>5052.8040000000001</v>
      </c>
      <c r="D31" s="62">
        <f t="shared" si="4"/>
        <v>4787.7690000000002</v>
      </c>
      <c r="E31" s="62">
        <f t="shared" si="4"/>
        <v>4684.3420000000006</v>
      </c>
      <c r="F31" s="62">
        <f t="shared" si="4"/>
        <v>4793.1959999999999</v>
      </c>
      <c r="G31" s="62">
        <f t="shared" si="4"/>
        <v>5020.1469999999999</v>
      </c>
      <c r="H31" s="62">
        <f t="shared" si="4"/>
        <v>5666.1409999999996</v>
      </c>
      <c r="I31" s="62">
        <f t="shared" si="4"/>
        <v>6592.0280000000002</v>
      </c>
      <c r="J31" s="62">
        <f t="shared" si="4"/>
        <v>7503.2199999999993</v>
      </c>
      <c r="K31" s="62">
        <f t="shared" si="4"/>
        <v>8090.3459999999995</v>
      </c>
      <c r="L31" s="62">
        <f t="shared" si="4"/>
        <v>8255.4359999999997</v>
      </c>
      <c r="M31" s="62">
        <f t="shared" si="4"/>
        <v>8160.9779999999992</v>
      </c>
      <c r="N31" s="62">
        <f t="shared" si="4"/>
        <v>7970.4089999999997</v>
      </c>
      <c r="O31" s="62">
        <f t="shared" si="4"/>
        <v>7750.8369999999995</v>
      </c>
      <c r="P31" s="62">
        <f t="shared" si="4"/>
        <v>7597.6859999999997</v>
      </c>
      <c r="Q31" s="62">
        <f t="shared" si="4"/>
        <v>7287.4740000000002</v>
      </c>
      <c r="R31" s="62">
        <f t="shared" si="4"/>
        <v>7257.0390000000007</v>
      </c>
      <c r="S31" s="62">
        <f t="shared" si="4"/>
        <v>8085.598</v>
      </c>
      <c r="T31" s="62">
        <f t="shared" si="4"/>
        <v>8151.3379999999997</v>
      </c>
      <c r="U31" s="62">
        <f t="shared" si="4"/>
        <v>8127.5609999999997</v>
      </c>
      <c r="V31" s="62">
        <f t="shared" si="4"/>
        <v>7381.7609999999995</v>
      </c>
      <c r="W31" s="62">
        <f t="shared" si="4"/>
        <v>6711.9009999999998</v>
      </c>
      <c r="X31" s="62">
        <f t="shared" si="4"/>
        <v>6036.6540000000005</v>
      </c>
      <c r="Y31" s="62">
        <f t="shared" si="4"/>
        <v>5544.125</v>
      </c>
      <c r="Z31" s="63" t="str">
        <f t="shared" si="4"/>
        <v/>
      </c>
      <c r="AA31" s="64">
        <f>SUM(AA28:AA30)</f>
        <v>161765.74400000001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311</v>
      </c>
      <c r="C34" s="95">
        <v>365</v>
      </c>
      <c r="D34" s="95">
        <v>363</v>
      </c>
      <c r="E34" s="95">
        <v>334</v>
      </c>
      <c r="F34" s="95">
        <v>196</v>
      </c>
      <c r="G34" s="95">
        <v>234.17</v>
      </c>
      <c r="H34" s="95">
        <v>175</v>
      </c>
      <c r="I34" s="95">
        <v>166</v>
      </c>
      <c r="J34" s="95">
        <v>166</v>
      </c>
      <c r="K34" s="95">
        <v>155</v>
      </c>
      <c r="L34" s="95">
        <v>145</v>
      </c>
      <c r="M34" s="95">
        <v>145</v>
      </c>
      <c r="N34" s="95">
        <v>145</v>
      </c>
      <c r="O34" s="95">
        <v>145</v>
      </c>
      <c r="P34" s="95">
        <v>170</v>
      </c>
      <c r="Q34" s="95">
        <v>172</v>
      </c>
      <c r="R34" s="95">
        <v>212</v>
      </c>
      <c r="S34" s="95">
        <v>212</v>
      </c>
      <c r="T34" s="95">
        <v>222</v>
      </c>
      <c r="U34" s="95">
        <v>221</v>
      </c>
      <c r="V34" s="95">
        <v>222</v>
      </c>
      <c r="W34" s="95">
        <v>177</v>
      </c>
      <c r="X34" s="95">
        <v>45</v>
      </c>
      <c r="Y34" s="95">
        <v>114</v>
      </c>
      <c r="Z34" s="96"/>
      <c r="AA34" s="74">
        <f t="shared" ref="AA34:AA39" si="5">SUM(B34:Z34)</f>
        <v>4812.17</v>
      </c>
    </row>
    <row r="35" spans="1:27" ht="24.95" customHeight="1" x14ac:dyDescent="0.2">
      <c r="A35" s="97" t="s">
        <v>28</v>
      </c>
      <c r="B35" s="98">
        <v>389</v>
      </c>
      <c r="C35" s="99">
        <v>379</v>
      </c>
      <c r="D35" s="99">
        <v>369</v>
      </c>
      <c r="E35" s="99">
        <v>367</v>
      </c>
      <c r="F35" s="99">
        <v>394</v>
      </c>
      <c r="G35" s="99">
        <v>387</v>
      </c>
      <c r="H35" s="99">
        <v>350</v>
      </c>
      <c r="I35" s="99">
        <v>231</v>
      </c>
      <c r="J35" s="99">
        <v>226</v>
      </c>
      <c r="K35" s="99">
        <v>118</v>
      </c>
      <c r="L35" s="99">
        <v>77</v>
      </c>
      <c r="M35" s="99">
        <v>79</v>
      </c>
      <c r="N35" s="99">
        <v>84</v>
      </c>
      <c r="O35" s="99">
        <v>85</v>
      </c>
      <c r="P35" s="99">
        <v>133</v>
      </c>
      <c r="Q35" s="99">
        <v>265</v>
      </c>
      <c r="R35" s="99">
        <v>266</v>
      </c>
      <c r="S35" s="99">
        <v>249</v>
      </c>
      <c r="T35" s="99">
        <v>249</v>
      </c>
      <c r="U35" s="99">
        <v>289</v>
      </c>
      <c r="V35" s="99">
        <v>324</v>
      </c>
      <c r="W35" s="99">
        <v>320</v>
      </c>
      <c r="X35" s="99">
        <v>339</v>
      </c>
      <c r="Y35" s="99">
        <v>354</v>
      </c>
      <c r="Z35" s="100"/>
      <c r="AA35" s="79">
        <f t="shared" si="5"/>
        <v>6323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650</v>
      </c>
      <c r="J36" s="99">
        <v>650</v>
      </c>
      <c r="K36" s="99">
        <v>115.8</v>
      </c>
      <c r="L36" s="99">
        <v>392.1</v>
      </c>
      <c r="M36" s="99">
        <v>650</v>
      </c>
      <c r="N36" s="99">
        <v>650</v>
      </c>
      <c r="O36" s="99">
        <v>650</v>
      </c>
      <c r="P36" s="99">
        <v>563.9</v>
      </c>
      <c r="Q36" s="99">
        <v>669</v>
      </c>
      <c r="R36" s="99">
        <v>590.79999999999995</v>
      </c>
      <c r="S36" s="99">
        <v>350.3</v>
      </c>
      <c r="T36" s="99">
        <v>669</v>
      </c>
      <c r="U36" s="99">
        <v>669</v>
      </c>
      <c r="V36" s="99">
        <v>669</v>
      </c>
      <c r="W36" s="99">
        <v>669</v>
      </c>
      <c r="X36" s="99">
        <v>650</v>
      </c>
      <c r="Y36" s="99">
        <v>650</v>
      </c>
      <c r="Z36" s="100"/>
      <c r="AA36" s="79">
        <f t="shared" si="5"/>
        <v>14590.9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425.3</v>
      </c>
      <c r="G38" s="99">
        <v>500</v>
      </c>
      <c r="H38" s="99">
        <v>297.89999999999998</v>
      </c>
      <c r="I38" s="99">
        <v>112.5</v>
      </c>
      <c r="J38" s="99">
        <v>24.9</v>
      </c>
      <c r="K38" s="99">
        <v>399</v>
      </c>
      <c r="L38" s="99">
        <v>67.900000000000006</v>
      </c>
      <c r="M38" s="99"/>
      <c r="N38" s="99">
        <v>104</v>
      </c>
      <c r="O38" s="99">
        <v>5.0999999999999996</v>
      </c>
      <c r="P38" s="99">
        <v>111.8</v>
      </c>
      <c r="Q38" s="99">
        <v>197</v>
      </c>
      <c r="R38" s="99">
        <v>500</v>
      </c>
      <c r="S38" s="99">
        <v>500</v>
      </c>
      <c r="T38" s="99">
        <v>143</v>
      </c>
      <c r="U38" s="99">
        <v>25.5</v>
      </c>
      <c r="V38" s="99">
        <v>338.9</v>
      </c>
      <c r="W38" s="99">
        <v>347.3</v>
      </c>
      <c r="X38" s="99">
        <v>500</v>
      </c>
      <c r="Y38" s="99">
        <v>500</v>
      </c>
      <c r="Z38" s="100"/>
      <c r="AA38" s="79">
        <f t="shared" si="5"/>
        <v>7100.1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1919</v>
      </c>
      <c r="C39" s="88">
        <f t="shared" si="6"/>
        <v>1963</v>
      </c>
      <c r="D39" s="88">
        <f t="shared" si="6"/>
        <v>1951</v>
      </c>
      <c r="E39" s="88">
        <f t="shared" si="6"/>
        <v>1920</v>
      </c>
      <c r="F39" s="88">
        <f t="shared" si="6"/>
        <v>1734.3</v>
      </c>
      <c r="G39" s="88">
        <f t="shared" si="6"/>
        <v>1840.17</v>
      </c>
      <c r="H39" s="88">
        <f t="shared" si="6"/>
        <v>1541.9</v>
      </c>
      <c r="I39" s="88">
        <f t="shared" si="6"/>
        <v>1209.5</v>
      </c>
      <c r="J39" s="88">
        <f t="shared" si="6"/>
        <v>1116.9000000000001</v>
      </c>
      <c r="K39" s="88">
        <f t="shared" si="6"/>
        <v>837.8</v>
      </c>
      <c r="L39" s="88">
        <f t="shared" si="6"/>
        <v>732</v>
      </c>
      <c r="M39" s="88">
        <f t="shared" si="6"/>
        <v>924</v>
      </c>
      <c r="N39" s="88">
        <f t="shared" si="6"/>
        <v>1033</v>
      </c>
      <c r="O39" s="88">
        <f t="shared" si="6"/>
        <v>935.1</v>
      </c>
      <c r="P39" s="88">
        <f t="shared" si="6"/>
        <v>1028.7</v>
      </c>
      <c r="Q39" s="88">
        <f t="shared" si="6"/>
        <v>1353</v>
      </c>
      <c r="R39" s="88">
        <f t="shared" si="6"/>
        <v>1618.8</v>
      </c>
      <c r="S39" s="88">
        <f t="shared" si="6"/>
        <v>1361.3</v>
      </c>
      <c r="T39" s="88">
        <f t="shared" si="6"/>
        <v>1333</v>
      </c>
      <c r="U39" s="88">
        <f t="shared" si="6"/>
        <v>1254.5</v>
      </c>
      <c r="V39" s="88">
        <f t="shared" si="6"/>
        <v>1603.9</v>
      </c>
      <c r="W39" s="88">
        <f t="shared" si="6"/>
        <v>1563.3</v>
      </c>
      <c r="X39" s="88">
        <f t="shared" si="6"/>
        <v>1584</v>
      </c>
      <c r="Y39" s="88">
        <f t="shared" si="6"/>
        <v>1668</v>
      </c>
      <c r="Z39" s="89" t="str">
        <f t="shared" si="6"/>
        <v/>
      </c>
      <c r="AA39" s="90">
        <f t="shared" si="5"/>
        <v>34026.17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647</v>
      </c>
      <c r="C44" s="99">
        <v>647</v>
      </c>
      <c r="D44" s="99">
        <v>647</v>
      </c>
      <c r="E44" s="99">
        <v>647</v>
      </c>
      <c r="F44" s="99">
        <v>647</v>
      </c>
      <c r="G44" s="99">
        <v>647</v>
      </c>
      <c r="H44" s="99">
        <v>647</v>
      </c>
      <c r="I44" s="99">
        <v>628</v>
      </c>
      <c r="J44" s="99">
        <v>628</v>
      </c>
      <c r="K44" s="99">
        <v>93.8</v>
      </c>
      <c r="L44" s="99">
        <v>370.1</v>
      </c>
      <c r="M44" s="99">
        <v>628</v>
      </c>
      <c r="N44" s="99">
        <v>628</v>
      </c>
      <c r="O44" s="99">
        <v>628</v>
      </c>
      <c r="P44" s="99">
        <v>541.9</v>
      </c>
      <c r="Q44" s="99">
        <v>647</v>
      </c>
      <c r="R44" s="99">
        <v>568.79999999999995</v>
      </c>
      <c r="S44" s="99">
        <v>328.3</v>
      </c>
      <c r="T44" s="99">
        <v>647</v>
      </c>
      <c r="U44" s="99">
        <v>647</v>
      </c>
      <c r="V44" s="99">
        <v>647</v>
      </c>
      <c r="W44" s="99">
        <v>647</v>
      </c>
      <c r="X44" s="99">
        <v>628</v>
      </c>
      <c r="Y44" s="99">
        <v>628</v>
      </c>
      <c r="Z44" s="100"/>
      <c r="AA44" s="79">
        <f t="shared" si="7"/>
        <v>14062.9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425.3</v>
      </c>
      <c r="G46" s="99">
        <v>500</v>
      </c>
      <c r="H46" s="99">
        <v>297.89999999999998</v>
      </c>
      <c r="I46" s="99">
        <v>112.5</v>
      </c>
      <c r="J46" s="99">
        <v>24.9</v>
      </c>
      <c r="K46" s="99">
        <v>399</v>
      </c>
      <c r="L46" s="99">
        <v>67.900000000000006</v>
      </c>
      <c r="M46" s="99"/>
      <c r="N46" s="99">
        <v>104</v>
      </c>
      <c r="O46" s="99">
        <v>5.0999999999999996</v>
      </c>
      <c r="P46" s="99">
        <v>111.8</v>
      </c>
      <c r="Q46" s="99">
        <v>197</v>
      </c>
      <c r="R46" s="99">
        <v>500</v>
      </c>
      <c r="S46" s="99">
        <v>500</v>
      </c>
      <c r="T46" s="99">
        <v>143</v>
      </c>
      <c r="U46" s="99">
        <v>25.5</v>
      </c>
      <c r="V46" s="99">
        <v>338.9</v>
      </c>
      <c r="W46" s="99">
        <v>347.3</v>
      </c>
      <c r="X46" s="99">
        <v>500</v>
      </c>
      <c r="Y46" s="99">
        <v>500</v>
      </c>
      <c r="Z46" s="100"/>
      <c r="AA46" s="79">
        <f t="shared" si="7"/>
        <v>7100.1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1147</v>
      </c>
      <c r="C48" s="88">
        <f t="shared" ref="C48:Z48" si="8">IF(LEN(C$2)&gt;0,SUM(C42:C47),"")</f>
        <v>1147</v>
      </c>
      <c r="D48" s="88">
        <f t="shared" si="8"/>
        <v>1147</v>
      </c>
      <c r="E48" s="88">
        <f t="shared" si="8"/>
        <v>1147</v>
      </c>
      <c r="F48" s="88">
        <f t="shared" si="8"/>
        <v>1072.3</v>
      </c>
      <c r="G48" s="88">
        <f t="shared" si="8"/>
        <v>1147</v>
      </c>
      <c r="H48" s="88">
        <f t="shared" si="8"/>
        <v>944.9</v>
      </c>
      <c r="I48" s="88">
        <f t="shared" si="8"/>
        <v>740.5</v>
      </c>
      <c r="J48" s="88">
        <f t="shared" si="8"/>
        <v>652.9</v>
      </c>
      <c r="K48" s="88">
        <f t="shared" si="8"/>
        <v>492.8</v>
      </c>
      <c r="L48" s="88">
        <f t="shared" si="8"/>
        <v>438</v>
      </c>
      <c r="M48" s="88">
        <f t="shared" si="8"/>
        <v>628</v>
      </c>
      <c r="N48" s="88">
        <f t="shared" si="8"/>
        <v>732</v>
      </c>
      <c r="O48" s="88">
        <f t="shared" si="8"/>
        <v>633.1</v>
      </c>
      <c r="P48" s="88">
        <f t="shared" si="8"/>
        <v>653.69999999999993</v>
      </c>
      <c r="Q48" s="88">
        <f t="shared" si="8"/>
        <v>844</v>
      </c>
      <c r="R48" s="88">
        <f t="shared" si="8"/>
        <v>1068.8</v>
      </c>
      <c r="S48" s="88">
        <f t="shared" si="8"/>
        <v>828.3</v>
      </c>
      <c r="T48" s="88">
        <f t="shared" si="8"/>
        <v>790</v>
      </c>
      <c r="U48" s="88">
        <f t="shared" si="8"/>
        <v>672.5</v>
      </c>
      <c r="V48" s="88">
        <f t="shared" si="8"/>
        <v>985.9</v>
      </c>
      <c r="W48" s="88">
        <f t="shared" si="8"/>
        <v>994.3</v>
      </c>
      <c r="X48" s="88">
        <f t="shared" si="8"/>
        <v>1128</v>
      </c>
      <c r="Y48" s="88">
        <f t="shared" si="8"/>
        <v>1128</v>
      </c>
      <c r="Z48" s="89" t="str">
        <f t="shared" si="8"/>
        <v/>
      </c>
      <c r="AA48" s="90">
        <f t="shared" si="7"/>
        <v>21163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6403.9540000000006</v>
      </c>
      <c r="C51" s="88">
        <f t="shared" si="10"/>
        <v>6199.8039999999992</v>
      </c>
      <c r="D51" s="88">
        <f t="shared" si="10"/>
        <v>5934.7690000000002</v>
      </c>
      <c r="E51" s="88">
        <f t="shared" si="10"/>
        <v>5831.3420000000006</v>
      </c>
      <c r="F51" s="88">
        <f t="shared" si="10"/>
        <v>5865.4960000000001</v>
      </c>
      <c r="G51" s="88">
        <f t="shared" si="10"/>
        <v>6167.146999999999</v>
      </c>
      <c r="H51" s="88">
        <f t="shared" si="10"/>
        <v>6611.0410000000011</v>
      </c>
      <c r="I51" s="88">
        <f t="shared" si="10"/>
        <v>7332.5280000000002</v>
      </c>
      <c r="J51" s="88">
        <f t="shared" si="10"/>
        <v>8156.1200000000008</v>
      </c>
      <c r="K51" s="88">
        <f t="shared" si="10"/>
        <v>8583.1459999999988</v>
      </c>
      <c r="L51" s="88">
        <f t="shared" si="10"/>
        <v>8693.4359999999997</v>
      </c>
      <c r="M51" s="88">
        <f t="shared" si="10"/>
        <v>8788.9779999999992</v>
      </c>
      <c r="N51" s="88">
        <f t="shared" si="10"/>
        <v>8702.4090000000015</v>
      </c>
      <c r="O51" s="88">
        <f t="shared" si="10"/>
        <v>8383.9369999999999</v>
      </c>
      <c r="P51" s="88">
        <f t="shared" si="10"/>
        <v>8251.3860000000004</v>
      </c>
      <c r="Q51" s="88">
        <f t="shared" si="10"/>
        <v>8131.4740000000011</v>
      </c>
      <c r="R51" s="88">
        <f t="shared" si="10"/>
        <v>8325.8389999999999</v>
      </c>
      <c r="S51" s="88">
        <f t="shared" si="10"/>
        <v>8913.898000000001</v>
      </c>
      <c r="T51" s="88">
        <f t="shared" si="10"/>
        <v>8941.3379999999997</v>
      </c>
      <c r="U51" s="88">
        <f t="shared" si="10"/>
        <v>8800.0609999999997</v>
      </c>
      <c r="V51" s="88">
        <f t="shared" si="10"/>
        <v>8367.6610000000019</v>
      </c>
      <c r="W51" s="88">
        <f t="shared" si="10"/>
        <v>7706.2010000000009</v>
      </c>
      <c r="X51" s="88">
        <f t="shared" si="10"/>
        <v>7164.6540000000005</v>
      </c>
      <c r="Y51" s="88">
        <f t="shared" si="10"/>
        <v>6672.1250000000009</v>
      </c>
      <c r="Z51" s="89" t="str">
        <f t="shared" si="10"/>
        <v/>
      </c>
      <c r="AA51" s="105">
        <f>SUM(B51:Z51)</f>
        <v>182928.74400000001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6403.9539999999988</v>
      </c>
      <c r="C4" s="18">
        <v>6199.8039999999992</v>
      </c>
      <c r="D4" s="18">
        <v>5934.7690000000002</v>
      </c>
      <c r="E4" s="18">
        <v>5831.3420000000006</v>
      </c>
      <c r="F4" s="18">
        <v>5865.5420000000013</v>
      </c>
      <c r="G4" s="18">
        <v>6167.146999999999</v>
      </c>
      <c r="H4" s="18">
        <v>6611.0410000000002</v>
      </c>
      <c r="I4" s="18">
        <v>7332.5380000000005</v>
      </c>
      <c r="J4" s="18">
        <v>8156.1120000000028</v>
      </c>
      <c r="K4" s="18">
        <v>8583.130000000001</v>
      </c>
      <c r="L4" s="18">
        <v>8693.3900000000012</v>
      </c>
      <c r="M4" s="18">
        <v>8789.027</v>
      </c>
      <c r="N4" s="18">
        <v>8702.3730000000014</v>
      </c>
      <c r="O4" s="18">
        <v>8383.9269999999997</v>
      </c>
      <c r="P4" s="18">
        <v>8251.4569999999967</v>
      </c>
      <c r="Q4" s="18">
        <v>8131.5160000000005</v>
      </c>
      <c r="R4" s="18">
        <v>8325.8850000000002</v>
      </c>
      <c r="S4" s="18">
        <v>8913.9010000000017</v>
      </c>
      <c r="T4" s="18">
        <v>8941.3440000000028</v>
      </c>
      <c r="U4" s="18">
        <v>8800.0960000000032</v>
      </c>
      <c r="V4" s="18">
        <v>8367.6299999999992</v>
      </c>
      <c r="W4" s="18">
        <v>7706.2010000000009</v>
      </c>
      <c r="X4" s="18">
        <v>7164.6539999999986</v>
      </c>
      <c r="Y4" s="18">
        <v>6672.1250000000018</v>
      </c>
      <c r="Z4" s="19"/>
      <c r="AA4" s="20">
        <f>SUM(B4:Z4)</f>
        <v>182928.90500000003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248.05</v>
      </c>
      <c r="C7" s="28">
        <v>256.10000000000002</v>
      </c>
      <c r="D7" s="28">
        <v>248.05</v>
      </c>
      <c r="E7" s="28">
        <v>247.8</v>
      </c>
      <c r="F7" s="28">
        <v>193.04</v>
      </c>
      <c r="G7" s="28">
        <v>222.74</v>
      </c>
      <c r="H7" s="28">
        <v>210</v>
      </c>
      <c r="I7" s="28">
        <v>217.21</v>
      </c>
      <c r="J7" s="28">
        <v>223.76</v>
      </c>
      <c r="K7" s="28">
        <v>218.39</v>
      </c>
      <c r="L7" s="28">
        <v>198</v>
      </c>
      <c r="M7" s="28">
        <v>175.01</v>
      </c>
      <c r="N7" s="28">
        <v>175.01</v>
      </c>
      <c r="O7" s="28">
        <v>174.57</v>
      </c>
      <c r="P7" s="28">
        <v>189.1</v>
      </c>
      <c r="Q7" s="28">
        <v>213.98</v>
      </c>
      <c r="R7" s="28">
        <v>226.32</v>
      </c>
      <c r="S7" s="28">
        <v>260</v>
      </c>
      <c r="T7" s="28">
        <v>267.02999999999997</v>
      </c>
      <c r="U7" s="28">
        <v>261.41000000000003</v>
      </c>
      <c r="V7" s="28">
        <v>243.62</v>
      </c>
      <c r="W7" s="28">
        <v>227.85</v>
      </c>
      <c r="X7" s="28">
        <v>227.34</v>
      </c>
      <c r="Y7" s="28">
        <v>248.05</v>
      </c>
      <c r="Z7" s="29"/>
      <c r="AA7" s="30">
        <f>IF(SUM(B7:Z7)&lt;&gt;0,AVERAGEIF(B7:Z7,"&lt;&gt;"""),"")</f>
        <v>223.85125000000002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884.178</v>
      </c>
      <c r="C19" s="72">
        <v>921.14</v>
      </c>
      <c r="D19" s="72">
        <v>912.12799999999993</v>
      </c>
      <c r="E19" s="72">
        <v>908.21100000000001</v>
      </c>
      <c r="F19" s="72">
        <v>905.32100000000003</v>
      </c>
      <c r="G19" s="72">
        <v>894.32799999999997</v>
      </c>
      <c r="H19" s="72">
        <v>890.4380000000001</v>
      </c>
      <c r="I19" s="72">
        <v>905.41200000000003</v>
      </c>
      <c r="J19" s="72">
        <v>927.476</v>
      </c>
      <c r="K19" s="72">
        <v>934.5089999999999</v>
      </c>
      <c r="L19" s="72">
        <v>919.52199999999993</v>
      </c>
      <c r="M19" s="72">
        <v>921.51099999999997</v>
      </c>
      <c r="N19" s="72">
        <v>898.44500000000005</v>
      </c>
      <c r="O19" s="72">
        <v>886.37400000000002</v>
      </c>
      <c r="P19" s="72">
        <v>876.33799999999997</v>
      </c>
      <c r="Q19" s="72">
        <v>867.36300000000006</v>
      </c>
      <c r="R19" s="72">
        <v>865.39899999999989</v>
      </c>
      <c r="S19" s="72">
        <v>896.41300000000001</v>
      </c>
      <c r="T19" s="72">
        <v>902.40599999999995</v>
      </c>
      <c r="U19" s="72">
        <v>923.36099999999999</v>
      </c>
      <c r="V19" s="72">
        <v>917.36099999999999</v>
      </c>
      <c r="W19" s="72">
        <v>869.33199999999999</v>
      </c>
      <c r="X19" s="72">
        <v>871.31200000000001</v>
      </c>
      <c r="Y19" s="72">
        <v>871.29300000000001</v>
      </c>
      <c r="Z19" s="73"/>
      <c r="AA19" s="74">
        <f t="shared" ref="AA19:AA24" si="2">SUM(B19:Z19)</f>
        <v>21569.571000000004</v>
      </c>
    </row>
    <row r="20" spans="1:27" ht="24.95" customHeight="1" x14ac:dyDescent="0.2">
      <c r="A20" s="75" t="s">
        <v>15</v>
      </c>
      <c r="B20" s="76">
        <v>1019.4059999999998</v>
      </c>
      <c r="C20" s="77">
        <v>1001.189</v>
      </c>
      <c r="D20" s="77">
        <v>996.70799999999997</v>
      </c>
      <c r="E20" s="77">
        <v>995.66699999999992</v>
      </c>
      <c r="F20" s="77">
        <v>1006.2090000000001</v>
      </c>
      <c r="G20" s="77">
        <v>1046.973</v>
      </c>
      <c r="H20" s="77">
        <v>1116.3119999999999</v>
      </c>
      <c r="I20" s="77">
        <v>1160.93</v>
      </c>
      <c r="J20" s="77">
        <v>1183.8530000000001</v>
      </c>
      <c r="K20" s="77">
        <v>1177.7349999999999</v>
      </c>
      <c r="L20" s="77">
        <v>1161.6579999999997</v>
      </c>
      <c r="M20" s="77">
        <v>1139.6239999999998</v>
      </c>
      <c r="N20" s="77">
        <v>1110.6610000000001</v>
      </c>
      <c r="O20" s="77">
        <v>1079.3809999999999</v>
      </c>
      <c r="P20" s="77">
        <v>1046.8039999999999</v>
      </c>
      <c r="Q20" s="77">
        <v>1038.7600000000002</v>
      </c>
      <c r="R20" s="77">
        <v>1042.636</v>
      </c>
      <c r="S20" s="77">
        <v>1058.57</v>
      </c>
      <c r="T20" s="77">
        <v>1049.9510000000002</v>
      </c>
      <c r="U20" s="77">
        <v>1000.9879999999999</v>
      </c>
      <c r="V20" s="77">
        <v>952.75499999999988</v>
      </c>
      <c r="W20" s="77">
        <v>916.3209999999998</v>
      </c>
      <c r="X20" s="77">
        <v>894.66700000000003</v>
      </c>
      <c r="Y20" s="77">
        <v>880.88100000000009</v>
      </c>
      <c r="Z20" s="78"/>
      <c r="AA20" s="79">
        <f t="shared" si="2"/>
        <v>25078.639000000003</v>
      </c>
    </row>
    <row r="21" spans="1:27" ht="24.95" customHeight="1" x14ac:dyDescent="0.2">
      <c r="A21" s="75" t="s">
        <v>16</v>
      </c>
      <c r="B21" s="80">
        <v>3510.6699999999996</v>
      </c>
      <c r="C21" s="81">
        <v>3392.4749999999995</v>
      </c>
      <c r="D21" s="81">
        <v>3241.7330000000002</v>
      </c>
      <c r="E21" s="81">
        <v>3132.8639999999996</v>
      </c>
      <c r="F21" s="81">
        <v>3143.2120000000009</v>
      </c>
      <c r="G21" s="81">
        <v>3386.6459999999993</v>
      </c>
      <c r="H21" s="81">
        <v>3725.8909999999996</v>
      </c>
      <c r="I21" s="81">
        <v>4249.4959999999992</v>
      </c>
      <c r="J21" s="81">
        <v>4787.4830000000011</v>
      </c>
      <c r="K21" s="81">
        <v>5025.4859999999981</v>
      </c>
      <c r="L21" s="81">
        <v>5114.6099999999997</v>
      </c>
      <c r="M21" s="81">
        <v>5172.3919999999998</v>
      </c>
      <c r="N21" s="81">
        <v>5178.9669999999996</v>
      </c>
      <c r="O21" s="81">
        <v>4939.0720000000001</v>
      </c>
      <c r="P21" s="81">
        <v>4988.415</v>
      </c>
      <c r="Q21" s="81">
        <v>4964.9929999999995</v>
      </c>
      <c r="R21" s="81">
        <v>5090.8500000000004</v>
      </c>
      <c r="S21" s="81">
        <v>5599.2179999999998</v>
      </c>
      <c r="T21" s="81">
        <v>5644.686999999999</v>
      </c>
      <c r="U21" s="81">
        <v>5537.2470000000003</v>
      </c>
      <c r="V21" s="81">
        <v>5173.7140000000009</v>
      </c>
      <c r="W21" s="81">
        <v>4705.8480000000018</v>
      </c>
      <c r="X21" s="81">
        <v>4272.1749999999993</v>
      </c>
      <c r="Y21" s="81">
        <v>3840.3510000000001</v>
      </c>
      <c r="Z21" s="78"/>
      <c r="AA21" s="79">
        <f t="shared" si="2"/>
        <v>107818.49500000001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96.5</v>
      </c>
      <c r="C23" s="77">
        <v>94</v>
      </c>
      <c r="D23" s="77">
        <v>94.5</v>
      </c>
      <c r="E23" s="77">
        <v>93.5</v>
      </c>
      <c r="F23" s="77">
        <v>121</v>
      </c>
      <c r="G23" s="77">
        <v>117</v>
      </c>
      <c r="H23" s="77">
        <v>109</v>
      </c>
      <c r="I23" s="77">
        <v>120</v>
      </c>
      <c r="J23" s="77">
        <v>133.5</v>
      </c>
      <c r="K23" s="77">
        <v>128</v>
      </c>
      <c r="L23" s="77">
        <v>133.5</v>
      </c>
      <c r="M23" s="77">
        <v>138.5</v>
      </c>
      <c r="N23" s="77">
        <v>146.5</v>
      </c>
      <c r="O23" s="77">
        <v>140</v>
      </c>
      <c r="P23" s="77">
        <v>153</v>
      </c>
      <c r="Q23" s="77">
        <v>154</v>
      </c>
      <c r="R23" s="77">
        <v>150.5</v>
      </c>
      <c r="S23" s="77">
        <v>164</v>
      </c>
      <c r="T23" s="77">
        <v>162.5</v>
      </c>
      <c r="U23" s="77">
        <v>160.5</v>
      </c>
      <c r="V23" s="77">
        <v>148</v>
      </c>
      <c r="W23" s="77">
        <v>137</v>
      </c>
      <c r="X23" s="77">
        <v>125</v>
      </c>
      <c r="Y23" s="77">
        <v>109</v>
      </c>
      <c r="Z23" s="77"/>
      <c r="AA23" s="79">
        <f t="shared" si="2"/>
        <v>3129</v>
      </c>
    </row>
    <row r="24" spans="1:27" ht="24.95" customHeight="1" x14ac:dyDescent="0.2">
      <c r="A24" s="85" t="s">
        <v>19</v>
      </c>
      <c r="B24" s="77">
        <v>255.20000000000002</v>
      </c>
      <c r="C24" s="77">
        <v>235</v>
      </c>
      <c r="D24" s="77">
        <v>223.7</v>
      </c>
      <c r="E24" s="77">
        <v>220.10000000000002</v>
      </c>
      <c r="F24" s="77">
        <v>227.79999999999998</v>
      </c>
      <c r="G24" s="77">
        <v>260.20000000000005</v>
      </c>
      <c r="H24" s="77">
        <v>302.39999999999998</v>
      </c>
      <c r="I24" s="77">
        <v>378.70000000000005</v>
      </c>
      <c r="J24" s="77">
        <v>425.80000000000007</v>
      </c>
      <c r="K24" s="77">
        <v>452.4</v>
      </c>
      <c r="L24" s="77">
        <v>469.1</v>
      </c>
      <c r="M24" s="77">
        <v>476.1</v>
      </c>
      <c r="N24" s="77">
        <v>476.8</v>
      </c>
      <c r="O24" s="77">
        <v>459.1</v>
      </c>
      <c r="P24" s="77">
        <v>446.90000000000003</v>
      </c>
      <c r="Q24" s="77">
        <v>454.4</v>
      </c>
      <c r="R24" s="77">
        <v>483.5</v>
      </c>
      <c r="S24" s="77">
        <v>506.7</v>
      </c>
      <c r="T24" s="77">
        <v>502.8</v>
      </c>
      <c r="U24" s="77">
        <v>491.00000000000006</v>
      </c>
      <c r="V24" s="77">
        <v>452.79999999999995</v>
      </c>
      <c r="W24" s="77">
        <v>408.7</v>
      </c>
      <c r="X24" s="77">
        <v>352.5</v>
      </c>
      <c r="Y24" s="77">
        <v>312.60000000000002</v>
      </c>
      <c r="Z24" s="77"/>
      <c r="AA24" s="79">
        <f t="shared" si="2"/>
        <v>9274.3000000000011</v>
      </c>
    </row>
    <row r="25" spans="1:27" ht="30" customHeight="1" thickBot="1" x14ac:dyDescent="0.25">
      <c r="A25" s="86" t="s">
        <v>20</v>
      </c>
      <c r="B25" s="87">
        <f t="shared" ref="B25:AA25" si="3">SUM(B19:B24)</f>
        <v>5765.9539999999988</v>
      </c>
      <c r="C25" s="88">
        <f t="shared" si="3"/>
        <v>5643.8039999999992</v>
      </c>
      <c r="D25" s="88">
        <f t="shared" si="3"/>
        <v>5468.7689999999993</v>
      </c>
      <c r="E25" s="88">
        <f t="shared" si="3"/>
        <v>5350.3419999999996</v>
      </c>
      <c r="F25" s="88">
        <f t="shared" si="3"/>
        <v>5403.5420000000013</v>
      </c>
      <c r="G25" s="88">
        <f t="shared" si="3"/>
        <v>5705.146999999999</v>
      </c>
      <c r="H25" s="88">
        <f t="shared" si="3"/>
        <v>6144.0409999999993</v>
      </c>
      <c r="I25" s="88">
        <f t="shared" si="3"/>
        <v>6814.5379999999996</v>
      </c>
      <c r="J25" s="88">
        <f t="shared" si="3"/>
        <v>7458.1120000000019</v>
      </c>
      <c r="K25" s="88">
        <f t="shared" si="3"/>
        <v>7718.1299999999974</v>
      </c>
      <c r="L25" s="88">
        <f t="shared" si="3"/>
        <v>7798.3899999999994</v>
      </c>
      <c r="M25" s="88">
        <f t="shared" si="3"/>
        <v>7848.1270000000004</v>
      </c>
      <c r="N25" s="88">
        <f t="shared" si="3"/>
        <v>7811.3730000000005</v>
      </c>
      <c r="O25" s="88">
        <f t="shared" si="3"/>
        <v>7503.9270000000006</v>
      </c>
      <c r="P25" s="88">
        <f t="shared" si="3"/>
        <v>7511.4569999999994</v>
      </c>
      <c r="Q25" s="88">
        <f t="shared" si="3"/>
        <v>7479.5159999999996</v>
      </c>
      <c r="R25" s="88">
        <f t="shared" si="3"/>
        <v>7632.8850000000002</v>
      </c>
      <c r="S25" s="88">
        <f t="shared" si="3"/>
        <v>8224.9009999999998</v>
      </c>
      <c r="T25" s="88">
        <f t="shared" si="3"/>
        <v>8262.3439999999991</v>
      </c>
      <c r="U25" s="88">
        <f t="shared" si="3"/>
        <v>8113.0960000000005</v>
      </c>
      <c r="V25" s="88">
        <f t="shared" si="3"/>
        <v>7644.630000000001</v>
      </c>
      <c r="W25" s="88">
        <f t="shared" si="3"/>
        <v>7037.2010000000018</v>
      </c>
      <c r="X25" s="88">
        <f t="shared" si="3"/>
        <v>6515.6539999999995</v>
      </c>
      <c r="Y25" s="88">
        <f t="shared" si="3"/>
        <v>6014.125</v>
      </c>
      <c r="Z25" s="89">
        <f t="shared" si="3"/>
        <v>0</v>
      </c>
      <c r="AA25" s="90">
        <f t="shared" si="3"/>
        <v>166870.005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434.7</v>
      </c>
      <c r="C28" s="72">
        <v>392</v>
      </c>
      <c r="D28" s="72">
        <v>383.2</v>
      </c>
      <c r="E28" s="72">
        <v>378.6</v>
      </c>
      <c r="F28" s="72">
        <v>413.8</v>
      </c>
      <c r="G28" s="72">
        <v>442.2</v>
      </c>
      <c r="H28" s="72">
        <v>472.4</v>
      </c>
      <c r="I28" s="72">
        <v>543.70000000000005</v>
      </c>
      <c r="J28" s="72">
        <v>604.29999999999995</v>
      </c>
      <c r="K28" s="72">
        <v>645.4</v>
      </c>
      <c r="L28" s="72">
        <v>667.6</v>
      </c>
      <c r="M28" s="72">
        <v>679.6</v>
      </c>
      <c r="N28" s="72">
        <v>688.3</v>
      </c>
      <c r="O28" s="72">
        <v>664.1</v>
      </c>
      <c r="P28" s="72">
        <v>664.9</v>
      </c>
      <c r="Q28" s="72">
        <v>673.4</v>
      </c>
      <c r="R28" s="72">
        <v>699</v>
      </c>
      <c r="S28" s="72">
        <v>735.7</v>
      </c>
      <c r="T28" s="72">
        <v>730.3</v>
      </c>
      <c r="U28" s="72">
        <v>716.5</v>
      </c>
      <c r="V28" s="72">
        <v>665.8</v>
      </c>
      <c r="W28" s="72">
        <v>610.70000000000005</v>
      </c>
      <c r="X28" s="72">
        <v>560.5</v>
      </c>
      <c r="Y28" s="72">
        <v>486.6</v>
      </c>
      <c r="Z28" s="73"/>
      <c r="AA28" s="74">
        <f>SUM(B28:Z28)</f>
        <v>13953.300000000001</v>
      </c>
    </row>
    <row r="29" spans="1:27" ht="24.95" customHeight="1" x14ac:dyDescent="0.2">
      <c r="A29" s="75" t="s">
        <v>23</v>
      </c>
      <c r="B29" s="76">
        <v>5969.2539999999999</v>
      </c>
      <c r="C29" s="77">
        <v>5807.8040000000001</v>
      </c>
      <c r="D29" s="77">
        <v>5551.5690000000004</v>
      </c>
      <c r="E29" s="77">
        <v>5452.7420000000002</v>
      </c>
      <c r="F29" s="77">
        <v>5451.7420000000002</v>
      </c>
      <c r="G29" s="77">
        <v>5724.9470000000001</v>
      </c>
      <c r="H29" s="77">
        <v>6138.6409999999996</v>
      </c>
      <c r="I29" s="77">
        <v>6788.8379999999997</v>
      </c>
      <c r="J29" s="77">
        <v>7551.8119999999999</v>
      </c>
      <c r="K29" s="77">
        <v>7937.73</v>
      </c>
      <c r="L29" s="77">
        <v>8025.79</v>
      </c>
      <c r="M29" s="77">
        <v>8062.527</v>
      </c>
      <c r="N29" s="77">
        <v>8014.0730000000003</v>
      </c>
      <c r="O29" s="77">
        <v>7719.8270000000002</v>
      </c>
      <c r="P29" s="77">
        <v>7586.5569999999998</v>
      </c>
      <c r="Q29" s="77">
        <v>7458.116</v>
      </c>
      <c r="R29" s="77">
        <v>7626.8850000000002</v>
      </c>
      <c r="S29" s="77">
        <v>8178.201</v>
      </c>
      <c r="T29" s="77">
        <v>8211.0439999999999</v>
      </c>
      <c r="U29" s="77">
        <v>8083.5959999999995</v>
      </c>
      <c r="V29" s="77">
        <v>7701.83</v>
      </c>
      <c r="W29" s="77">
        <v>7095.5010000000002</v>
      </c>
      <c r="X29" s="77">
        <v>6604.1540000000005</v>
      </c>
      <c r="Y29" s="77">
        <v>6185.5249999999996</v>
      </c>
      <c r="Z29" s="78"/>
      <c r="AA29" s="79">
        <f>SUM(B29:Z29)</f>
        <v>168928.70499999996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6403.9539999999997</v>
      </c>
      <c r="C31" s="62">
        <f t="shared" si="4"/>
        <v>6199.8040000000001</v>
      </c>
      <c r="D31" s="62">
        <f t="shared" si="4"/>
        <v>5934.7690000000002</v>
      </c>
      <c r="E31" s="62">
        <f t="shared" si="4"/>
        <v>5831.3420000000006</v>
      </c>
      <c r="F31" s="62">
        <f t="shared" si="4"/>
        <v>5865.5420000000004</v>
      </c>
      <c r="G31" s="62">
        <f t="shared" si="4"/>
        <v>6167.1469999999999</v>
      </c>
      <c r="H31" s="62">
        <f t="shared" si="4"/>
        <v>6611.0409999999993</v>
      </c>
      <c r="I31" s="62">
        <f t="shared" si="4"/>
        <v>7332.5379999999996</v>
      </c>
      <c r="J31" s="62">
        <f t="shared" si="4"/>
        <v>8156.1120000000001</v>
      </c>
      <c r="K31" s="62">
        <f t="shared" si="4"/>
        <v>8583.1299999999992</v>
      </c>
      <c r="L31" s="62">
        <f t="shared" si="4"/>
        <v>8693.39</v>
      </c>
      <c r="M31" s="62">
        <f t="shared" si="4"/>
        <v>8742.1270000000004</v>
      </c>
      <c r="N31" s="62">
        <f t="shared" si="4"/>
        <v>8702.3729999999996</v>
      </c>
      <c r="O31" s="62">
        <f t="shared" si="4"/>
        <v>8383.9269999999997</v>
      </c>
      <c r="P31" s="62">
        <f t="shared" si="4"/>
        <v>8251.4570000000003</v>
      </c>
      <c r="Q31" s="62">
        <f t="shared" si="4"/>
        <v>8131.5159999999996</v>
      </c>
      <c r="R31" s="62">
        <f t="shared" si="4"/>
        <v>8325.8850000000002</v>
      </c>
      <c r="S31" s="62">
        <f t="shared" si="4"/>
        <v>8913.9009999999998</v>
      </c>
      <c r="T31" s="62">
        <f t="shared" si="4"/>
        <v>8941.3439999999991</v>
      </c>
      <c r="U31" s="62">
        <f t="shared" si="4"/>
        <v>8800.0959999999995</v>
      </c>
      <c r="V31" s="62">
        <f t="shared" si="4"/>
        <v>8367.6299999999992</v>
      </c>
      <c r="W31" s="62">
        <f t="shared" si="4"/>
        <v>7706.201</v>
      </c>
      <c r="X31" s="62">
        <f t="shared" si="4"/>
        <v>7164.6540000000005</v>
      </c>
      <c r="Y31" s="62">
        <f t="shared" si="4"/>
        <v>6672.125</v>
      </c>
      <c r="Z31" s="63">
        <f t="shared" si="4"/>
        <v>0</v>
      </c>
      <c r="AA31" s="64">
        <f t="shared" si="4"/>
        <v>182882.00499999995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397</v>
      </c>
      <c r="C34" s="95">
        <v>365</v>
      </c>
      <c r="D34" s="95">
        <v>314</v>
      </c>
      <c r="E34" s="95">
        <v>349</v>
      </c>
      <c r="F34" s="95">
        <v>342</v>
      </c>
      <c r="G34" s="95">
        <v>338</v>
      </c>
      <c r="H34" s="95">
        <v>319</v>
      </c>
      <c r="I34" s="95">
        <v>329</v>
      </c>
      <c r="J34" s="95">
        <v>416</v>
      </c>
      <c r="K34" s="95">
        <v>500</v>
      </c>
      <c r="L34" s="95">
        <v>500</v>
      </c>
      <c r="M34" s="95">
        <v>500</v>
      </c>
      <c r="N34" s="95">
        <v>500</v>
      </c>
      <c r="O34" s="95">
        <v>500</v>
      </c>
      <c r="P34" s="95">
        <v>420</v>
      </c>
      <c r="Q34" s="95">
        <v>416</v>
      </c>
      <c r="R34" s="95">
        <v>451</v>
      </c>
      <c r="S34" s="95">
        <v>440</v>
      </c>
      <c r="T34" s="95">
        <v>432</v>
      </c>
      <c r="U34" s="95">
        <v>441</v>
      </c>
      <c r="V34" s="95">
        <v>476</v>
      </c>
      <c r="W34" s="95">
        <v>422</v>
      </c>
      <c r="X34" s="95">
        <v>400</v>
      </c>
      <c r="Y34" s="95">
        <v>411</v>
      </c>
      <c r="Z34" s="96"/>
      <c r="AA34" s="74">
        <f t="shared" ref="AA34:AA39" si="5">SUM(B34:Z34)</f>
        <v>9978</v>
      </c>
    </row>
    <row r="35" spans="1:27" ht="24.95" customHeight="1" x14ac:dyDescent="0.2">
      <c r="A35" s="97" t="s">
        <v>41</v>
      </c>
      <c r="B35" s="98">
        <v>241</v>
      </c>
      <c r="C35" s="99">
        <v>191</v>
      </c>
      <c r="D35" s="99">
        <v>152</v>
      </c>
      <c r="E35" s="99">
        <v>132</v>
      </c>
      <c r="F35" s="99">
        <v>120</v>
      </c>
      <c r="G35" s="99">
        <v>124</v>
      </c>
      <c r="H35" s="99">
        <v>148</v>
      </c>
      <c r="I35" s="99">
        <v>189</v>
      </c>
      <c r="J35" s="99">
        <v>282</v>
      </c>
      <c r="K35" s="99">
        <v>365</v>
      </c>
      <c r="L35" s="99">
        <v>395</v>
      </c>
      <c r="M35" s="99">
        <v>394</v>
      </c>
      <c r="N35" s="99">
        <v>391</v>
      </c>
      <c r="O35" s="99">
        <v>380</v>
      </c>
      <c r="P35" s="99">
        <v>320</v>
      </c>
      <c r="Q35" s="99">
        <v>236</v>
      </c>
      <c r="R35" s="99">
        <v>242</v>
      </c>
      <c r="S35" s="99">
        <v>249</v>
      </c>
      <c r="T35" s="99">
        <v>247</v>
      </c>
      <c r="U35" s="99">
        <v>246</v>
      </c>
      <c r="V35" s="99">
        <v>247</v>
      </c>
      <c r="W35" s="99">
        <v>247</v>
      </c>
      <c r="X35" s="99">
        <v>249</v>
      </c>
      <c r="Y35" s="99">
        <v>247</v>
      </c>
      <c r="Z35" s="100"/>
      <c r="AA35" s="79">
        <f t="shared" si="5"/>
        <v>6034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46.9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46.9</v>
      </c>
    </row>
    <row r="39" spans="1:27" ht="30" customHeight="1" thickBot="1" x14ac:dyDescent="0.25">
      <c r="A39" s="86" t="s">
        <v>45</v>
      </c>
      <c r="B39" s="87">
        <f t="shared" ref="B39:Z39" si="6">SUM(B34:B38)</f>
        <v>638</v>
      </c>
      <c r="C39" s="88">
        <f t="shared" si="6"/>
        <v>556</v>
      </c>
      <c r="D39" s="88">
        <f t="shared" si="6"/>
        <v>466</v>
      </c>
      <c r="E39" s="88">
        <f t="shared" si="6"/>
        <v>481</v>
      </c>
      <c r="F39" s="88">
        <f t="shared" si="6"/>
        <v>462</v>
      </c>
      <c r="G39" s="88">
        <f t="shared" si="6"/>
        <v>462</v>
      </c>
      <c r="H39" s="88">
        <f t="shared" si="6"/>
        <v>467</v>
      </c>
      <c r="I39" s="88">
        <f t="shared" si="6"/>
        <v>518</v>
      </c>
      <c r="J39" s="88">
        <f t="shared" si="6"/>
        <v>698</v>
      </c>
      <c r="K39" s="88">
        <f t="shared" si="6"/>
        <v>865</v>
      </c>
      <c r="L39" s="88">
        <f t="shared" si="6"/>
        <v>895</v>
      </c>
      <c r="M39" s="88">
        <f t="shared" si="6"/>
        <v>940.9</v>
      </c>
      <c r="N39" s="88">
        <f t="shared" si="6"/>
        <v>891</v>
      </c>
      <c r="O39" s="88">
        <f t="shared" si="6"/>
        <v>880</v>
      </c>
      <c r="P39" s="88">
        <f t="shared" si="6"/>
        <v>740</v>
      </c>
      <c r="Q39" s="88">
        <f t="shared" si="6"/>
        <v>652</v>
      </c>
      <c r="R39" s="88">
        <f t="shared" si="6"/>
        <v>693</v>
      </c>
      <c r="S39" s="88">
        <f t="shared" si="6"/>
        <v>689</v>
      </c>
      <c r="T39" s="88">
        <f t="shared" si="6"/>
        <v>679</v>
      </c>
      <c r="U39" s="88">
        <f t="shared" si="6"/>
        <v>687</v>
      </c>
      <c r="V39" s="88">
        <f t="shared" si="6"/>
        <v>723</v>
      </c>
      <c r="W39" s="88">
        <f t="shared" si="6"/>
        <v>669</v>
      </c>
      <c r="X39" s="88">
        <f t="shared" si="6"/>
        <v>649</v>
      </c>
      <c r="Y39" s="88">
        <f t="shared" si="6"/>
        <v>658</v>
      </c>
      <c r="Z39" s="89">
        <f t="shared" si="6"/>
        <v>0</v>
      </c>
      <c r="AA39" s="90">
        <f t="shared" si="5"/>
        <v>16058.9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46.9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46.9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4.5999999999999996</v>
      </c>
      <c r="I47" s="99">
        <v>51.85</v>
      </c>
      <c r="J47" s="99">
        <v>68.05</v>
      </c>
      <c r="K47" s="99">
        <v>74.75</v>
      </c>
      <c r="L47" s="99">
        <v>78.25</v>
      </c>
      <c r="M47" s="99">
        <v>79.349999999999994</v>
      </c>
      <c r="N47" s="99">
        <v>79.150000000000006</v>
      </c>
      <c r="O47" s="99">
        <v>65.75</v>
      </c>
      <c r="P47" s="99">
        <v>63.55</v>
      </c>
      <c r="Q47" s="99">
        <v>85.45</v>
      </c>
      <c r="R47" s="99">
        <v>120.15</v>
      </c>
      <c r="S47" s="99">
        <v>136.94999999999999</v>
      </c>
      <c r="T47" s="99">
        <v>127.5</v>
      </c>
      <c r="U47" s="99">
        <v>117.7</v>
      </c>
      <c r="V47" s="99">
        <v>86.5</v>
      </c>
      <c r="W47" s="99">
        <v>77.25</v>
      </c>
      <c r="X47" s="99">
        <v>30.35</v>
      </c>
      <c r="Y47" s="99">
        <v>4.6500000000000004</v>
      </c>
      <c r="Z47" s="100"/>
      <c r="AA47" s="79">
        <f t="shared" si="7"/>
        <v>1351.8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4.5999999999999996</v>
      </c>
      <c r="I48" s="88">
        <f t="shared" si="8"/>
        <v>51.85</v>
      </c>
      <c r="J48" s="88">
        <f t="shared" si="8"/>
        <v>68.05</v>
      </c>
      <c r="K48" s="88">
        <f t="shared" si="8"/>
        <v>74.75</v>
      </c>
      <c r="L48" s="88">
        <f t="shared" si="8"/>
        <v>78.25</v>
      </c>
      <c r="M48" s="88">
        <f t="shared" si="8"/>
        <v>126.25</v>
      </c>
      <c r="N48" s="88">
        <f t="shared" si="8"/>
        <v>79.150000000000006</v>
      </c>
      <c r="O48" s="88">
        <f t="shared" si="8"/>
        <v>65.75</v>
      </c>
      <c r="P48" s="88">
        <f t="shared" si="8"/>
        <v>63.55</v>
      </c>
      <c r="Q48" s="88">
        <f t="shared" si="8"/>
        <v>85.45</v>
      </c>
      <c r="R48" s="88">
        <f t="shared" si="8"/>
        <v>120.15</v>
      </c>
      <c r="S48" s="88">
        <f t="shared" si="8"/>
        <v>136.94999999999999</v>
      </c>
      <c r="T48" s="88">
        <f t="shared" si="8"/>
        <v>127.5</v>
      </c>
      <c r="U48" s="88">
        <f t="shared" si="8"/>
        <v>117.7</v>
      </c>
      <c r="V48" s="88">
        <f t="shared" si="8"/>
        <v>86.5</v>
      </c>
      <c r="W48" s="88">
        <f t="shared" si="8"/>
        <v>77.25</v>
      </c>
      <c r="X48" s="88">
        <f t="shared" si="8"/>
        <v>30.35</v>
      </c>
      <c r="Y48" s="88">
        <f t="shared" si="8"/>
        <v>4.6500000000000004</v>
      </c>
      <c r="Z48" s="89">
        <f t="shared" si="8"/>
        <v>0</v>
      </c>
      <c r="AA48" s="90">
        <f t="shared" si="7"/>
        <v>1398.7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6403.9539999999988</v>
      </c>
      <c r="C51" s="88">
        <f t="shared" si="10"/>
        <v>6199.8039999999992</v>
      </c>
      <c r="D51" s="88">
        <f t="shared" si="10"/>
        <v>5934.7689999999993</v>
      </c>
      <c r="E51" s="88">
        <f t="shared" si="10"/>
        <v>5831.3419999999996</v>
      </c>
      <c r="F51" s="88">
        <f t="shared" si="10"/>
        <v>5865.5420000000013</v>
      </c>
      <c r="G51" s="88">
        <f t="shared" si="10"/>
        <v>6167.146999999999</v>
      </c>
      <c r="H51" s="88">
        <f t="shared" si="10"/>
        <v>6611.0409999999993</v>
      </c>
      <c r="I51" s="88">
        <f t="shared" si="10"/>
        <v>7332.5379999999996</v>
      </c>
      <c r="J51" s="88">
        <f t="shared" si="10"/>
        <v>8156.1120000000019</v>
      </c>
      <c r="K51" s="88">
        <f t="shared" si="10"/>
        <v>8583.1299999999974</v>
      </c>
      <c r="L51" s="88">
        <f t="shared" si="10"/>
        <v>8693.39</v>
      </c>
      <c r="M51" s="88">
        <f t="shared" si="10"/>
        <v>8789.027</v>
      </c>
      <c r="N51" s="88">
        <f t="shared" si="10"/>
        <v>8702.3729999999996</v>
      </c>
      <c r="O51" s="88">
        <f t="shared" si="10"/>
        <v>8383.9269999999997</v>
      </c>
      <c r="P51" s="88">
        <f t="shared" si="10"/>
        <v>8251.4569999999985</v>
      </c>
      <c r="Q51" s="88">
        <f t="shared" si="10"/>
        <v>8131.5159999999996</v>
      </c>
      <c r="R51" s="88">
        <f t="shared" si="10"/>
        <v>8325.8850000000002</v>
      </c>
      <c r="S51" s="88">
        <f t="shared" si="10"/>
        <v>8913.9009999999998</v>
      </c>
      <c r="T51" s="88">
        <f t="shared" si="10"/>
        <v>8941.3439999999991</v>
      </c>
      <c r="U51" s="88">
        <f t="shared" si="10"/>
        <v>8800.0960000000014</v>
      </c>
      <c r="V51" s="88">
        <f t="shared" si="10"/>
        <v>8367.630000000001</v>
      </c>
      <c r="W51" s="88">
        <f t="shared" si="10"/>
        <v>7706.2010000000018</v>
      </c>
      <c r="X51" s="88">
        <f t="shared" si="10"/>
        <v>7164.6539999999995</v>
      </c>
      <c r="Y51" s="88">
        <f t="shared" si="10"/>
        <v>6672.125</v>
      </c>
      <c r="Z51" s="89">
        <f t="shared" si="10"/>
        <v>0</v>
      </c>
      <c r="AA51" s="105">
        <f>SUM(B51:Z51)</f>
        <v>182928.905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30" sqref="L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-1147</v>
      </c>
      <c r="C4" s="18">
        <v>-1147</v>
      </c>
      <c r="D4" s="18">
        <v>-1147</v>
      </c>
      <c r="E4" s="18">
        <v>-1147</v>
      </c>
      <c r="F4" s="18">
        <v>-1072.3</v>
      </c>
      <c r="G4" s="18">
        <v>-1147</v>
      </c>
      <c r="H4" s="18">
        <v>-944.9</v>
      </c>
      <c r="I4" s="18">
        <v>-740.5</v>
      </c>
      <c r="J4" s="18">
        <v>-652.9</v>
      </c>
      <c r="K4" s="18">
        <v>-492.8</v>
      </c>
      <c r="L4" s="18">
        <v>-438</v>
      </c>
      <c r="M4" s="18">
        <v>-581.1</v>
      </c>
      <c r="N4" s="18">
        <v>-732</v>
      </c>
      <c r="O4" s="18">
        <v>-633.1</v>
      </c>
      <c r="P4" s="18">
        <v>-653.69999999999993</v>
      </c>
      <c r="Q4" s="18">
        <v>-844</v>
      </c>
      <c r="R4" s="18">
        <v>-1068.8</v>
      </c>
      <c r="S4" s="18">
        <v>-828.3</v>
      </c>
      <c r="T4" s="18">
        <v>-790</v>
      </c>
      <c r="U4" s="18">
        <v>-672.5</v>
      </c>
      <c r="V4" s="18">
        <v>-985.9</v>
      </c>
      <c r="W4" s="18">
        <v>-994.3</v>
      </c>
      <c r="X4" s="18">
        <v>-1128</v>
      </c>
      <c r="Y4" s="18">
        <v>-1128</v>
      </c>
      <c r="Z4" s="19"/>
      <c r="AA4" s="112">
        <f>SUM(B4:Z4)</f>
        <v>-21116.100000000002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248.05</v>
      </c>
      <c r="C7" s="118">
        <v>256.10000000000002</v>
      </c>
      <c r="D7" s="118">
        <v>248.05</v>
      </c>
      <c r="E7" s="118">
        <v>247.8</v>
      </c>
      <c r="F7" s="118">
        <v>193.04</v>
      </c>
      <c r="G7" s="118">
        <v>222.74</v>
      </c>
      <c r="H7" s="118">
        <v>210</v>
      </c>
      <c r="I7" s="118">
        <v>217.21</v>
      </c>
      <c r="J7" s="118">
        <v>223.76</v>
      </c>
      <c r="K7" s="118">
        <v>218.39</v>
      </c>
      <c r="L7" s="118">
        <v>198</v>
      </c>
      <c r="M7" s="118">
        <v>175.01</v>
      </c>
      <c r="N7" s="118">
        <v>175.01</v>
      </c>
      <c r="O7" s="118">
        <v>174.57</v>
      </c>
      <c r="P7" s="118">
        <v>189.1</v>
      </c>
      <c r="Q7" s="118">
        <v>213.98</v>
      </c>
      <c r="R7" s="118">
        <v>226.32</v>
      </c>
      <c r="S7" s="118">
        <v>260</v>
      </c>
      <c r="T7" s="118">
        <v>267.02999999999997</v>
      </c>
      <c r="U7" s="118">
        <v>261.41000000000003</v>
      </c>
      <c r="V7" s="118">
        <v>243.62</v>
      </c>
      <c r="W7" s="118">
        <v>227.85</v>
      </c>
      <c r="X7" s="118">
        <v>227.34</v>
      </c>
      <c r="Y7" s="118">
        <v>248.05</v>
      </c>
      <c r="Z7" s="119"/>
      <c r="AA7" s="120">
        <f>IF(SUM(B7:Z7)&lt;&gt;0,AVERAGEIF(B7:Z7,"&lt;&gt;"""),"")</f>
        <v>223.85125000000002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647</v>
      </c>
      <c r="C13" s="130">
        <v>647</v>
      </c>
      <c r="D13" s="130">
        <v>647</v>
      </c>
      <c r="E13" s="130">
        <v>647</v>
      </c>
      <c r="F13" s="130">
        <v>647</v>
      </c>
      <c r="G13" s="130">
        <v>647</v>
      </c>
      <c r="H13" s="130">
        <v>647</v>
      </c>
      <c r="I13" s="130">
        <v>628</v>
      </c>
      <c r="J13" s="130">
        <v>628</v>
      </c>
      <c r="K13" s="130">
        <v>93.8</v>
      </c>
      <c r="L13" s="130">
        <v>370.1</v>
      </c>
      <c r="M13" s="130">
        <v>628</v>
      </c>
      <c r="N13" s="130">
        <v>628</v>
      </c>
      <c r="O13" s="130">
        <v>628</v>
      </c>
      <c r="P13" s="130">
        <v>541.9</v>
      </c>
      <c r="Q13" s="130">
        <v>647</v>
      </c>
      <c r="R13" s="130">
        <v>568.79999999999995</v>
      </c>
      <c r="S13" s="130">
        <v>328.3</v>
      </c>
      <c r="T13" s="130">
        <v>647</v>
      </c>
      <c r="U13" s="130">
        <v>647</v>
      </c>
      <c r="V13" s="130">
        <v>647</v>
      </c>
      <c r="W13" s="130">
        <v>647</v>
      </c>
      <c r="X13" s="130">
        <v>628</v>
      </c>
      <c r="Y13" s="131">
        <v>628</v>
      </c>
      <c r="Z13" s="132"/>
      <c r="AA13" s="133">
        <f t="shared" si="0"/>
        <v>14062.9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500</v>
      </c>
      <c r="F15" s="134">
        <v>425.3</v>
      </c>
      <c r="G15" s="134">
        <v>500</v>
      </c>
      <c r="H15" s="134">
        <v>297.89999999999998</v>
      </c>
      <c r="I15" s="134">
        <v>112.5</v>
      </c>
      <c r="J15" s="134">
        <v>24.9</v>
      </c>
      <c r="K15" s="134">
        <v>399</v>
      </c>
      <c r="L15" s="134">
        <v>67.900000000000006</v>
      </c>
      <c r="M15" s="134"/>
      <c r="N15" s="134">
        <v>104</v>
      </c>
      <c r="O15" s="134">
        <v>5.0999999999999996</v>
      </c>
      <c r="P15" s="134">
        <v>111.8</v>
      </c>
      <c r="Q15" s="134">
        <v>197</v>
      </c>
      <c r="R15" s="134">
        <v>500</v>
      </c>
      <c r="S15" s="134">
        <v>500</v>
      </c>
      <c r="T15" s="134">
        <v>143</v>
      </c>
      <c r="U15" s="134">
        <v>25.5</v>
      </c>
      <c r="V15" s="134">
        <v>338.9</v>
      </c>
      <c r="W15" s="134">
        <v>347.3</v>
      </c>
      <c r="X15" s="134">
        <v>500</v>
      </c>
      <c r="Y15" s="134">
        <v>500</v>
      </c>
      <c r="Z15" s="132"/>
      <c r="AA15" s="133">
        <f t="shared" si="0"/>
        <v>7100.1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1147</v>
      </c>
      <c r="C16" s="136">
        <f t="shared" si="1"/>
        <v>1147</v>
      </c>
      <c r="D16" s="136">
        <f t="shared" si="1"/>
        <v>1147</v>
      </c>
      <c r="E16" s="136">
        <f t="shared" si="1"/>
        <v>1147</v>
      </c>
      <c r="F16" s="136">
        <f t="shared" si="1"/>
        <v>1072.3</v>
      </c>
      <c r="G16" s="136">
        <f t="shared" si="1"/>
        <v>1147</v>
      </c>
      <c r="H16" s="136">
        <f t="shared" si="1"/>
        <v>944.9</v>
      </c>
      <c r="I16" s="136">
        <f t="shared" si="1"/>
        <v>740.5</v>
      </c>
      <c r="J16" s="136">
        <f t="shared" si="1"/>
        <v>652.9</v>
      </c>
      <c r="K16" s="136">
        <f t="shared" si="1"/>
        <v>492.8</v>
      </c>
      <c r="L16" s="136">
        <f t="shared" si="1"/>
        <v>438</v>
      </c>
      <c r="M16" s="136">
        <f t="shared" si="1"/>
        <v>628</v>
      </c>
      <c r="N16" s="136">
        <f t="shared" si="1"/>
        <v>732</v>
      </c>
      <c r="O16" s="136">
        <f t="shared" si="1"/>
        <v>633.1</v>
      </c>
      <c r="P16" s="136">
        <f t="shared" si="1"/>
        <v>653.69999999999993</v>
      </c>
      <c r="Q16" s="136">
        <f t="shared" si="1"/>
        <v>844</v>
      </c>
      <c r="R16" s="136">
        <f t="shared" si="1"/>
        <v>1068.8</v>
      </c>
      <c r="S16" s="136">
        <f t="shared" si="1"/>
        <v>828.3</v>
      </c>
      <c r="T16" s="136">
        <f t="shared" si="1"/>
        <v>790</v>
      </c>
      <c r="U16" s="136">
        <f t="shared" si="1"/>
        <v>672.5</v>
      </c>
      <c r="V16" s="136">
        <f t="shared" si="1"/>
        <v>985.9</v>
      </c>
      <c r="W16" s="136">
        <f t="shared" si="1"/>
        <v>994.3</v>
      </c>
      <c r="X16" s="136">
        <f t="shared" si="1"/>
        <v>1128</v>
      </c>
      <c r="Y16" s="136">
        <f t="shared" si="1"/>
        <v>1128</v>
      </c>
      <c r="Z16" s="137" t="str">
        <f t="shared" si="1"/>
        <v/>
      </c>
      <c r="AA16" s="90">
        <f t="shared" si="0"/>
        <v>21163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>
        <v>46.9</v>
      </c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46.9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46.9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46.9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2022-01-14T12:07:11Z</dcterms:created>
  <dcterms:modified xsi:type="dcterms:W3CDTF">2022-01-14T12:07:12Z</dcterms:modified>
</cp:coreProperties>
</file>