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<sst xmlns="http://schemas.openxmlformats.org/spreadsheetml/2006/main" count="117" uniqueCount="53">
  <si>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13/01/2022 14:23:22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</si>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</sst>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1201</c:v>
                </c:pt>
                <c:pt idx="1">
                  <c:v>1169</c:v>
                </c:pt>
                <c:pt idx="2">
                  <c:v>1169</c:v>
                </c:pt>
                <c:pt idx="3">
                  <c:v>1169</c:v>
                </c:pt>
                <c:pt idx="4">
                  <c:v>1169</c:v>
                </c:pt>
                <c:pt idx="5">
                  <c:v>1189.1120000000001</c:v>
                </c:pt>
                <c:pt idx="6">
                  <c:v>1201</c:v>
                </c:pt>
                <c:pt idx="7">
                  <c:v>1201</c:v>
                </c:pt>
                <c:pt idx="8">
                  <c:v>1201</c:v>
                </c:pt>
                <c:pt idx="9">
                  <c:v>1201</c:v>
                </c:pt>
                <c:pt idx="10">
                  <c:v>1201</c:v>
                </c:pt>
                <c:pt idx="11">
                  <c:v>1201</c:v>
                </c:pt>
                <c:pt idx="12">
                  <c:v>1201</c:v>
                </c:pt>
                <c:pt idx="13">
                  <c:v>1201</c:v>
                </c:pt>
                <c:pt idx="14">
                  <c:v>1201</c:v>
                </c:pt>
                <c:pt idx="15">
                  <c:v>1201</c:v>
                </c:pt>
                <c:pt idx="16">
                  <c:v>1201</c:v>
                </c:pt>
                <c:pt idx="17">
                  <c:v>1201</c:v>
                </c:pt>
                <c:pt idx="18">
                  <c:v>1201</c:v>
                </c:pt>
                <c:pt idx="19">
                  <c:v>1201</c:v>
                </c:pt>
                <c:pt idx="20">
                  <c:v>1201</c:v>
                </c:pt>
                <c:pt idx="21">
                  <c:v>1201</c:v>
                </c:pt>
                <c:pt idx="22">
                  <c:v>1201</c:v>
                </c:pt>
                <c:pt idx="23">
                  <c:v>1201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186.3</c:v>
                </c:pt>
                <c:pt idx="1">
                  <c:v>153.9</c:v>
                </c:pt>
                <c:pt idx="2">
                  <c:v>166.2</c:v>
                </c:pt>
                <c:pt idx="3">
                  <c:v>159.19999999999999</c:v>
                </c:pt>
                <c:pt idx="4">
                  <c:v>157.80000000000001</c:v>
                </c:pt>
                <c:pt idx="5">
                  <c:v>174.2</c:v>
                </c:pt>
                <c:pt idx="6">
                  <c:v>206.2</c:v>
                </c:pt>
                <c:pt idx="7">
                  <c:v>240.5</c:v>
                </c:pt>
                <c:pt idx="8">
                  <c:v>240.5</c:v>
                </c:pt>
                <c:pt idx="9">
                  <c:v>240.5</c:v>
                </c:pt>
                <c:pt idx="10">
                  <c:v>240.5</c:v>
                </c:pt>
                <c:pt idx="11">
                  <c:v>240.5</c:v>
                </c:pt>
                <c:pt idx="12">
                  <c:v>240.5</c:v>
                </c:pt>
                <c:pt idx="13">
                  <c:v>240.5</c:v>
                </c:pt>
                <c:pt idx="14">
                  <c:v>240.5</c:v>
                </c:pt>
                <c:pt idx="15">
                  <c:v>240.5</c:v>
                </c:pt>
                <c:pt idx="16">
                  <c:v>240.5</c:v>
                </c:pt>
                <c:pt idx="17">
                  <c:v>240.5</c:v>
                </c:pt>
                <c:pt idx="18">
                  <c:v>242.5</c:v>
                </c:pt>
                <c:pt idx="19">
                  <c:v>250.5</c:v>
                </c:pt>
                <c:pt idx="20">
                  <c:v>250.5</c:v>
                </c:pt>
                <c:pt idx="21">
                  <c:v>242.5</c:v>
                </c:pt>
                <c:pt idx="22">
                  <c:v>242.5</c:v>
                </c:pt>
                <c:pt idx="23">
                  <c:v>227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787.9</c:v>
                </c:pt>
                <c:pt idx="1">
                  <c:v>627.9</c:v>
                </c:pt>
                <c:pt idx="2">
                  <c:v>627.9</c:v>
                </c:pt>
                <c:pt idx="3">
                  <c:v>627.9</c:v>
                </c:pt>
                <c:pt idx="4">
                  <c:v>672.9</c:v>
                </c:pt>
                <c:pt idx="5">
                  <c:v>807.9</c:v>
                </c:pt>
                <c:pt idx="6">
                  <c:v>1299.9000000000001</c:v>
                </c:pt>
                <c:pt idx="7">
                  <c:v>2227.4589999999998</c:v>
                </c:pt>
                <c:pt idx="8">
                  <c:v>2248.0790000000002</c:v>
                </c:pt>
                <c:pt idx="9">
                  <c:v>1788.5219999999999</c:v>
                </c:pt>
                <c:pt idx="10">
                  <c:v>1633</c:v>
                </c:pt>
                <c:pt idx="11">
                  <c:v>1631</c:v>
                </c:pt>
                <c:pt idx="12">
                  <c:v>1631</c:v>
                </c:pt>
                <c:pt idx="13">
                  <c:v>1755.9</c:v>
                </c:pt>
                <c:pt idx="14">
                  <c:v>1883.9</c:v>
                </c:pt>
                <c:pt idx="15">
                  <c:v>2441.7600000000002</c:v>
                </c:pt>
                <c:pt idx="16">
                  <c:v>2939.2049999999999</c:v>
                </c:pt>
                <c:pt idx="17">
                  <c:v>3231.047</c:v>
                </c:pt>
                <c:pt idx="18">
                  <c:v>3236.652</c:v>
                </c:pt>
                <c:pt idx="19">
                  <c:v>3247.0450000000001</c:v>
                </c:pt>
                <c:pt idx="20">
                  <c:v>2967.9</c:v>
                </c:pt>
                <c:pt idx="21">
                  <c:v>2500.5550000000003</c:v>
                </c:pt>
                <c:pt idx="22">
                  <c:v>2301.8440000000001</c:v>
                </c:pt>
                <c:pt idx="23">
                  <c:v>2487.69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1566.9</c:v>
                </c:pt>
                <c:pt idx="1">
                  <c:v>1582.2</c:v>
                </c:pt>
                <c:pt idx="2">
                  <c:v>1572.9</c:v>
                </c:pt>
                <c:pt idx="3">
                  <c:v>1371</c:v>
                </c:pt>
                <c:pt idx="4">
                  <c:v>1380</c:v>
                </c:pt>
                <c:pt idx="5">
                  <c:v>1486.8</c:v>
                </c:pt>
                <c:pt idx="6">
                  <c:v>1582.5</c:v>
                </c:pt>
                <c:pt idx="7">
                  <c:v>1385</c:v>
                </c:pt>
                <c:pt idx="8">
                  <c:v>1397</c:v>
                </c:pt>
                <c:pt idx="9">
                  <c:v>1379.1000000000001</c:v>
                </c:pt>
                <c:pt idx="10">
                  <c:v>1486</c:v>
                </c:pt>
                <c:pt idx="11">
                  <c:v>1500</c:v>
                </c:pt>
                <c:pt idx="12">
                  <c:v>1503</c:v>
                </c:pt>
                <c:pt idx="13">
                  <c:v>1494</c:v>
                </c:pt>
                <c:pt idx="14">
                  <c:v>1727.6</c:v>
                </c:pt>
                <c:pt idx="15">
                  <c:v>2025</c:v>
                </c:pt>
                <c:pt idx="16">
                  <c:v>2013.8</c:v>
                </c:pt>
                <c:pt idx="17">
                  <c:v>2023</c:v>
                </c:pt>
                <c:pt idx="18">
                  <c:v>1993</c:v>
                </c:pt>
                <c:pt idx="19">
                  <c:v>2007</c:v>
                </c:pt>
                <c:pt idx="20">
                  <c:v>2004</c:v>
                </c:pt>
                <c:pt idx="21">
                  <c:v>1995</c:v>
                </c:pt>
                <c:pt idx="22">
                  <c:v>1963</c:v>
                </c:pt>
                <c:pt idx="23">
                  <c:v>1946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2231.0560000000005</c:v>
                </c:pt>
                <c:pt idx="1">
                  <c:v>2167.8360000000002</c:v>
                </c:pt>
                <c:pt idx="2">
                  <c:v>2092.7520000000004</c:v>
                </c:pt>
                <c:pt idx="3">
                  <c:v>2000.5970000000002</c:v>
                </c:pt>
                <c:pt idx="4">
                  <c:v>1905.5920000000003</c:v>
                </c:pt>
                <c:pt idx="5">
                  <c:v>1815.3149999999996</c:v>
                </c:pt>
                <c:pt idx="6">
                  <c:v>1723.0459999999996</c:v>
                </c:pt>
                <c:pt idx="7">
                  <c:v>1892.7</c:v>
                </c:pt>
                <c:pt idx="8">
                  <c:v>2487.0549999999998</c:v>
                </c:pt>
                <c:pt idx="9">
                  <c:v>2998.6839999999997</c:v>
                </c:pt>
                <c:pt idx="10">
                  <c:v>3279.6299999999992</c:v>
                </c:pt>
                <c:pt idx="11">
                  <c:v>3394.3910000000001</c:v>
                </c:pt>
                <c:pt idx="12">
                  <c:v>3303.0310000000004</c:v>
                </c:pt>
                <c:pt idx="13">
                  <c:v>2933.8710000000005</c:v>
                </c:pt>
                <c:pt idx="14">
                  <c:v>2300.7760000000007</c:v>
                </c:pt>
                <c:pt idx="15">
                  <c:v>1488.6580000000001</c:v>
                </c:pt>
                <c:pt idx="16">
                  <c:v>1010.5429999999999</c:v>
                </c:pt>
                <c:pt idx="17">
                  <c:v>930.46800000000019</c:v>
                </c:pt>
                <c:pt idx="18">
                  <c:v>913.01499999999965</c:v>
                </c:pt>
                <c:pt idx="19">
                  <c:v>892.85199999999975</c:v>
                </c:pt>
                <c:pt idx="20">
                  <c:v>880.46199999999965</c:v>
                </c:pt>
                <c:pt idx="21">
                  <c:v>867.37599999999998</c:v>
                </c:pt>
                <c:pt idx="22">
                  <c:v>850.13700000000006</c:v>
                </c:pt>
                <c:pt idx="23">
                  <c:v>840.02300000000014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55.7</c:v>
                </c:pt>
                <c:pt idx="1">
                  <c:v>52.5</c:v>
                </c:pt>
                <c:pt idx="2">
                  <c:v>53</c:v>
                </c:pt>
                <c:pt idx="3">
                  <c:v>58.7</c:v>
                </c:pt>
                <c:pt idx="4">
                  <c:v>70</c:v>
                </c:pt>
                <c:pt idx="5">
                  <c:v>85.8</c:v>
                </c:pt>
                <c:pt idx="6">
                  <c:v>98.7</c:v>
                </c:pt>
                <c:pt idx="7">
                  <c:v>112</c:v>
                </c:pt>
                <c:pt idx="8">
                  <c:v>130.4</c:v>
                </c:pt>
                <c:pt idx="9">
                  <c:v>147.1</c:v>
                </c:pt>
                <c:pt idx="10">
                  <c:v>158.9</c:v>
                </c:pt>
                <c:pt idx="11">
                  <c:v>165.5</c:v>
                </c:pt>
                <c:pt idx="12">
                  <c:v>166.6</c:v>
                </c:pt>
                <c:pt idx="13">
                  <c:v>162.69999999999999</c:v>
                </c:pt>
                <c:pt idx="14">
                  <c:v>152.9</c:v>
                </c:pt>
                <c:pt idx="15">
                  <c:v>138.30000000000001</c:v>
                </c:pt>
                <c:pt idx="16">
                  <c:v>128.4</c:v>
                </c:pt>
                <c:pt idx="17">
                  <c:v>124.4</c:v>
                </c:pt>
                <c:pt idx="18">
                  <c:v>118.5</c:v>
                </c:pt>
                <c:pt idx="19">
                  <c:v>110.4</c:v>
                </c:pt>
                <c:pt idx="20">
                  <c:v>99.1</c:v>
                </c:pt>
                <c:pt idx="21">
                  <c:v>85.5</c:v>
                </c:pt>
                <c:pt idx="22">
                  <c:v>73</c:v>
                </c:pt>
                <c:pt idx="23">
                  <c:v>82.6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510</c:v>
                </c:pt>
                <c:pt idx="4">
                  <c:v>550</c:v>
                </c:pt>
                <c:pt idx="5">
                  <c:v>691</c:v>
                </c:pt>
                <c:pt idx="6">
                  <c:v>1055</c:v>
                </c:pt>
                <c:pt idx="7">
                  <c:v>1055</c:v>
                </c:pt>
                <c:pt idx="8">
                  <c:v>1248</c:v>
                </c:pt>
                <c:pt idx="9">
                  <c:v>1246</c:v>
                </c:pt>
                <c:pt idx="10">
                  <c:v>1069</c:v>
                </c:pt>
                <c:pt idx="11">
                  <c:v>1041</c:v>
                </c:pt>
                <c:pt idx="12">
                  <c:v>993</c:v>
                </c:pt>
                <c:pt idx="13">
                  <c:v>1005</c:v>
                </c:pt>
                <c:pt idx="14">
                  <c:v>1005</c:v>
                </c:pt>
                <c:pt idx="15">
                  <c:v>1005</c:v>
                </c:pt>
                <c:pt idx="16">
                  <c:v>1220</c:v>
                </c:pt>
                <c:pt idx="17">
                  <c:v>1577.7570000000001</c:v>
                </c:pt>
                <c:pt idx="18">
                  <c:v>1616.115</c:v>
                </c:pt>
                <c:pt idx="19">
                  <c:v>1470.3869999999999</c:v>
                </c:pt>
                <c:pt idx="20">
                  <c:v>1264.9490000000001</c:v>
                </c:pt>
                <c:pt idx="21">
                  <c:v>1105</c:v>
                </c:pt>
                <c:pt idx="22">
                  <c:v>891</c:v>
                </c:pt>
                <c:pt idx="23">
                  <c:v>186.12100000000001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8145200"/>
        <c:axId val="468145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6188.9050000000043</c:v>
                </c:pt>
                <c:pt idx="1">
                  <c:v>5913.3779999999997</c:v>
                </c:pt>
                <c:pt idx="2">
                  <c:v>5841.719000000001</c:v>
                </c:pt>
                <c:pt idx="3">
                  <c:v>5896.38</c:v>
                </c:pt>
                <c:pt idx="4">
                  <c:v>5905.3350000000009</c:v>
                </c:pt>
                <c:pt idx="5">
                  <c:v>6250.1</c:v>
                </c:pt>
                <c:pt idx="6">
                  <c:v>7166.3399999999992</c:v>
                </c:pt>
                <c:pt idx="7">
                  <c:v>8113.6930000000011</c:v>
                </c:pt>
                <c:pt idx="8">
                  <c:v>8952.0430000000015</c:v>
                </c:pt>
                <c:pt idx="9">
                  <c:v>9000.8680000000004</c:v>
                </c:pt>
                <c:pt idx="10">
                  <c:v>9068.029999999997</c:v>
                </c:pt>
                <c:pt idx="11">
                  <c:v>9173.4260000000049</c:v>
                </c:pt>
                <c:pt idx="12">
                  <c:v>9038.1190000000024</c:v>
                </c:pt>
                <c:pt idx="13">
                  <c:v>8792.9350000000013</c:v>
                </c:pt>
                <c:pt idx="14">
                  <c:v>8511.6769999999997</c:v>
                </c:pt>
                <c:pt idx="15">
                  <c:v>8540.2179999999989</c:v>
                </c:pt>
                <c:pt idx="16">
                  <c:v>8753.4190000000017</c:v>
                </c:pt>
                <c:pt idx="17">
                  <c:v>9328.1719999999987</c:v>
                </c:pt>
                <c:pt idx="18">
                  <c:v>9320.7819999999992</c:v>
                </c:pt>
                <c:pt idx="19">
                  <c:v>9179.1840000000047</c:v>
                </c:pt>
                <c:pt idx="20">
                  <c:v>8667.9110000000001</c:v>
                </c:pt>
                <c:pt idx="21">
                  <c:v>7996.9309999999987</c:v>
                </c:pt>
                <c:pt idx="22">
                  <c:v>7522.4810000000025</c:v>
                </c:pt>
                <c:pt idx="23">
                  <c:v>6970.434000000002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145200"/>
        <c:axId val="468145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</c:v>
                </c:pt>
                <c:pt idx="1">
                  <c:v>180.02</c:v>
                </c:pt>
                <c:pt idx="2">
                  <c:v>180</c:v>
                </c:pt>
                <c:pt idx="3">
                  <c:v>179.92</c:v>
                </c:pt>
                <c:pt idx="4">
                  <c:v>180</c:v>
                </c:pt>
                <c:pt idx="5">
                  <c:v>189.91</c:v>
                </c:pt>
                <c:pt idx="6">
                  <c:v>219.58</c:v>
                </c:pt>
                <c:pt idx="7">
                  <c:v>261.77999999999997</c:v>
                </c:pt>
                <c:pt idx="8">
                  <c:v>269.67</c:v>
                </c:pt>
                <c:pt idx="9">
                  <c:v>230</c:v>
                </c:pt>
                <c:pt idx="10">
                  <c:v>200</c:v>
                </c:pt>
                <c:pt idx="11">
                  <c:v>192.99</c:v>
                </c:pt>
                <c:pt idx="12">
                  <c:v>192.99</c:v>
                </c:pt>
                <c:pt idx="13">
                  <c:v>190</c:v>
                </c:pt>
                <c:pt idx="14">
                  <c:v>200</c:v>
                </c:pt>
                <c:pt idx="15">
                  <c:v>249</c:v>
                </c:pt>
                <c:pt idx="16">
                  <c:v>257.08999999999997</c:v>
                </c:pt>
                <c:pt idx="17">
                  <c:v>303.36</c:v>
                </c:pt>
                <c:pt idx="18">
                  <c:v>303.36</c:v>
                </c:pt>
                <c:pt idx="19">
                  <c:v>300.36</c:v>
                </c:pt>
                <c:pt idx="20">
                  <c:v>300.36</c:v>
                </c:pt>
                <c:pt idx="21">
                  <c:v>257.08999999999997</c:v>
                </c:pt>
                <c:pt idx="22">
                  <c:v>257.08999999999997</c:v>
                </c:pt>
                <c:pt idx="23">
                  <c:v>294.36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146376"/>
        <c:axId val="468145984"/>
      </c:lineChart>
      <c:catAx>
        <c:axId val="468145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145592"/>
        <c:crosses val="autoZero"/>
        <c:auto val="1"/>
        <c:lblAlgn val="ctr"/>
        <c:lblOffset val="100"/>
        <c:noMultiLvlLbl val="0"/>
      </c:catAx>
      <c:valAx>
        <c:axId val="468145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145200"/>
        <c:crosses val="autoZero"/>
        <c:crossBetween val="between"/>
      </c:valAx>
      <c:valAx>
        <c:axId val="468145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146376"/>
        <c:crosses val="max"/>
        <c:crossBetween val="between"/>
      </c:valAx>
      <c:catAx>
        <c:axId val="468146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8145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6188.8560000000016</v>
      </c>
      <c r="C4" s="18">
        <v>5913.3359999999993</v>
      </c>
      <c r="D4" s="18">
        <v>5841.7519999999986</v>
      </c>
      <c r="E4" s="18">
        <v>5896.3969999999981</v>
      </c>
      <c r="F4" s="18">
        <v>5905.2920000000004</v>
      </c>
      <c r="G4" s="18">
        <v>6250.1270000000022</v>
      </c>
      <c r="H4" s="18">
        <v>7166.3460000000014</v>
      </c>
      <c r="I4" s="18">
        <v>8113.6590000000024</v>
      </c>
      <c r="J4" s="18">
        <v>8952.0340000000015</v>
      </c>
      <c r="K4" s="18">
        <v>9000.9060000000009</v>
      </c>
      <c r="L4" s="18">
        <v>9068.0300000000043</v>
      </c>
      <c r="M4" s="18">
        <v>9173.3909999999996</v>
      </c>
      <c r="N4" s="18">
        <v>9038.1310000000012</v>
      </c>
      <c r="O4" s="18">
        <v>8792.9709999999977</v>
      </c>
      <c r="P4" s="18">
        <v>8511.6760000000049</v>
      </c>
      <c r="Q4" s="18">
        <v>8540.2180000000008</v>
      </c>
      <c r="R4" s="18">
        <v>8753.4480000000021</v>
      </c>
      <c r="S4" s="18">
        <v>9328.1719999999968</v>
      </c>
      <c r="T4" s="18">
        <v>9320.7819999999992</v>
      </c>
      <c r="U4" s="18">
        <v>9179.1840000000011</v>
      </c>
      <c r="V4" s="18">
        <v>8667.9110000000001</v>
      </c>
      <c r="W4" s="18">
        <v>7996.9309999999987</v>
      </c>
      <c r="X4" s="18">
        <v>7522.4809999999998</v>
      </c>
      <c r="Y4" s="18">
        <v>6970.4340000000002</v>
      </c>
      <c r="Z4" s="19"/>
      <c r="AA4" s="20">
        <f>SUM(B4:Z4)</f>
        <v>190092.46500000003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</v>
      </c>
      <c r="C7" s="28">
        <v>180.02</v>
      </c>
      <c r="D7" s="28">
        <v>180</v>
      </c>
      <c r="E7" s="28">
        <v>179.92</v>
      </c>
      <c r="F7" s="28">
        <v>180</v>
      </c>
      <c r="G7" s="28">
        <v>189.91</v>
      </c>
      <c r="H7" s="28">
        <v>219.58</v>
      </c>
      <c r="I7" s="28">
        <v>261.77999999999997</v>
      </c>
      <c r="J7" s="28">
        <v>269.67</v>
      </c>
      <c r="K7" s="28">
        <v>230</v>
      </c>
      <c r="L7" s="28">
        <v>200</v>
      </c>
      <c r="M7" s="28">
        <v>192.99</v>
      </c>
      <c r="N7" s="28">
        <v>192.99</v>
      </c>
      <c r="O7" s="28">
        <v>190</v>
      </c>
      <c r="P7" s="28">
        <v>200</v>
      </c>
      <c r="Q7" s="28">
        <v>249</v>
      </c>
      <c r="R7" s="28">
        <v>257.08999999999997</v>
      </c>
      <c r="S7" s="28">
        <v>303.36</v>
      </c>
      <c r="T7" s="28">
        <v>303.36</v>
      </c>
      <c r="U7" s="28">
        <v>300.36</v>
      </c>
      <c r="V7" s="28">
        <v>300.36</v>
      </c>
      <c r="W7" s="28">
        <v>257.08999999999997</v>
      </c>
      <c r="X7" s="28">
        <v>257.08999999999997</v>
      </c>
      <c r="Y7" s="28">
        <v>294.36</v>
      </c>
      <c r="Z7" s="29"/>
      <c r="AA7" s="30">
        <f>IF(SUM(B7:Z7)&lt;&gt;0,AVERAGEIF(B7:Z7,"&lt;&gt;"""),"")</f>
        <v>232.87208333333331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1201</v>
      </c>
      <c r="C10" s="42">
        <v>1169</v>
      </c>
      <c r="D10" s="42">
        <v>1169</v>
      </c>
      <c r="E10" s="42">
        <v>1169</v>
      </c>
      <c r="F10" s="42">
        <v>1169</v>
      </c>
      <c r="G10" s="42">
        <v>1189.1120000000001</v>
      </c>
      <c r="H10" s="42">
        <v>1201</v>
      </c>
      <c r="I10" s="42">
        <v>1201</v>
      </c>
      <c r="J10" s="42">
        <v>1201</v>
      </c>
      <c r="K10" s="42">
        <v>1201</v>
      </c>
      <c r="L10" s="42">
        <v>1201</v>
      </c>
      <c r="M10" s="42">
        <v>1201</v>
      </c>
      <c r="N10" s="42">
        <v>1201</v>
      </c>
      <c r="O10" s="42">
        <v>1201</v>
      </c>
      <c r="P10" s="42">
        <v>1201</v>
      </c>
      <c r="Q10" s="42">
        <v>1201</v>
      </c>
      <c r="R10" s="42">
        <v>1201</v>
      </c>
      <c r="S10" s="42">
        <v>1201</v>
      </c>
      <c r="T10" s="42">
        <v>1201</v>
      </c>
      <c r="U10" s="42">
        <v>1201</v>
      </c>
      <c r="V10" s="42">
        <v>1201</v>
      </c>
      <c r="W10" s="42">
        <v>1201</v>
      </c>
      <c r="X10" s="42">
        <v>1201</v>
      </c>
      <c r="Y10" s="42">
        <v>1201</v>
      </c>
      <c r="Z10" s="43"/>
      <c r="AA10" s="44">
        <f t="shared" ref="AA10:AA15" si="0">SUM(B10:Z10)</f>
        <v>28684.112000000001</v>
      </c>
    </row>
    <row r="11" spans="1:27" ht="24.95" customHeight="1" x14ac:dyDescent="0.2">
      <c r="A11" s="45" t="s">
        <v>7</v>
      </c>
      <c r="B11" s="46">
        <v>186.3</v>
      </c>
      <c r="C11" s="47">
        <v>153.9</v>
      </c>
      <c r="D11" s="47">
        <v>166.2</v>
      </c>
      <c r="E11" s="47">
        <v>159.19999999999999</v>
      </c>
      <c r="F11" s="47">
        <v>157.80000000000001</v>
      </c>
      <c r="G11" s="47">
        <v>174.2</v>
      </c>
      <c r="H11" s="47">
        <v>206.2</v>
      </c>
      <c r="I11" s="47">
        <v>240.5</v>
      </c>
      <c r="J11" s="47">
        <v>240.5</v>
      </c>
      <c r="K11" s="47">
        <v>240.5</v>
      </c>
      <c r="L11" s="47">
        <v>240.5</v>
      </c>
      <c r="M11" s="47">
        <v>240.5</v>
      </c>
      <c r="N11" s="47">
        <v>240.5</v>
      </c>
      <c r="O11" s="47">
        <v>240.5</v>
      </c>
      <c r="P11" s="47">
        <v>240.5</v>
      </c>
      <c r="Q11" s="47">
        <v>240.5</v>
      </c>
      <c r="R11" s="47">
        <v>240.5</v>
      </c>
      <c r="S11" s="47">
        <v>240.5</v>
      </c>
      <c r="T11" s="47">
        <v>242.5</v>
      </c>
      <c r="U11" s="47">
        <v>250.5</v>
      </c>
      <c r="V11" s="47">
        <v>250.5</v>
      </c>
      <c r="W11" s="47">
        <v>242.5</v>
      </c>
      <c r="X11" s="47">
        <v>242.5</v>
      </c>
      <c r="Y11" s="47">
        <v>227</v>
      </c>
      <c r="Z11" s="48"/>
      <c r="AA11" s="49">
        <f t="shared" si="0"/>
        <v>5304.8</v>
      </c>
    </row>
    <row r="12" spans="1:27" ht="24.95" customHeight="1" x14ac:dyDescent="0.2">
      <c r="A12" s="50" t="s">
        <v>8</v>
      </c>
      <c r="B12" s="51">
        <v>787.9</v>
      </c>
      <c r="C12" s="52">
        <v>627.9</v>
      </c>
      <c r="D12" s="52">
        <v>627.9</v>
      </c>
      <c r="E12" s="52">
        <v>627.9</v>
      </c>
      <c r="F12" s="52">
        <v>672.9</v>
      </c>
      <c r="G12" s="52">
        <v>807.9</v>
      </c>
      <c r="H12" s="52">
        <v>1299.9000000000001</v>
      </c>
      <c r="I12" s="52">
        <v>2227.4589999999998</v>
      </c>
      <c r="J12" s="52">
        <v>2248.0790000000002</v>
      </c>
      <c r="K12" s="52">
        <v>1788.5219999999999</v>
      </c>
      <c r="L12" s="52">
        <v>1633</v>
      </c>
      <c r="M12" s="52">
        <v>1631</v>
      </c>
      <c r="N12" s="52">
        <v>1631</v>
      </c>
      <c r="O12" s="52">
        <v>1755.9</v>
      </c>
      <c r="P12" s="52">
        <v>1883.9</v>
      </c>
      <c r="Q12" s="52">
        <v>2441.7600000000002</v>
      </c>
      <c r="R12" s="52">
        <v>2939.2049999999999</v>
      </c>
      <c r="S12" s="52">
        <v>3231.047</v>
      </c>
      <c r="T12" s="52">
        <v>3236.652</v>
      </c>
      <c r="U12" s="52">
        <v>3247.0450000000001</v>
      </c>
      <c r="V12" s="52">
        <v>2967.9</v>
      </c>
      <c r="W12" s="52">
        <v>2500.5550000000003</v>
      </c>
      <c r="X12" s="52">
        <v>2301.8440000000001</v>
      </c>
      <c r="Y12" s="52">
        <v>2487.69</v>
      </c>
      <c r="Z12" s="53"/>
      <c r="AA12" s="54">
        <f t="shared" si="0"/>
        <v>45604.858000000007</v>
      </c>
    </row>
    <row r="13" spans="1:27" ht="24.95" customHeight="1" x14ac:dyDescent="0.2">
      <c r="A13" s="50" t="s">
        <v>9</v>
      </c>
      <c r="B13" s="51">
        <v>160</v>
      </c>
      <c r="C13" s="52">
        <v>160</v>
      </c>
      <c r="D13" s="52">
        <v>160</v>
      </c>
      <c r="E13" s="52">
        <v>510</v>
      </c>
      <c r="F13" s="52">
        <v>550</v>
      </c>
      <c r="G13" s="52">
        <v>691</v>
      </c>
      <c r="H13" s="52">
        <v>1055</v>
      </c>
      <c r="I13" s="52">
        <v>1055</v>
      </c>
      <c r="J13" s="52">
        <v>1248</v>
      </c>
      <c r="K13" s="52">
        <v>1246</v>
      </c>
      <c r="L13" s="52">
        <v>1069</v>
      </c>
      <c r="M13" s="52">
        <v>1041</v>
      </c>
      <c r="N13" s="52">
        <v>993</v>
      </c>
      <c r="O13" s="52">
        <v>1005</v>
      </c>
      <c r="P13" s="52">
        <v>1005</v>
      </c>
      <c r="Q13" s="52">
        <v>1005</v>
      </c>
      <c r="R13" s="52">
        <v>1220</v>
      </c>
      <c r="S13" s="52">
        <v>1577.7570000000001</v>
      </c>
      <c r="T13" s="52">
        <v>1616.115</v>
      </c>
      <c r="U13" s="52">
        <v>1470.3869999999999</v>
      </c>
      <c r="V13" s="52">
        <v>1264.9490000000001</v>
      </c>
      <c r="W13" s="52">
        <v>1105</v>
      </c>
      <c r="X13" s="52">
        <v>891</v>
      </c>
      <c r="Y13" s="52">
        <v>186.12100000000001</v>
      </c>
      <c r="Z13" s="53"/>
      <c r="AA13" s="54">
        <f t="shared" si="0"/>
        <v>22284.328999999998</v>
      </c>
    </row>
    <row r="14" spans="1:27" ht="24.95" customHeight="1" x14ac:dyDescent="0.2">
      <c r="A14" s="55" t="s">
        <v>10</v>
      </c>
      <c r="B14" s="56">
        <v>2231.0560000000005</v>
      </c>
      <c r="C14" s="57">
        <v>2167.8360000000002</v>
      </c>
      <c r="D14" s="57">
        <v>2092.7520000000004</v>
      </c>
      <c r="E14" s="57">
        <v>2000.5970000000002</v>
      </c>
      <c r="F14" s="57">
        <v>1905.5920000000003</v>
      </c>
      <c r="G14" s="57">
        <v>1815.3149999999996</v>
      </c>
      <c r="H14" s="57">
        <v>1723.0459999999996</v>
      </c>
      <c r="I14" s="57">
        <v>1892.7</v>
      </c>
      <c r="J14" s="57">
        <v>2487.0549999999998</v>
      </c>
      <c r="K14" s="57">
        <v>2998.6839999999997</v>
      </c>
      <c r="L14" s="57">
        <v>3279.6299999999992</v>
      </c>
      <c r="M14" s="57">
        <v>3394.3910000000001</v>
      </c>
      <c r="N14" s="57">
        <v>3303.0310000000004</v>
      </c>
      <c r="O14" s="57">
        <v>2933.8710000000005</v>
      </c>
      <c r="P14" s="57">
        <v>2300.7760000000007</v>
      </c>
      <c r="Q14" s="57">
        <v>1488.6580000000001</v>
      </c>
      <c r="R14" s="57">
        <v>1010.5429999999999</v>
      </c>
      <c r="S14" s="57">
        <v>930.46800000000019</v>
      </c>
      <c r="T14" s="57">
        <v>913.01499999999965</v>
      </c>
      <c r="U14" s="57">
        <v>892.85199999999975</v>
      </c>
      <c r="V14" s="57">
        <v>880.46199999999965</v>
      </c>
      <c r="W14" s="57">
        <v>867.37599999999998</v>
      </c>
      <c r="X14" s="57">
        <v>850.13700000000006</v>
      </c>
      <c r="Y14" s="57">
        <v>840.02300000000014</v>
      </c>
      <c r="Z14" s="58"/>
      <c r="AA14" s="59">
        <f t="shared" si="0"/>
        <v>45199.865999999995</v>
      </c>
    </row>
    <row r="15" spans="1:27" ht="24.95" customHeight="1" x14ac:dyDescent="0.2">
      <c r="A15" s="55" t="s">
        <v>11</v>
      </c>
      <c r="B15" s="56">
        <v>55.7</v>
      </c>
      <c r="C15" s="57">
        <v>52.5</v>
      </c>
      <c r="D15" s="57">
        <v>53</v>
      </c>
      <c r="E15" s="57">
        <v>58.7</v>
      </c>
      <c r="F15" s="57">
        <v>70</v>
      </c>
      <c r="G15" s="57">
        <v>85.8</v>
      </c>
      <c r="H15" s="57">
        <v>98.7</v>
      </c>
      <c r="I15" s="57">
        <v>112</v>
      </c>
      <c r="J15" s="57">
        <v>130.4</v>
      </c>
      <c r="K15" s="57">
        <v>147.1</v>
      </c>
      <c r="L15" s="57">
        <v>158.9</v>
      </c>
      <c r="M15" s="57">
        <v>165.5</v>
      </c>
      <c r="N15" s="57">
        <v>166.6</v>
      </c>
      <c r="O15" s="57">
        <v>162.69999999999999</v>
      </c>
      <c r="P15" s="57">
        <v>152.9</v>
      </c>
      <c r="Q15" s="57">
        <v>138.30000000000001</v>
      </c>
      <c r="R15" s="57">
        <v>128.4</v>
      </c>
      <c r="S15" s="57">
        <v>124.4</v>
      </c>
      <c r="T15" s="57">
        <v>118.5</v>
      </c>
      <c r="U15" s="57">
        <v>110.4</v>
      </c>
      <c r="V15" s="57">
        <v>99.1</v>
      </c>
      <c r="W15" s="57">
        <v>85.5</v>
      </c>
      <c r="X15" s="57">
        <v>73</v>
      </c>
      <c r="Y15" s="57">
        <v>82.6</v>
      </c>
      <c r="Z15" s="58"/>
      <c r="AA15" s="59">
        <f t="shared" si="0"/>
        <v>2630.7</v>
      </c>
    </row>
    <row r="16" spans="1:27" ht="30" customHeight="1" thickBot="1" x14ac:dyDescent="0.25">
      <c r="A16" s="60" t="s">
        <v>12</v>
      </c>
      <c r="B16" s="61">
        <f>IF(LEN(B$2)&gt;0,SUM(B10:B15),"")</f>
        <v>4621.9560000000001</v>
      </c>
      <c r="C16" s="62">
        <f t="shared" ref="C16:Z16" si="1">IF(LEN(C$2)&gt;0,SUM(C10:C15),"")</f>
        <v>4331.1360000000004</v>
      </c>
      <c r="D16" s="62">
        <f t="shared" si="1"/>
        <v>4268.8520000000008</v>
      </c>
      <c r="E16" s="62">
        <f t="shared" si="1"/>
        <v>4525.3969999999999</v>
      </c>
      <c r="F16" s="62">
        <f t="shared" si="1"/>
        <v>4525.2920000000004</v>
      </c>
      <c r="G16" s="62">
        <f t="shared" si="1"/>
        <v>4763.3270000000002</v>
      </c>
      <c r="H16" s="62">
        <f t="shared" si="1"/>
        <v>5583.8459999999995</v>
      </c>
      <c r="I16" s="62">
        <f t="shared" si="1"/>
        <v>6728.6589999999997</v>
      </c>
      <c r="J16" s="62">
        <f t="shared" si="1"/>
        <v>7555.0339999999997</v>
      </c>
      <c r="K16" s="62">
        <f t="shared" si="1"/>
        <v>7621.8060000000005</v>
      </c>
      <c r="L16" s="62">
        <f t="shared" si="1"/>
        <v>7582.0299999999988</v>
      </c>
      <c r="M16" s="62">
        <f t="shared" si="1"/>
        <v>7673.3909999999996</v>
      </c>
      <c r="N16" s="62">
        <f t="shared" si="1"/>
        <v>7535.1310000000012</v>
      </c>
      <c r="O16" s="62">
        <f t="shared" si="1"/>
        <v>7298.9710000000005</v>
      </c>
      <c r="P16" s="62">
        <f t="shared" si="1"/>
        <v>6784.076</v>
      </c>
      <c r="Q16" s="62">
        <f t="shared" si="1"/>
        <v>6515.2180000000008</v>
      </c>
      <c r="R16" s="62">
        <f t="shared" si="1"/>
        <v>6739.6479999999992</v>
      </c>
      <c r="S16" s="62">
        <f t="shared" si="1"/>
        <v>7305.1719999999996</v>
      </c>
      <c r="T16" s="62">
        <f t="shared" si="1"/>
        <v>7327.7819999999992</v>
      </c>
      <c r="U16" s="62">
        <f t="shared" si="1"/>
        <v>7172.1839999999993</v>
      </c>
      <c r="V16" s="62">
        <f t="shared" si="1"/>
        <v>6663.9110000000001</v>
      </c>
      <c r="W16" s="62">
        <f t="shared" si="1"/>
        <v>6001.9310000000005</v>
      </c>
      <c r="X16" s="62">
        <f t="shared" si="1"/>
        <v>5559.4809999999998</v>
      </c>
      <c r="Y16" s="62">
        <f t="shared" si="1"/>
        <v>5024.4340000000002</v>
      </c>
      <c r="Z16" s="63" t="str">
        <f t="shared" si="1"/>
        <v/>
      </c>
      <c r="AA16" s="64">
        <f>SUM(AA10:AA15)</f>
        <v>149708.66500000004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2133.9</v>
      </c>
      <c r="C28" s="72">
        <v>2060.3000000000002</v>
      </c>
      <c r="D28" s="72">
        <v>2026.1</v>
      </c>
      <c r="E28" s="72">
        <v>2314.8000000000002</v>
      </c>
      <c r="F28" s="72">
        <v>2314.6999999999998</v>
      </c>
      <c r="G28" s="72">
        <v>2433.9</v>
      </c>
      <c r="H28" s="72">
        <v>2800.8</v>
      </c>
      <c r="I28" s="72">
        <v>3023.4</v>
      </c>
      <c r="J28" s="72">
        <v>3607.8</v>
      </c>
      <c r="K28" s="72">
        <v>3945.5</v>
      </c>
      <c r="L28" s="72">
        <v>3957.3</v>
      </c>
      <c r="M28" s="72">
        <v>4001.9</v>
      </c>
      <c r="N28" s="72">
        <v>3890</v>
      </c>
      <c r="O28" s="72">
        <v>3664.1</v>
      </c>
      <c r="P28" s="72">
        <v>3244.3</v>
      </c>
      <c r="Q28" s="72">
        <v>2699.7</v>
      </c>
      <c r="R28" s="72">
        <v>2601.8000000000002</v>
      </c>
      <c r="S28" s="72">
        <v>2720.8</v>
      </c>
      <c r="T28" s="72">
        <v>2649.9</v>
      </c>
      <c r="U28" s="72">
        <v>2664.8</v>
      </c>
      <c r="V28" s="72">
        <v>2383.5</v>
      </c>
      <c r="W28" s="72">
        <v>2329.9</v>
      </c>
      <c r="X28" s="72">
        <v>2028.4</v>
      </c>
      <c r="Y28" s="72">
        <v>1287.5</v>
      </c>
      <c r="Z28" s="73"/>
      <c r="AA28" s="74">
        <f>SUM(B28:Z28)</f>
        <v>66785.100000000006</v>
      </c>
    </row>
    <row r="29" spans="1:27" ht="24.95" customHeight="1" x14ac:dyDescent="0.2">
      <c r="A29" s="75" t="s">
        <v>23</v>
      </c>
      <c r="B29" s="76">
        <v>1516.056</v>
      </c>
      <c r="C29" s="77">
        <v>1466.836</v>
      </c>
      <c r="D29" s="77">
        <v>1436.752</v>
      </c>
      <c r="E29" s="77">
        <v>1437.597</v>
      </c>
      <c r="F29" s="77">
        <v>1401.5920000000001</v>
      </c>
      <c r="G29" s="77">
        <v>1354.4269999999999</v>
      </c>
      <c r="H29" s="77">
        <v>1370.046</v>
      </c>
      <c r="I29" s="77">
        <v>1964.259</v>
      </c>
      <c r="J29" s="77">
        <v>2213.134</v>
      </c>
      <c r="K29" s="77">
        <v>1962.2059999999999</v>
      </c>
      <c r="L29" s="77">
        <v>1961.63</v>
      </c>
      <c r="M29" s="77">
        <v>2024.3910000000001</v>
      </c>
      <c r="N29" s="77">
        <v>2001.0309999999999</v>
      </c>
      <c r="O29" s="77">
        <v>1856.8710000000001</v>
      </c>
      <c r="P29" s="77">
        <v>1654.7760000000001</v>
      </c>
      <c r="Q29" s="77">
        <v>1745.4179999999999</v>
      </c>
      <c r="R29" s="77">
        <v>1728.748</v>
      </c>
      <c r="S29" s="77">
        <v>2153.2719999999999</v>
      </c>
      <c r="T29" s="77">
        <v>2216.7820000000002</v>
      </c>
      <c r="U29" s="77">
        <v>2060.2840000000001</v>
      </c>
      <c r="V29" s="77">
        <v>1795.4110000000001</v>
      </c>
      <c r="W29" s="77">
        <v>1528.0309999999999</v>
      </c>
      <c r="X29" s="77">
        <v>1562.0809999999999</v>
      </c>
      <c r="Y29" s="77">
        <v>1840.934</v>
      </c>
      <c r="Z29" s="78"/>
      <c r="AA29" s="79">
        <f>SUM(B29:Z29)</f>
        <v>42252.565000000002</v>
      </c>
    </row>
    <row r="30" spans="1:27" ht="24.95" customHeight="1" x14ac:dyDescent="0.2">
      <c r="A30" s="82" t="s">
        <v>24</v>
      </c>
      <c r="B30" s="80">
        <v>1676</v>
      </c>
      <c r="C30" s="81">
        <v>1516</v>
      </c>
      <c r="D30" s="81">
        <v>1516</v>
      </c>
      <c r="E30" s="81">
        <v>1516</v>
      </c>
      <c r="F30" s="81">
        <v>1561</v>
      </c>
      <c r="G30" s="81">
        <v>1696</v>
      </c>
      <c r="H30" s="81">
        <v>2188</v>
      </c>
      <c r="I30" s="81">
        <v>2626</v>
      </c>
      <c r="J30" s="81">
        <v>2631.1</v>
      </c>
      <c r="K30" s="81">
        <v>2631.1</v>
      </c>
      <c r="L30" s="81">
        <v>2521.1</v>
      </c>
      <c r="M30" s="81">
        <v>2519.1</v>
      </c>
      <c r="N30" s="81">
        <v>2519.1</v>
      </c>
      <c r="O30" s="81">
        <v>2644</v>
      </c>
      <c r="P30" s="81">
        <v>2772</v>
      </c>
      <c r="Q30" s="81">
        <v>2967.1</v>
      </c>
      <c r="R30" s="81">
        <v>3326.1</v>
      </c>
      <c r="S30" s="81">
        <v>3326.1</v>
      </c>
      <c r="T30" s="81">
        <v>3326.1</v>
      </c>
      <c r="U30" s="81">
        <v>3326.1</v>
      </c>
      <c r="V30" s="81">
        <v>3361</v>
      </c>
      <c r="W30" s="81">
        <v>3011</v>
      </c>
      <c r="X30" s="81">
        <v>2804</v>
      </c>
      <c r="Y30" s="81">
        <v>2714</v>
      </c>
      <c r="Z30" s="83"/>
      <c r="AA30" s="84">
        <f>SUM(B30:Z30)</f>
        <v>60693.999999999985</v>
      </c>
    </row>
    <row r="31" spans="1:27" ht="30" customHeight="1" thickBot="1" x14ac:dyDescent="0.25">
      <c r="A31" s="60" t="s">
        <v>25</v>
      </c>
      <c r="B31" s="61">
        <f>IF(LEN(B$2)&gt;0,SUM(B28:B30),"")</f>
        <v>5325.9560000000001</v>
      </c>
      <c r="C31" s="62">
        <f t="shared" ref="C31:Z31" si="4">IF(LEN(C$2)&gt;0,SUM(C28:C30),"")</f>
        <v>5043.1360000000004</v>
      </c>
      <c r="D31" s="62">
        <f t="shared" si="4"/>
        <v>4978.8519999999999</v>
      </c>
      <c r="E31" s="62">
        <f t="shared" si="4"/>
        <v>5268.3969999999999</v>
      </c>
      <c r="F31" s="62">
        <f t="shared" si="4"/>
        <v>5277.2919999999995</v>
      </c>
      <c r="G31" s="62">
        <f t="shared" si="4"/>
        <v>5484.3270000000002</v>
      </c>
      <c r="H31" s="62">
        <f t="shared" si="4"/>
        <v>6358.8460000000005</v>
      </c>
      <c r="I31" s="62">
        <f t="shared" si="4"/>
        <v>7613.6589999999997</v>
      </c>
      <c r="J31" s="62">
        <f t="shared" si="4"/>
        <v>8452.0339999999997</v>
      </c>
      <c r="K31" s="62">
        <f t="shared" si="4"/>
        <v>8538.8060000000005</v>
      </c>
      <c r="L31" s="62">
        <f t="shared" si="4"/>
        <v>8440.0300000000007</v>
      </c>
      <c r="M31" s="62">
        <f t="shared" si="4"/>
        <v>8545.3909999999996</v>
      </c>
      <c r="N31" s="62">
        <f t="shared" si="4"/>
        <v>8410.1309999999994</v>
      </c>
      <c r="O31" s="62">
        <f t="shared" si="4"/>
        <v>8164.9709999999995</v>
      </c>
      <c r="P31" s="62">
        <f t="shared" si="4"/>
        <v>7671.076</v>
      </c>
      <c r="Q31" s="62">
        <f t="shared" si="4"/>
        <v>7412.2179999999989</v>
      </c>
      <c r="R31" s="62">
        <f t="shared" si="4"/>
        <v>7656.648000000001</v>
      </c>
      <c r="S31" s="62">
        <f t="shared" si="4"/>
        <v>8200.1720000000005</v>
      </c>
      <c r="T31" s="62">
        <f t="shared" si="4"/>
        <v>8192.7820000000011</v>
      </c>
      <c r="U31" s="62">
        <f t="shared" si="4"/>
        <v>8051.1840000000011</v>
      </c>
      <c r="V31" s="62">
        <f t="shared" si="4"/>
        <v>7539.9110000000001</v>
      </c>
      <c r="W31" s="62">
        <f t="shared" si="4"/>
        <v>6868.9310000000005</v>
      </c>
      <c r="X31" s="62">
        <f t="shared" si="4"/>
        <v>6394.4809999999998</v>
      </c>
      <c r="Y31" s="62">
        <f t="shared" si="4"/>
        <v>5842.4340000000002</v>
      </c>
      <c r="Z31" s="63" t="str">
        <f t="shared" si="4"/>
        <v/>
      </c>
      <c r="AA31" s="64">
        <f>SUM(AA28:AA30)</f>
        <v>169731.66499999998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246</v>
      </c>
      <c r="C34" s="95">
        <v>251</v>
      </c>
      <c r="D34" s="95">
        <v>265</v>
      </c>
      <c r="E34" s="95">
        <v>286</v>
      </c>
      <c r="F34" s="95">
        <v>300</v>
      </c>
      <c r="G34" s="95">
        <v>264</v>
      </c>
      <c r="H34" s="95">
        <v>295</v>
      </c>
      <c r="I34" s="95">
        <v>380</v>
      </c>
      <c r="J34" s="95">
        <v>380</v>
      </c>
      <c r="K34" s="95">
        <v>380</v>
      </c>
      <c r="L34" s="95">
        <v>341</v>
      </c>
      <c r="M34" s="95">
        <v>360</v>
      </c>
      <c r="N34" s="95">
        <v>358</v>
      </c>
      <c r="O34" s="95">
        <v>349</v>
      </c>
      <c r="P34" s="95">
        <v>350</v>
      </c>
      <c r="Q34" s="95">
        <v>360</v>
      </c>
      <c r="R34" s="95">
        <v>380</v>
      </c>
      <c r="S34" s="95">
        <v>360</v>
      </c>
      <c r="T34" s="95">
        <v>349</v>
      </c>
      <c r="U34" s="95">
        <v>346</v>
      </c>
      <c r="V34" s="95">
        <v>359</v>
      </c>
      <c r="W34" s="95">
        <v>349</v>
      </c>
      <c r="X34" s="95">
        <v>329</v>
      </c>
      <c r="Y34" s="95">
        <v>312</v>
      </c>
      <c r="Z34" s="96"/>
      <c r="AA34" s="74">
        <f t="shared" ref="AA34:AA39" si="5">SUM(B34:Z34)</f>
        <v>7949</v>
      </c>
    </row>
    <row r="35" spans="1:27" ht="24.95" customHeight="1" x14ac:dyDescent="0.2">
      <c r="A35" s="97" t="s">
        <v>28</v>
      </c>
      <c r="B35" s="98">
        <v>386</v>
      </c>
      <c r="C35" s="99">
        <v>389</v>
      </c>
      <c r="D35" s="99">
        <v>373</v>
      </c>
      <c r="E35" s="99">
        <v>385</v>
      </c>
      <c r="F35" s="99">
        <v>380</v>
      </c>
      <c r="G35" s="99">
        <v>385</v>
      </c>
      <c r="H35" s="99">
        <v>408</v>
      </c>
      <c r="I35" s="99">
        <v>433</v>
      </c>
      <c r="J35" s="99">
        <v>445</v>
      </c>
      <c r="K35" s="99">
        <v>465</v>
      </c>
      <c r="L35" s="99">
        <v>445</v>
      </c>
      <c r="M35" s="99">
        <v>440</v>
      </c>
      <c r="N35" s="99">
        <v>445</v>
      </c>
      <c r="O35" s="99">
        <v>445</v>
      </c>
      <c r="P35" s="99">
        <v>465</v>
      </c>
      <c r="Q35" s="99">
        <v>465</v>
      </c>
      <c r="R35" s="99">
        <v>465</v>
      </c>
      <c r="S35" s="99">
        <v>463</v>
      </c>
      <c r="T35" s="99">
        <v>444</v>
      </c>
      <c r="U35" s="99">
        <v>461</v>
      </c>
      <c r="V35" s="99">
        <v>445</v>
      </c>
      <c r="W35" s="99">
        <v>446</v>
      </c>
      <c r="X35" s="99">
        <v>434</v>
      </c>
      <c r="Y35" s="99">
        <v>434</v>
      </c>
      <c r="Z35" s="100"/>
      <c r="AA35" s="79">
        <f t="shared" si="5"/>
        <v>10346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650</v>
      </c>
      <c r="E36" s="99">
        <v>650</v>
      </c>
      <c r="F36" s="99">
        <v>650</v>
      </c>
      <c r="G36" s="99">
        <v>650</v>
      </c>
      <c r="H36" s="99">
        <v>329.5</v>
      </c>
      <c r="I36" s="99">
        <v>22</v>
      </c>
      <c r="J36" s="99">
        <v>22</v>
      </c>
      <c r="K36" s="99">
        <v>268.89999999999998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650</v>
      </c>
      <c r="R36" s="99">
        <v>618.79999999999995</v>
      </c>
      <c r="S36" s="99">
        <v>650</v>
      </c>
      <c r="T36" s="99">
        <v>650</v>
      </c>
      <c r="U36" s="99">
        <v>650</v>
      </c>
      <c r="V36" s="99">
        <v>650</v>
      </c>
      <c r="W36" s="99">
        <v>650</v>
      </c>
      <c r="X36" s="99">
        <v>650</v>
      </c>
      <c r="Y36" s="99">
        <v>650</v>
      </c>
      <c r="Z36" s="100"/>
      <c r="AA36" s="79">
        <f t="shared" si="5"/>
        <v>13611.199999999999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234.9</v>
      </c>
      <c r="C38" s="99">
        <v>242.2</v>
      </c>
      <c r="D38" s="99">
        <v>234.9</v>
      </c>
      <c r="E38" s="99"/>
      <c r="F38" s="99"/>
      <c r="G38" s="99">
        <v>137.80000000000001</v>
      </c>
      <c r="H38" s="99">
        <v>500</v>
      </c>
      <c r="I38" s="99">
        <v>500</v>
      </c>
      <c r="J38" s="99">
        <v>500</v>
      </c>
      <c r="K38" s="99">
        <v>215.2</v>
      </c>
      <c r="L38" s="99"/>
      <c r="M38" s="99"/>
      <c r="N38" s="99"/>
      <c r="O38" s="99"/>
      <c r="P38" s="99">
        <v>212.6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7277.6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1566.9</v>
      </c>
      <c r="C39" s="88">
        <f t="shared" si="6"/>
        <v>1582.2</v>
      </c>
      <c r="D39" s="88">
        <f t="shared" si="6"/>
        <v>1572.9</v>
      </c>
      <c r="E39" s="88">
        <f t="shared" si="6"/>
        <v>1371</v>
      </c>
      <c r="F39" s="88">
        <f t="shared" si="6"/>
        <v>1380</v>
      </c>
      <c r="G39" s="88">
        <f t="shared" si="6"/>
        <v>1486.8</v>
      </c>
      <c r="H39" s="88">
        <f t="shared" si="6"/>
        <v>1582.5</v>
      </c>
      <c r="I39" s="88">
        <f t="shared" si="6"/>
        <v>1385</v>
      </c>
      <c r="J39" s="88">
        <f t="shared" si="6"/>
        <v>1397</v>
      </c>
      <c r="K39" s="88">
        <f t="shared" si="6"/>
        <v>1379.1000000000001</v>
      </c>
      <c r="L39" s="88">
        <f t="shared" si="6"/>
        <v>1486</v>
      </c>
      <c r="M39" s="88">
        <f t="shared" si="6"/>
        <v>1500</v>
      </c>
      <c r="N39" s="88">
        <f t="shared" si="6"/>
        <v>1503</v>
      </c>
      <c r="O39" s="88">
        <f t="shared" si="6"/>
        <v>1494</v>
      </c>
      <c r="P39" s="88">
        <f t="shared" si="6"/>
        <v>1727.6</v>
      </c>
      <c r="Q39" s="88">
        <f t="shared" si="6"/>
        <v>2025</v>
      </c>
      <c r="R39" s="88">
        <f t="shared" si="6"/>
        <v>2013.8</v>
      </c>
      <c r="S39" s="88">
        <f t="shared" si="6"/>
        <v>2023</v>
      </c>
      <c r="T39" s="88">
        <f t="shared" si="6"/>
        <v>1993</v>
      </c>
      <c r="U39" s="88">
        <f t="shared" si="6"/>
        <v>2007</v>
      </c>
      <c r="V39" s="88">
        <f t="shared" si="6"/>
        <v>2004</v>
      </c>
      <c r="W39" s="88">
        <f t="shared" si="6"/>
        <v>1995</v>
      </c>
      <c r="X39" s="88">
        <f t="shared" si="6"/>
        <v>1963</v>
      </c>
      <c r="Y39" s="88">
        <f t="shared" si="6"/>
        <v>1946</v>
      </c>
      <c r="Z39" s="89" t="str">
        <f t="shared" si="6"/>
        <v/>
      </c>
      <c r="AA39" s="90">
        <f t="shared" si="5"/>
        <v>40383.800000000003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628</v>
      </c>
      <c r="C44" s="99">
        <v>628</v>
      </c>
      <c r="D44" s="99">
        <v>628</v>
      </c>
      <c r="E44" s="99">
        <v>628</v>
      </c>
      <c r="F44" s="99">
        <v>628</v>
      </c>
      <c r="G44" s="99">
        <v>628</v>
      </c>
      <c r="H44" s="99">
        <v>307.5</v>
      </c>
      <c r="I44" s="99"/>
      <c r="J44" s="99"/>
      <c r="K44" s="99">
        <v>246.9</v>
      </c>
      <c r="L44" s="99">
        <v>628</v>
      </c>
      <c r="M44" s="99">
        <v>628</v>
      </c>
      <c r="N44" s="99">
        <v>628</v>
      </c>
      <c r="O44" s="99">
        <v>628</v>
      </c>
      <c r="P44" s="99">
        <v>628</v>
      </c>
      <c r="Q44" s="99">
        <v>628</v>
      </c>
      <c r="R44" s="99">
        <v>596.79999999999995</v>
      </c>
      <c r="S44" s="99">
        <v>628</v>
      </c>
      <c r="T44" s="99">
        <v>628</v>
      </c>
      <c r="U44" s="99">
        <v>628</v>
      </c>
      <c r="V44" s="99">
        <v>628</v>
      </c>
      <c r="W44" s="99">
        <v>628</v>
      </c>
      <c r="X44" s="99">
        <v>628</v>
      </c>
      <c r="Y44" s="99">
        <v>628</v>
      </c>
      <c r="Z44" s="100"/>
      <c r="AA44" s="79">
        <f t="shared" si="7"/>
        <v>13083.199999999999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234.9</v>
      </c>
      <c r="C46" s="99">
        <v>242.2</v>
      </c>
      <c r="D46" s="99">
        <v>234.9</v>
      </c>
      <c r="E46" s="99"/>
      <c r="F46" s="99"/>
      <c r="G46" s="99">
        <v>137.80000000000001</v>
      </c>
      <c r="H46" s="99">
        <v>500</v>
      </c>
      <c r="I46" s="99">
        <v>500</v>
      </c>
      <c r="J46" s="99">
        <v>500</v>
      </c>
      <c r="K46" s="99">
        <v>215.2</v>
      </c>
      <c r="L46" s="99"/>
      <c r="M46" s="99"/>
      <c r="N46" s="99"/>
      <c r="O46" s="99"/>
      <c r="P46" s="99">
        <v>212.6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7277.6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862.9</v>
      </c>
      <c r="C48" s="88">
        <f t="shared" ref="C48:Z48" si="8">IF(LEN(C$2)&gt;0,SUM(C42:C47),"")</f>
        <v>870.2</v>
      </c>
      <c r="D48" s="88">
        <f t="shared" si="8"/>
        <v>862.9</v>
      </c>
      <c r="E48" s="88">
        <f t="shared" si="8"/>
        <v>628</v>
      </c>
      <c r="F48" s="88">
        <f t="shared" si="8"/>
        <v>628</v>
      </c>
      <c r="G48" s="88">
        <f t="shared" si="8"/>
        <v>765.8</v>
      </c>
      <c r="H48" s="88">
        <f t="shared" si="8"/>
        <v>807.5</v>
      </c>
      <c r="I48" s="88">
        <f t="shared" si="8"/>
        <v>500</v>
      </c>
      <c r="J48" s="88">
        <f t="shared" si="8"/>
        <v>500</v>
      </c>
      <c r="K48" s="88">
        <f t="shared" si="8"/>
        <v>462.1</v>
      </c>
      <c r="L48" s="88">
        <f t="shared" si="8"/>
        <v>628</v>
      </c>
      <c r="M48" s="88">
        <f t="shared" si="8"/>
        <v>628</v>
      </c>
      <c r="N48" s="88">
        <f t="shared" si="8"/>
        <v>628</v>
      </c>
      <c r="O48" s="88">
        <f t="shared" si="8"/>
        <v>628</v>
      </c>
      <c r="P48" s="88">
        <f t="shared" si="8"/>
        <v>840.6</v>
      </c>
      <c r="Q48" s="88">
        <f t="shared" si="8"/>
        <v>1128</v>
      </c>
      <c r="R48" s="88">
        <f t="shared" si="8"/>
        <v>1096.8</v>
      </c>
      <c r="S48" s="88">
        <f t="shared" si="8"/>
        <v>1128</v>
      </c>
      <c r="T48" s="88">
        <f t="shared" si="8"/>
        <v>1128</v>
      </c>
      <c r="U48" s="88">
        <f t="shared" si="8"/>
        <v>1128</v>
      </c>
      <c r="V48" s="88">
        <f t="shared" si="8"/>
        <v>1128</v>
      </c>
      <c r="W48" s="88">
        <f t="shared" si="8"/>
        <v>1128</v>
      </c>
      <c r="X48" s="88">
        <f t="shared" si="8"/>
        <v>1128</v>
      </c>
      <c r="Y48" s="88">
        <f t="shared" si="8"/>
        <v>1128</v>
      </c>
      <c r="Z48" s="89" t="str">
        <f t="shared" si="8"/>
        <v/>
      </c>
      <c r="AA48" s="90">
        <f t="shared" si="7"/>
        <v>20360.800000000003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6188.8559999999998</v>
      </c>
      <c r="C51" s="88">
        <f t="shared" si="10"/>
        <v>5913.3360000000002</v>
      </c>
      <c r="D51" s="88">
        <f t="shared" si="10"/>
        <v>5841.7520000000004</v>
      </c>
      <c r="E51" s="88">
        <f t="shared" si="10"/>
        <v>5896.3969999999999</v>
      </c>
      <c r="F51" s="88">
        <f t="shared" si="10"/>
        <v>5905.2920000000004</v>
      </c>
      <c r="G51" s="88">
        <f t="shared" si="10"/>
        <v>6250.1270000000004</v>
      </c>
      <c r="H51" s="88">
        <f t="shared" si="10"/>
        <v>7166.3459999999995</v>
      </c>
      <c r="I51" s="88">
        <f t="shared" si="10"/>
        <v>8113.6589999999997</v>
      </c>
      <c r="J51" s="88">
        <f t="shared" si="10"/>
        <v>8952.0339999999997</v>
      </c>
      <c r="K51" s="88">
        <f t="shared" si="10"/>
        <v>9000.9060000000009</v>
      </c>
      <c r="L51" s="88">
        <f t="shared" si="10"/>
        <v>9068.0299999999988</v>
      </c>
      <c r="M51" s="88">
        <f t="shared" si="10"/>
        <v>9173.3909999999996</v>
      </c>
      <c r="N51" s="88">
        <f t="shared" si="10"/>
        <v>9038.1310000000012</v>
      </c>
      <c r="O51" s="88">
        <f t="shared" si="10"/>
        <v>8792.9710000000014</v>
      </c>
      <c r="P51" s="88">
        <f t="shared" si="10"/>
        <v>8511.6759999999995</v>
      </c>
      <c r="Q51" s="88">
        <f t="shared" si="10"/>
        <v>8540.2180000000008</v>
      </c>
      <c r="R51" s="88">
        <f t="shared" si="10"/>
        <v>8753.4479999999985</v>
      </c>
      <c r="S51" s="88">
        <f t="shared" si="10"/>
        <v>9328.1719999999987</v>
      </c>
      <c r="T51" s="88">
        <f t="shared" si="10"/>
        <v>9320.7819999999992</v>
      </c>
      <c r="U51" s="88">
        <f t="shared" si="10"/>
        <v>9179.1839999999993</v>
      </c>
      <c r="V51" s="88">
        <f t="shared" si="10"/>
        <v>8667.9110000000001</v>
      </c>
      <c r="W51" s="88">
        <f t="shared" si="10"/>
        <v>7996.9310000000005</v>
      </c>
      <c r="X51" s="88">
        <f t="shared" si="10"/>
        <v>7522.4809999999998</v>
      </c>
      <c r="Y51" s="88">
        <f t="shared" si="10"/>
        <v>6970.4340000000002</v>
      </c>
      <c r="Z51" s="89" t="str">
        <f t="shared" si="10"/>
        <v/>
      </c>
      <c r="AA51" s="105">
        <f>SUM(B51:Z51)</f>
        <v>190092.46500000003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6188.9050000000043</v>
      </c>
      <c r="C4" s="18">
        <v>5913.3779999999997</v>
      </c>
      <c r="D4" s="18">
        <v>5841.719000000001</v>
      </c>
      <c r="E4" s="18">
        <v>5896.38</v>
      </c>
      <c r="F4" s="18">
        <v>5905.3350000000009</v>
      </c>
      <c r="G4" s="18">
        <v>6250.1</v>
      </c>
      <c r="H4" s="18">
        <v>7166.3399999999992</v>
      </c>
      <c r="I4" s="18">
        <v>8113.6930000000011</v>
      </c>
      <c r="J4" s="18">
        <v>8952.0430000000015</v>
      </c>
      <c r="K4" s="18">
        <v>9000.8680000000004</v>
      </c>
      <c r="L4" s="18">
        <v>9068.029999999997</v>
      </c>
      <c r="M4" s="18">
        <v>9173.4260000000049</v>
      </c>
      <c r="N4" s="18">
        <v>9038.1190000000024</v>
      </c>
      <c r="O4" s="18">
        <v>8792.9350000000013</v>
      </c>
      <c r="P4" s="18">
        <v>8511.6769999999997</v>
      </c>
      <c r="Q4" s="18">
        <v>8540.2179999999989</v>
      </c>
      <c r="R4" s="18">
        <v>8753.4190000000017</v>
      </c>
      <c r="S4" s="18">
        <v>9328.1719999999987</v>
      </c>
      <c r="T4" s="18">
        <v>9320.7819999999992</v>
      </c>
      <c r="U4" s="18">
        <v>9179.1840000000047</v>
      </c>
      <c r="V4" s="18">
        <v>8667.9110000000001</v>
      </c>
      <c r="W4" s="18">
        <v>7996.9309999999987</v>
      </c>
      <c r="X4" s="18">
        <v>7522.4810000000025</v>
      </c>
      <c r="Y4" s="18">
        <v>6970.434000000002</v>
      </c>
      <c r="Z4" s="19"/>
      <c r="AA4" s="20">
        <f>SUM(B4:Z4)</f>
        <v>190092.48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</v>
      </c>
      <c r="C7" s="28">
        <v>180.02</v>
      </c>
      <c r="D7" s="28">
        <v>180</v>
      </c>
      <c r="E7" s="28">
        <v>179.92</v>
      </c>
      <c r="F7" s="28">
        <v>180</v>
      </c>
      <c r="G7" s="28">
        <v>189.91</v>
      </c>
      <c r="H7" s="28">
        <v>219.58</v>
      </c>
      <c r="I7" s="28">
        <v>261.77999999999997</v>
      </c>
      <c r="J7" s="28">
        <v>269.67</v>
      </c>
      <c r="K7" s="28">
        <v>230</v>
      </c>
      <c r="L7" s="28">
        <v>200</v>
      </c>
      <c r="M7" s="28">
        <v>192.99</v>
      </c>
      <c r="N7" s="28">
        <v>192.99</v>
      </c>
      <c r="O7" s="28">
        <v>190</v>
      </c>
      <c r="P7" s="28">
        <v>200</v>
      </c>
      <c r="Q7" s="28">
        <v>249</v>
      </c>
      <c r="R7" s="28">
        <v>257.08999999999997</v>
      </c>
      <c r="S7" s="28">
        <v>303.36</v>
      </c>
      <c r="T7" s="28">
        <v>303.36</v>
      </c>
      <c r="U7" s="28">
        <v>300.36</v>
      </c>
      <c r="V7" s="28">
        <v>300.36</v>
      </c>
      <c r="W7" s="28">
        <v>257.08999999999997</v>
      </c>
      <c r="X7" s="28">
        <v>257.08999999999997</v>
      </c>
      <c r="Y7" s="28">
        <v>294.36</v>
      </c>
      <c r="Z7" s="29"/>
      <c r="AA7" s="30">
        <f>IF(SUM(B7:Z7)&lt;&gt;0,AVERAGEIF(B7:Z7,"&lt;&gt;"""),"")</f>
        <v>232.87208333333331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902.178</v>
      </c>
      <c r="C19" s="72">
        <v>902.14</v>
      </c>
      <c r="D19" s="72">
        <v>903.12799999999993</v>
      </c>
      <c r="E19" s="72">
        <v>889.21100000000001</v>
      </c>
      <c r="F19" s="72">
        <v>891.32100000000003</v>
      </c>
      <c r="G19" s="72">
        <v>879.32799999999997</v>
      </c>
      <c r="H19" s="72">
        <v>887.43299999999999</v>
      </c>
      <c r="I19" s="72">
        <v>891.41099999999994</v>
      </c>
      <c r="J19" s="72">
        <v>863.476</v>
      </c>
      <c r="K19" s="72">
        <v>843.50799999999992</v>
      </c>
      <c r="L19" s="72">
        <v>795.52299999999991</v>
      </c>
      <c r="M19" s="72">
        <v>754.51099999999997</v>
      </c>
      <c r="N19" s="72">
        <v>740.44500000000005</v>
      </c>
      <c r="O19" s="72">
        <v>716.37400000000002</v>
      </c>
      <c r="P19" s="72">
        <v>732.33499999999992</v>
      </c>
      <c r="Q19" s="72">
        <v>749.36099999999999</v>
      </c>
      <c r="R19" s="72">
        <v>749.39899999999989</v>
      </c>
      <c r="S19" s="72">
        <v>736.41100000000006</v>
      </c>
      <c r="T19" s="72">
        <v>742.40599999999995</v>
      </c>
      <c r="U19" s="72">
        <v>735.36099999999999</v>
      </c>
      <c r="V19" s="72">
        <v>729.36199999999997</v>
      </c>
      <c r="W19" s="72">
        <v>719.33199999999999</v>
      </c>
      <c r="X19" s="72">
        <v>855.31</v>
      </c>
      <c r="Y19" s="72">
        <v>872.29300000000001</v>
      </c>
      <c r="Z19" s="73"/>
      <c r="AA19" s="74">
        <f t="shared" ref="AA19:AA24" si="2">SUM(B19:Z19)</f>
        <v>19481.557000000001</v>
      </c>
    </row>
    <row r="20" spans="1:27" ht="24.95" customHeight="1" x14ac:dyDescent="0.2">
      <c r="A20" s="75" t="s">
        <v>15</v>
      </c>
      <c r="B20" s="76">
        <v>1043.3840000000002</v>
      </c>
      <c r="C20" s="77">
        <v>1037.8720000000001</v>
      </c>
      <c r="D20" s="77">
        <v>1034.8579999999997</v>
      </c>
      <c r="E20" s="77">
        <v>1043.6870000000001</v>
      </c>
      <c r="F20" s="77">
        <v>1080.5809999999999</v>
      </c>
      <c r="G20" s="77">
        <v>1216.057</v>
      </c>
      <c r="H20" s="77">
        <v>1410.8710000000001</v>
      </c>
      <c r="I20" s="77">
        <v>1578.2699999999998</v>
      </c>
      <c r="J20" s="77">
        <v>1667.6459999999997</v>
      </c>
      <c r="K20" s="77">
        <v>1684.1129999999998</v>
      </c>
      <c r="L20" s="77">
        <v>1673.5170000000001</v>
      </c>
      <c r="M20" s="77">
        <v>1653.787</v>
      </c>
      <c r="N20" s="77">
        <v>1620.3679999999997</v>
      </c>
      <c r="O20" s="77">
        <v>1558.7570000000003</v>
      </c>
      <c r="P20" s="77">
        <v>1477.5810000000001</v>
      </c>
      <c r="Q20" s="77">
        <v>1416.8300000000002</v>
      </c>
      <c r="R20" s="77">
        <v>1378.4019999999998</v>
      </c>
      <c r="S20" s="77">
        <v>1368.9580000000001</v>
      </c>
      <c r="T20" s="77">
        <v>1334.423</v>
      </c>
      <c r="U20" s="77">
        <v>1294.9929999999997</v>
      </c>
      <c r="V20" s="77">
        <v>1208.4970000000001</v>
      </c>
      <c r="W20" s="77">
        <v>1124.7050000000002</v>
      </c>
      <c r="X20" s="77">
        <v>1079.664</v>
      </c>
      <c r="Y20" s="77">
        <v>1046.5439999999999</v>
      </c>
      <c r="Z20" s="78"/>
      <c r="AA20" s="79">
        <f t="shared" si="2"/>
        <v>32034.364999999998</v>
      </c>
    </row>
    <row r="21" spans="1:27" ht="24.95" customHeight="1" x14ac:dyDescent="0.2">
      <c r="A21" s="75" t="s">
        <v>16</v>
      </c>
      <c r="B21" s="80">
        <v>3399.8430000000003</v>
      </c>
      <c r="C21" s="81">
        <v>3305.4659999999999</v>
      </c>
      <c r="D21" s="81">
        <v>3194.0329999999999</v>
      </c>
      <c r="E21" s="81">
        <v>3091.0819999999999</v>
      </c>
      <c r="F21" s="81">
        <v>3176.433</v>
      </c>
      <c r="G21" s="81">
        <v>3572.2149999999997</v>
      </c>
      <c r="H21" s="81">
        <v>4173.1359999999995</v>
      </c>
      <c r="I21" s="81">
        <v>4684.7120000000004</v>
      </c>
      <c r="J21" s="81">
        <v>5220.4209999999994</v>
      </c>
      <c r="K21" s="81">
        <v>5426.9470000000001</v>
      </c>
      <c r="L21" s="81">
        <v>5480.5899999999992</v>
      </c>
      <c r="M21" s="81">
        <v>5487.1279999999997</v>
      </c>
      <c r="N21" s="81">
        <v>5366.1059999999989</v>
      </c>
      <c r="O21" s="81">
        <v>5149.304000000001</v>
      </c>
      <c r="P21" s="81">
        <v>5247.5609999999988</v>
      </c>
      <c r="Q21" s="81">
        <v>5308.0269999999991</v>
      </c>
      <c r="R21" s="81">
        <v>5494.0179999999991</v>
      </c>
      <c r="S21" s="81">
        <v>6068.5029999999988</v>
      </c>
      <c r="T21" s="81">
        <v>6099.3530000000001</v>
      </c>
      <c r="U21" s="81">
        <v>6001.43</v>
      </c>
      <c r="V21" s="81">
        <v>5614.8520000000008</v>
      </c>
      <c r="W21" s="81">
        <v>5082.293999999999</v>
      </c>
      <c r="X21" s="81">
        <v>4561.5070000000014</v>
      </c>
      <c r="Y21" s="81">
        <v>4087.9970000000008</v>
      </c>
      <c r="Z21" s="78"/>
      <c r="AA21" s="79">
        <f t="shared" si="2"/>
        <v>114292.95799999998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126.5</v>
      </c>
      <c r="C23" s="77">
        <v>117.5</v>
      </c>
      <c r="D23" s="77">
        <v>112.5</v>
      </c>
      <c r="E23" s="77">
        <v>107.5</v>
      </c>
      <c r="F23" s="77">
        <v>105</v>
      </c>
      <c r="G23" s="77">
        <v>110.5</v>
      </c>
      <c r="H23" s="77">
        <v>131</v>
      </c>
      <c r="I23" s="77">
        <v>156.5</v>
      </c>
      <c r="J23" s="77">
        <v>156.5</v>
      </c>
      <c r="K23" s="77">
        <v>154.5</v>
      </c>
      <c r="L23" s="77">
        <v>134</v>
      </c>
      <c r="M23" s="77">
        <v>131.5</v>
      </c>
      <c r="N23" s="77">
        <v>182.5</v>
      </c>
      <c r="O23" s="77">
        <v>193</v>
      </c>
      <c r="P23" s="77">
        <v>194</v>
      </c>
      <c r="Q23" s="77">
        <v>197.5</v>
      </c>
      <c r="R23" s="77">
        <v>205.5</v>
      </c>
      <c r="S23" s="77">
        <v>200.5</v>
      </c>
      <c r="T23" s="77">
        <v>194.5</v>
      </c>
      <c r="U23" s="77">
        <v>188.5</v>
      </c>
      <c r="V23" s="77">
        <v>190.5</v>
      </c>
      <c r="W23" s="77">
        <v>189</v>
      </c>
      <c r="X23" s="77">
        <v>186</v>
      </c>
      <c r="Y23" s="77">
        <v>165</v>
      </c>
      <c r="Z23" s="77"/>
      <c r="AA23" s="79">
        <f t="shared" si="2"/>
        <v>3830</v>
      </c>
    </row>
    <row r="24" spans="1:27" ht="24.95" customHeight="1" x14ac:dyDescent="0.2">
      <c r="A24" s="85" t="s">
        <v>19</v>
      </c>
      <c r="B24" s="77">
        <v>242.00000000000006</v>
      </c>
      <c r="C24" s="77">
        <v>206.39999999999998</v>
      </c>
      <c r="D24" s="77">
        <v>219.20000000000002</v>
      </c>
      <c r="E24" s="77">
        <v>217.89999999999995</v>
      </c>
      <c r="F24" s="77">
        <v>227.79999999999998</v>
      </c>
      <c r="G24" s="77">
        <v>260</v>
      </c>
      <c r="H24" s="77">
        <v>304.89999999999998</v>
      </c>
      <c r="I24" s="77">
        <v>367.80000000000007</v>
      </c>
      <c r="J24" s="77">
        <v>410.1</v>
      </c>
      <c r="K24" s="77">
        <v>428.8</v>
      </c>
      <c r="L24" s="77">
        <v>443.2</v>
      </c>
      <c r="M24" s="77">
        <v>457.5</v>
      </c>
      <c r="N24" s="77">
        <v>455.09999999999997</v>
      </c>
      <c r="O24" s="77">
        <v>447.6</v>
      </c>
      <c r="P24" s="77">
        <v>442.20000000000005</v>
      </c>
      <c r="Q24" s="77">
        <v>449.5</v>
      </c>
      <c r="R24" s="77">
        <v>469.1</v>
      </c>
      <c r="S24" s="77">
        <v>490.8</v>
      </c>
      <c r="T24" s="77">
        <v>489.1</v>
      </c>
      <c r="U24" s="77">
        <v>479.9</v>
      </c>
      <c r="V24" s="77">
        <v>441.70000000000005</v>
      </c>
      <c r="W24" s="77">
        <v>398.59999999999991</v>
      </c>
      <c r="X24" s="77">
        <v>349</v>
      </c>
      <c r="Y24" s="77">
        <v>309.60000000000002</v>
      </c>
      <c r="Z24" s="77"/>
      <c r="AA24" s="79">
        <f t="shared" si="2"/>
        <v>9007.8000000000011</v>
      </c>
    </row>
    <row r="25" spans="1:27" ht="30" customHeight="1" thickBot="1" x14ac:dyDescent="0.25">
      <c r="A25" s="86" t="s">
        <v>20</v>
      </c>
      <c r="B25" s="87">
        <f t="shared" ref="B25:AA25" si="3">SUM(B19:B24)</f>
        <v>5713.9050000000007</v>
      </c>
      <c r="C25" s="88">
        <f t="shared" si="3"/>
        <v>5569.3779999999997</v>
      </c>
      <c r="D25" s="88">
        <f t="shared" si="3"/>
        <v>5588.7189999999991</v>
      </c>
      <c r="E25" s="88">
        <f t="shared" si="3"/>
        <v>5474.3799999999992</v>
      </c>
      <c r="F25" s="88">
        <f t="shared" si="3"/>
        <v>5606.1350000000002</v>
      </c>
      <c r="G25" s="88">
        <f t="shared" si="3"/>
        <v>6038.1</v>
      </c>
      <c r="H25" s="88">
        <f t="shared" si="3"/>
        <v>6907.3399999999992</v>
      </c>
      <c r="I25" s="88">
        <f t="shared" si="3"/>
        <v>7678.6930000000002</v>
      </c>
      <c r="J25" s="88">
        <f t="shared" si="3"/>
        <v>8318.143</v>
      </c>
      <c r="K25" s="88">
        <f t="shared" si="3"/>
        <v>8537.8679999999986</v>
      </c>
      <c r="L25" s="88">
        <f t="shared" si="3"/>
        <v>8526.83</v>
      </c>
      <c r="M25" s="88">
        <f t="shared" si="3"/>
        <v>8484.4259999999995</v>
      </c>
      <c r="N25" s="88">
        <f t="shared" si="3"/>
        <v>8364.5189999999984</v>
      </c>
      <c r="O25" s="88">
        <f t="shared" si="3"/>
        <v>8065.0350000000017</v>
      </c>
      <c r="P25" s="88">
        <f t="shared" si="3"/>
        <v>8093.6769999999988</v>
      </c>
      <c r="Q25" s="88">
        <f t="shared" si="3"/>
        <v>8121.2179999999989</v>
      </c>
      <c r="R25" s="88">
        <f t="shared" si="3"/>
        <v>8296.4189999999981</v>
      </c>
      <c r="S25" s="88">
        <f t="shared" si="3"/>
        <v>8865.1719999999987</v>
      </c>
      <c r="T25" s="88">
        <f t="shared" si="3"/>
        <v>8859.7820000000011</v>
      </c>
      <c r="U25" s="88">
        <f t="shared" si="3"/>
        <v>8700.1839999999993</v>
      </c>
      <c r="V25" s="88">
        <f t="shared" si="3"/>
        <v>8184.911000000001</v>
      </c>
      <c r="W25" s="88">
        <f t="shared" si="3"/>
        <v>7513.9309999999987</v>
      </c>
      <c r="X25" s="88">
        <f t="shared" si="3"/>
        <v>7031.4810000000016</v>
      </c>
      <c r="Y25" s="88">
        <f t="shared" si="3"/>
        <v>6481.4340000000011</v>
      </c>
      <c r="Z25" s="89">
        <f t="shared" si="3"/>
        <v>0</v>
      </c>
      <c r="AA25" s="90">
        <f t="shared" si="3"/>
        <v>179021.67999999996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453.5</v>
      </c>
      <c r="C28" s="72">
        <v>388.9</v>
      </c>
      <c r="D28" s="72">
        <v>396.7</v>
      </c>
      <c r="E28" s="72">
        <v>390.4</v>
      </c>
      <c r="F28" s="72">
        <v>397.8</v>
      </c>
      <c r="G28" s="72">
        <v>435.5</v>
      </c>
      <c r="H28" s="72">
        <v>496.9</v>
      </c>
      <c r="I28" s="72">
        <v>569.29999999999995</v>
      </c>
      <c r="J28" s="72">
        <v>611.6</v>
      </c>
      <c r="K28" s="72">
        <v>648.29999999999995</v>
      </c>
      <c r="L28" s="72">
        <v>642.20000000000005</v>
      </c>
      <c r="M28" s="72">
        <v>654</v>
      </c>
      <c r="N28" s="72">
        <v>702.6</v>
      </c>
      <c r="O28" s="72">
        <v>705.6</v>
      </c>
      <c r="P28" s="72">
        <v>701.2</v>
      </c>
      <c r="Q28" s="72">
        <v>712</v>
      </c>
      <c r="R28" s="72">
        <v>739.6</v>
      </c>
      <c r="S28" s="72">
        <v>756.3</v>
      </c>
      <c r="T28" s="72">
        <v>748.6</v>
      </c>
      <c r="U28" s="72">
        <v>733.4</v>
      </c>
      <c r="V28" s="72">
        <v>697.2</v>
      </c>
      <c r="W28" s="72">
        <v>652.6</v>
      </c>
      <c r="X28" s="72">
        <v>618</v>
      </c>
      <c r="Y28" s="72">
        <v>557.6</v>
      </c>
      <c r="Z28" s="73"/>
      <c r="AA28" s="74">
        <f>SUM(B28:Z28)</f>
        <v>14409.800000000003</v>
      </c>
    </row>
    <row r="29" spans="1:27" ht="24.95" customHeight="1" x14ac:dyDescent="0.2">
      <c r="A29" s="75" t="s">
        <v>23</v>
      </c>
      <c r="B29" s="76">
        <v>5735.4049999999997</v>
      </c>
      <c r="C29" s="77">
        <v>5524.4780000000001</v>
      </c>
      <c r="D29" s="77">
        <v>5445.0190000000002</v>
      </c>
      <c r="E29" s="77">
        <v>5296.98</v>
      </c>
      <c r="F29" s="77">
        <v>5404.335</v>
      </c>
      <c r="G29" s="77">
        <v>5814.6</v>
      </c>
      <c r="H29" s="77">
        <v>6669.44</v>
      </c>
      <c r="I29" s="77">
        <v>7410.393</v>
      </c>
      <c r="J29" s="77">
        <v>8077.5429999999997</v>
      </c>
      <c r="K29" s="77">
        <v>8352.5679999999993</v>
      </c>
      <c r="L29" s="77">
        <v>8353.6299999999992</v>
      </c>
      <c r="M29" s="77">
        <v>8296.4259999999995</v>
      </c>
      <c r="N29" s="77">
        <v>8124.9189999999999</v>
      </c>
      <c r="O29" s="77">
        <v>7816.4350000000004</v>
      </c>
      <c r="P29" s="77">
        <v>7810.4769999999999</v>
      </c>
      <c r="Q29" s="77">
        <v>7828.2179999999998</v>
      </c>
      <c r="R29" s="77">
        <v>8013.8190000000004</v>
      </c>
      <c r="S29" s="77">
        <v>8571.8719999999994</v>
      </c>
      <c r="T29" s="77">
        <v>8572.1820000000007</v>
      </c>
      <c r="U29" s="77">
        <v>8445.7839999999997</v>
      </c>
      <c r="V29" s="77">
        <v>7970.7110000000002</v>
      </c>
      <c r="W29" s="77">
        <v>7344.3310000000001</v>
      </c>
      <c r="X29" s="77">
        <v>6904.4809999999998</v>
      </c>
      <c r="Y29" s="77">
        <v>6412.8339999999998</v>
      </c>
      <c r="Z29" s="78"/>
      <c r="AA29" s="79">
        <f>SUM(B29:Z29)</f>
        <v>174196.88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6188.9049999999997</v>
      </c>
      <c r="C31" s="62">
        <f t="shared" si="4"/>
        <v>5913.3779999999997</v>
      </c>
      <c r="D31" s="62">
        <f t="shared" si="4"/>
        <v>5841.7190000000001</v>
      </c>
      <c r="E31" s="62">
        <f t="shared" si="4"/>
        <v>5687.3799999999992</v>
      </c>
      <c r="F31" s="62">
        <f t="shared" si="4"/>
        <v>5802.1350000000002</v>
      </c>
      <c r="G31" s="62">
        <f t="shared" si="4"/>
        <v>6250.1</v>
      </c>
      <c r="H31" s="62">
        <f t="shared" si="4"/>
        <v>7166.3399999999992</v>
      </c>
      <c r="I31" s="62">
        <f t="shared" si="4"/>
        <v>7979.6930000000002</v>
      </c>
      <c r="J31" s="62">
        <f t="shared" si="4"/>
        <v>8689.143</v>
      </c>
      <c r="K31" s="62">
        <f t="shared" si="4"/>
        <v>9000.8679999999986</v>
      </c>
      <c r="L31" s="62">
        <f t="shared" si="4"/>
        <v>8995.83</v>
      </c>
      <c r="M31" s="62">
        <f t="shared" si="4"/>
        <v>8950.4259999999995</v>
      </c>
      <c r="N31" s="62">
        <f t="shared" si="4"/>
        <v>8827.5190000000002</v>
      </c>
      <c r="O31" s="62">
        <f t="shared" si="4"/>
        <v>8522.0349999999999</v>
      </c>
      <c r="P31" s="62">
        <f t="shared" si="4"/>
        <v>8511.6769999999997</v>
      </c>
      <c r="Q31" s="62">
        <f t="shared" si="4"/>
        <v>8540.2180000000008</v>
      </c>
      <c r="R31" s="62">
        <f t="shared" si="4"/>
        <v>8753.4189999999999</v>
      </c>
      <c r="S31" s="62">
        <f t="shared" si="4"/>
        <v>9328.1719999999987</v>
      </c>
      <c r="T31" s="62">
        <f t="shared" si="4"/>
        <v>9320.7820000000011</v>
      </c>
      <c r="U31" s="62">
        <f t="shared" si="4"/>
        <v>9179.1839999999993</v>
      </c>
      <c r="V31" s="62">
        <f t="shared" si="4"/>
        <v>8667.9110000000001</v>
      </c>
      <c r="W31" s="62">
        <f t="shared" si="4"/>
        <v>7996.9310000000005</v>
      </c>
      <c r="X31" s="62">
        <f t="shared" si="4"/>
        <v>7522.4809999999998</v>
      </c>
      <c r="Y31" s="62">
        <f t="shared" si="4"/>
        <v>6970.4340000000002</v>
      </c>
      <c r="Z31" s="63">
        <f t="shared" si="4"/>
        <v>0</v>
      </c>
      <c r="AA31" s="64">
        <f t="shared" si="4"/>
        <v>188606.68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265</v>
      </c>
      <c r="C34" s="95">
        <v>203</v>
      </c>
      <c r="D34" s="95">
        <v>152</v>
      </c>
      <c r="E34" s="95">
        <v>123</v>
      </c>
      <c r="F34" s="95">
        <v>114</v>
      </c>
      <c r="G34" s="95">
        <v>123</v>
      </c>
      <c r="H34" s="95">
        <v>153</v>
      </c>
      <c r="I34" s="95">
        <v>169</v>
      </c>
      <c r="J34" s="95">
        <v>206</v>
      </c>
      <c r="K34" s="95">
        <v>254</v>
      </c>
      <c r="L34" s="95">
        <v>258</v>
      </c>
      <c r="M34" s="95">
        <v>256</v>
      </c>
      <c r="N34" s="95">
        <v>254</v>
      </c>
      <c r="O34" s="95">
        <v>251</v>
      </c>
      <c r="P34" s="95">
        <v>220</v>
      </c>
      <c r="Q34" s="95">
        <v>221</v>
      </c>
      <c r="R34" s="95">
        <v>246</v>
      </c>
      <c r="S34" s="95">
        <v>249</v>
      </c>
      <c r="T34" s="95">
        <v>248</v>
      </c>
      <c r="U34" s="95">
        <v>267</v>
      </c>
      <c r="V34" s="95">
        <v>266</v>
      </c>
      <c r="W34" s="95">
        <v>266</v>
      </c>
      <c r="X34" s="95">
        <v>272</v>
      </c>
      <c r="Y34" s="95">
        <v>271</v>
      </c>
      <c r="Z34" s="96"/>
      <c r="AA34" s="74">
        <f t="shared" ref="AA34:AA39" si="5">SUM(B34:Z34)</f>
        <v>5307</v>
      </c>
    </row>
    <row r="35" spans="1:27" ht="24.95" customHeight="1" x14ac:dyDescent="0.2">
      <c r="A35" s="97" t="s">
        <v>41</v>
      </c>
      <c r="B35" s="98">
        <v>210</v>
      </c>
      <c r="C35" s="99">
        <v>141</v>
      </c>
      <c r="D35" s="99">
        <v>101</v>
      </c>
      <c r="E35" s="99">
        <v>90</v>
      </c>
      <c r="F35" s="99">
        <v>82</v>
      </c>
      <c r="G35" s="99">
        <v>89</v>
      </c>
      <c r="H35" s="99">
        <v>106</v>
      </c>
      <c r="I35" s="99">
        <v>132</v>
      </c>
      <c r="J35" s="99">
        <v>165</v>
      </c>
      <c r="K35" s="99">
        <v>209</v>
      </c>
      <c r="L35" s="99">
        <v>211</v>
      </c>
      <c r="M35" s="99">
        <v>210</v>
      </c>
      <c r="N35" s="99">
        <v>209</v>
      </c>
      <c r="O35" s="99">
        <v>206</v>
      </c>
      <c r="P35" s="99">
        <v>198</v>
      </c>
      <c r="Q35" s="99">
        <v>198</v>
      </c>
      <c r="R35" s="99">
        <v>211</v>
      </c>
      <c r="S35" s="99">
        <v>214</v>
      </c>
      <c r="T35" s="99">
        <v>213</v>
      </c>
      <c r="U35" s="99">
        <v>212</v>
      </c>
      <c r="V35" s="99">
        <v>217</v>
      </c>
      <c r="W35" s="99">
        <v>217</v>
      </c>
      <c r="X35" s="99">
        <v>219</v>
      </c>
      <c r="Y35" s="99">
        <v>218</v>
      </c>
      <c r="Z35" s="100"/>
      <c r="AA35" s="79">
        <f t="shared" si="5"/>
        <v>4278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134</v>
      </c>
      <c r="J36" s="99">
        <v>262.89999999999998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396.9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209</v>
      </c>
      <c r="F38" s="99">
        <v>103.2</v>
      </c>
      <c r="G38" s="99"/>
      <c r="H38" s="99"/>
      <c r="I38" s="99"/>
      <c r="J38" s="99"/>
      <c r="K38" s="99"/>
      <c r="L38" s="99">
        <v>72.2</v>
      </c>
      <c r="M38" s="99">
        <v>223</v>
      </c>
      <c r="N38" s="99">
        <v>210.6</v>
      </c>
      <c r="O38" s="99">
        <v>270.89999999999998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1088.9000000000001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475</v>
      </c>
      <c r="C39" s="88">
        <f t="shared" si="6"/>
        <v>344</v>
      </c>
      <c r="D39" s="88">
        <f t="shared" si="6"/>
        <v>253</v>
      </c>
      <c r="E39" s="88">
        <f t="shared" si="6"/>
        <v>422</v>
      </c>
      <c r="F39" s="88">
        <f t="shared" si="6"/>
        <v>299.2</v>
      </c>
      <c r="G39" s="88">
        <f t="shared" si="6"/>
        <v>212</v>
      </c>
      <c r="H39" s="88">
        <f t="shared" si="6"/>
        <v>259</v>
      </c>
      <c r="I39" s="88">
        <f t="shared" si="6"/>
        <v>435</v>
      </c>
      <c r="J39" s="88">
        <f t="shared" si="6"/>
        <v>633.9</v>
      </c>
      <c r="K39" s="88">
        <f t="shared" si="6"/>
        <v>463</v>
      </c>
      <c r="L39" s="88">
        <f t="shared" si="6"/>
        <v>541.20000000000005</v>
      </c>
      <c r="M39" s="88">
        <f t="shared" si="6"/>
        <v>689</v>
      </c>
      <c r="N39" s="88">
        <f t="shared" si="6"/>
        <v>673.6</v>
      </c>
      <c r="O39" s="88">
        <f t="shared" si="6"/>
        <v>727.9</v>
      </c>
      <c r="P39" s="88">
        <f t="shared" si="6"/>
        <v>418</v>
      </c>
      <c r="Q39" s="88">
        <f t="shared" si="6"/>
        <v>419</v>
      </c>
      <c r="R39" s="88">
        <f t="shared" si="6"/>
        <v>457</v>
      </c>
      <c r="S39" s="88">
        <f t="shared" si="6"/>
        <v>463</v>
      </c>
      <c r="T39" s="88">
        <f t="shared" si="6"/>
        <v>461</v>
      </c>
      <c r="U39" s="88">
        <f t="shared" si="6"/>
        <v>479</v>
      </c>
      <c r="V39" s="88">
        <f t="shared" si="6"/>
        <v>483</v>
      </c>
      <c r="W39" s="88">
        <f t="shared" si="6"/>
        <v>483</v>
      </c>
      <c r="X39" s="88">
        <f t="shared" si="6"/>
        <v>491</v>
      </c>
      <c r="Y39" s="88">
        <f t="shared" si="6"/>
        <v>489</v>
      </c>
      <c r="Z39" s="89">
        <f t="shared" si="6"/>
        <v>0</v>
      </c>
      <c r="AA39" s="90">
        <f t="shared" si="5"/>
        <v>11070.8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134</v>
      </c>
      <c r="J44" s="99">
        <v>262.89999999999998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396.9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209</v>
      </c>
      <c r="F46" s="99">
        <v>103.2</v>
      </c>
      <c r="G46" s="99"/>
      <c r="H46" s="99"/>
      <c r="I46" s="99"/>
      <c r="J46" s="99"/>
      <c r="K46" s="99"/>
      <c r="L46" s="99">
        <v>72.2</v>
      </c>
      <c r="M46" s="99">
        <v>223</v>
      </c>
      <c r="N46" s="99">
        <v>210.6</v>
      </c>
      <c r="O46" s="99">
        <v>270.89999999999998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1088.9000000000001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15.3</v>
      </c>
      <c r="J47" s="99">
        <v>39.200000000000003</v>
      </c>
      <c r="K47" s="99">
        <v>41.2</v>
      </c>
      <c r="L47" s="99">
        <v>43.8</v>
      </c>
      <c r="M47" s="99">
        <v>51.5</v>
      </c>
      <c r="N47" s="99">
        <v>48</v>
      </c>
      <c r="O47" s="99">
        <v>44.4</v>
      </c>
      <c r="P47" s="99">
        <v>48.8</v>
      </c>
      <c r="Q47" s="99">
        <v>70.7</v>
      </c>
      <c r="R47" s="99">
        <v>100.2</v>
      </c>
      <c r="S47" s="99">
        <v>125.9</v>
      </c>
      <c r="T47" s="99">
        <v>128.1</v>
      </c>
      <c r="U47" s="99">
        <v>119</v>
      </c>
      <c r="V47" s="99">
        <v>92.1</v>
      </c>
      <c r="W47" s="99">
        <v>70.599999999999994</v>
      </c>
      <c r="X47" s="99">
        <v>33.5</v>
      </c>
      <c r="Y47" s="99"/>
      <c r="Z47" s="100"/>
      <c r="AA47" s="79">
        <f t="shared" si="7"/>
        <v>1072.3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209</v>
      </c>
      <c r="F48" s="88">
        <f t="shared" si="8"/>
        <v>103.2</v>
      </c>
      <c r="G48" s="88">
        <f t="shared" si="8"/>
        <v>0</v>
      </c>
      <c r="H48" s="88">
        <f t="shared" si="8"/>
        <v>0</v>
      </c>
      <c r="I48" s="88">
        <f t="shared" si="8"/>
        <v>149.30000000000001</v>
      </c>
      <c r="J48" s="88">
        <f t="shared" si="8"/>
        <v>302.09999999999997</v>
      </c>
      <c r="K48" s="88">
        <f t="shared" si="8"/>
        <v>41.2</v>
      </c>
      <c r="L48" s="88">
        <f t="shared" si="8"/>
        <v>116</v>
      </c>
      <c r="M48" s="88">
        <f t="shared" si="8"/>
        <v>274.5</v>
      </c>
      <c r="N48" s="88">
        <f t="shared" si="8"/>
        <v>258.60000000000002</v>
      </c>
      <c r="O48" s="88">
        <f t="shared" si="8"/>
        <v>315.29999999999995</v>
      </c>
      <c r="P48" s="88">
        <f t="shared" si="8"/>
        <v>48.8</v>
      </c>
      <c r="Q48" s="88">
        <f t="shared" si="8"/>
        <v>70.7</v>
      </c>
      <c r="R48" s="88">
        <f t="shared" si="8"/>
        <v>100.2</v>
      </c>
      <c r="S48" s="88">
        <f t="shared" si="8"/>
        <v>125.9</v>
      </c>
      <c r="T48" s="88">
        <f t="shared" si="8"/>
        <v>128.1</v>
      </c>
      <c r="U48" s="88">
        <f t="shared" si="8"/>
        <v>119</v>
      </c>
      <c r="V48" s="88">
        <f t="shared" si="8"/>
        <v>92.1</v>
      </c>
      <c r="W48" s="88">
        <f t="shared" si="8"/>
        <v>70.599999999999994</v>
      </c>
      <c r="X48" s="88">
        <f t="shared" si="8"/>
        <v>33.5</v>
      </c>
      <c r="Y48" s="88">
        <f t="shared" si="8"/>
        <v>0</v>
      </c>
      <c r="Z48" s="89">
        <f t="shared" si="8"/>
        <v>0</v>
      </c>
      <c r="AA48" s="90">
        <f t="shared" si="7"/>
        <v>2558.1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6188.9050000000007</v>
      </c>
      <c r="C51" s="88">
        <f t="shared" si="10"/>
        <v>5913.3779999999997</v>
      </c>
      <c r="D51" s="88">
        <f t="shared" si="10"/>
        <v>5841.7189999999991</v>
      </c>
      <c r="E51" s="88">
        <f t="shared" si="10"/>
        <v>5896.3799999999992</v>
      </c>
      <c r="F51" s="88">
        <f t="shared" si="10"/>
        <v>5905.335</v>
      </c>
      <c r="G51" s="88">
        <f t="shared" si="10"/>
        <v>6250.1</v>
      </c>
      <c r="H51" s="88">
        <f t="shared" si="10"/>
        <v>7166.3399999999992</v>
      </c>
      <c r="I51" s="88">
        <f t="shared" si="10"/>
        <v>8113.6930000000002</v>
      </c>
      <c r="J51" s="88">
        <f t="shared" si="10"/>
        <v>8952.0429999999997</v>
      </c>
      <c r="K51" s="88">
        <f t="shared" si="10"/>
        <v>9000.8679999999986</v>
      </c>
      <c r="L51" s="88">
        <f t="shared" si="10"/>
        <v>9068.0300000000007</v>
      </c>
      <c r="M51" s="88">
        <f t="shared" si="10"/>
        <v>9173.4259999999995</v>
      </c>
      <c r="N51" s="88">
        <f t="shared" si="10"/>
        <v>9038.1189999999988</v>
      </c>
      <c r="O51" s="88">
        <f t="shared" si="10"/>
        <v>8792.9350000000013</v>
      </c>
      <c r="P51" s="88">
        <f t="shared" si="10"/>
        <v>8511.6769999999997</v>
      </c>
      <c r="Q51" s="88">
        <f t="shared" si="10"/>
        <v>8540.2179999999989</v>
      </c>
      <c r="R51" s="88">
        <f t="shared" si="10"/>
        <v>8753.4189999999981</v>
      </c>
      <c r="S51" s="88">
        <f t="shared" si="10"/>
        <v>9328.1719999999987</v>
      </c>
      <c r="T51" s="88">
        <f t="shared" si="10"/>
        <v>9320.7820000000011</v>
      </c>
      <c r="U51" s="88">
        <f t="shared" si="10"/>
        <v>9179.1839999999993</v>
      </c>
      <c r="V51" s="88">
        <f t="shared" si="10"/>
        <v>8667.9110000000001</v>
      </c>
      <c r="W51" s="88">
        <f t="shared" si="10"/>
        <v>7996.9309999999987</v>
      </c>
      <c r="X51" s="88">
        <f t="shared" si="10"/>
        <v>7522.4810000000016</v>
      </c>
      <c r="Y51" s="88">
        <f t="shared" si="10"/>
        <v>6970.4340000000011</v>
      </c>
      <c r="Z51" s="89">
        <f t="shared" si="10"/>
        <v>0</v>
      </c>
      <c r="AA51" s="105">
        <f>SUM(B51:Z51)</f>
        <v>190092.47999999998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-862.9</v>
      </c>
      <c r="C4" s="18">
        <v>-870.2</v>
      </c>
      <c r="D4" s="18">
        <v>-862.9</v>
      </c>
      <c r="E4" s="18">
        <v>-419</v>
      </c>
      <c r="F4" s="18">
        <v>-524.79999999999995</v>
      </c>
      <c r="G4" s="18">
        <v>-765.8</v>
      </c>
      <c r="H4" s="18">
        <v>-807.5</v>
      </c>
      <c r="I4" s="18">
        <v>-366</v>
      </c>
      <c r="J4" s="18">
        <v>-237.10000000000002</v>
      </c>
      <c r="K4" s="18">
        <v>-462.1</v>
      </c>
      <c r="L4" s="18">
        <v>-555.79999999999995</v>
      </c>
      <c r="M4" s="18">
        <v>-405</v>
      </c>
      <c r="N4" s="18">
        <v>-417.4</v>
      </c>
      <c r="O4" s="18">
        <v>-357.1</v>
      </c>
      <c r="P4" s="18">
        <v>-840.6</v>
      </c>
      <c r="Q4" s="18">
        <v>-1128</v>
      </c>
      <c r="R4" s="18">
        <v>-1096.8</v>
      </c>
      <c r="S4" s="18">
        <v>-1128</v>
      </c>
      <c r="T4" s="18">
        <v>-1128</v>
      </c>
      <c r="U4" s="18">
        <v>-1128</v>
      </c>
      <c r="V4" s="18">
        <v>-1128</v>
      </c>
      <c r="W4" s="18">
        <v>-1128</v>
      </c>
      <c r="X4" s="18">
        <v>-1128</v>
      </c>
      <c r="Y4" s="18">
        <v>-1128</v>
      </c>
      <c r="Z4" s="19"/>
      <c r="AA4" s="112">
        <f>SUM(B4:Z4)</f>
        <v>-18875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</v>
      </c>
      <c r="C7" s="118">
        <v>180.02</v>
      </c>
      <c r="D7" s="118">
        <v>180</v>
      </c>
      <c r="E7" s="118">
        <v>179.92</v>
      </c>
      <c r="F7" s="118">
        <v>180</v>
      </c>
      <c r="G7" s="118">
        <v>189.91</v>
      </c>
      <c r="H7" s="118">
        <v>219.58</v>
      </c>
      <c r="I7" s="118">
        <v>261.77999999999997</v>
      </c>
      <c r="J7" s="118">
        <v>269.67</v>
      </c>
      <c r="K7" s="118">
        <v>230</v>
      </c>
      <c r="L7" s="118">
        <v>200</v>
      </c>
      <c r="M7" s="118">
        <v>192.99</v>
      </c>
      <c r="N7" s="118">
        <v>192.99</v>
      </c>
      <c r="O7" s="118">
        <v>190</v>
      </c>
      <c r="P7" s="118">
        <v>200</v>
      </c>
      <c r="Q7" s="118">
        <v>249</v>
      </c>
      <c r="R7" s="118">
        <v>257.08999999999997</v>
      </c>
      <c r="S7" s="118">
        <v>303.36</v>
      </c>
      <c r="T7" s="118">
        <v>303.36</v>
      </c>
      <c r="U7" s="118">
        <v>300.36</v>
      </c>
      <c r="V7" s="118">
        <v>300.36</v>
      </c>
      <c r="W7" s="118">
        <v>257.08999999999997</v>
      </c>
      <c r="X7" s="118">
        <v>257.08999999999997</v>
      </c>
      <c r="Y7" s="118">
        <v>294.36</v>
      </c>
      <c r="Z7" s="119"/>
      <c r="AA7" s="120">
        <f>IF(SUM(B7:Z7)&lt;&gt;0,AVERAGEIF(B7:Z7,"&lt;&gt;"""),"")</f>
        <v>232.87208333333331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628</v>
      </c>
      <c r="C13" s="130">
        <v>628</v>
      </c>
      <c r="D13" s="130">
        <v>628</v>
      </c>
      <c r="E13" s="130">
        <v>628</v>
      </c>
      <c r="F13" s="130">
        <v>628</v>
      </c>
      <c r="G13" s="130">
        <v>628</v>
      </c>
      <c r="H13" s="130">
        <v>307.5</v>
      </c>
      <c r="I13" s="130"/>
      <c r="J13" s="130"/>
      <c r="K13" s="130">
        <v>246.9</v>
      </c>
      <c r="L13" s="130">
        <v>628</v>
      </c>
      <c r="M13" s="130">
        <v>628</v>
      </c>
      <c r="N13" s="130">
        <v>628</v>
      </c>
      <c r="O13" s="130">
        <v>628</v>
      </c>
      <c r="P13" s="130">
        <v>628</v>
      </c>
      <c r="Q13" s="130">
        <v>628</v>
      </c>
      <c r="R13" s="130">
        <v>596.79999999999995</v>
      </c>
      <c r="S13" s="130">
        <v>628</v>
      </c>
      <c r="T13" s="130">
        <v>628</v>
      </c>
      <c r="U13" s="130">
        <v>628</v>
      </c>
      <c r="V13" s="130">
        <v>628</v>
      </c>
      <c r="W13" s="130">
        <v>628</v>
      </c>
      <c r="X13" s="130">
        <v>628</v>
      </c>
      <c r="Y13" s="131">
        <v>628</v>
      </c>
      <c r="Z13" s="132"/>
      <c r="AA13" s="133">
        <f t="shared" si="0"/>
        <v>13083.199999999999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234.9</v>
      </c>
      <c r="C15" s="134">
        <v>242.2</v>
      </c>
      <c r="D15" s="134">
        <v>234.9</v>
      </c>
      <c r="E15" s="134"/>
      <c r="F15" s="134"/>
      <c r="G15" s="134">
        <v>137.80000000000001</v>
      </c>
      <c r="H15" s="134">
        <v>500</v>
      </c>
      <c r="I15" s="134">
        <v>500</v>
      </c>
      <c r="J15" s="134">
        <v>500</v>
      </c>
      <c r="K15" s="134">
        <v>215.2</v>
      </c>
      <c r="L15" s="134"/>
      <c r="M15" s="134"/>
      <c r="N15" s="134"/>
      <c r="O15" s="134"/>
      <c r="P15" s="134">
        <v>212.6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7277.6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862.9</v>
      </c>
      <c r="C16" s="136">
        <f t="shared" si="1"/>
        <v>870.2</v>
      </c>
      <c r="D16" s="136">
        <f t="shared" si="1"/>
        <v>862.9</v>
      </c>
      <c r="E16" s="136">
        <f t="shared" si="1"/>
        <v>628</v>
      </c>
      <c r="F16" s="136">
        <f t="shared" si="1"/>
        <v>628</v>
      </c>
      <c r="G16" s="136">
        <f t="shared" si="1"/>
        <v>765.8</v>
      </c>
      <c r="H16" s="136">
        <f t="shared" si="1"/>
        <v>807.5</v>
      </c>
      <c r="I16" s="136">
        <f t="shared" si="1"/>
        <v>500</v>
      </c>
      <c r="J16" s="136">
        <f t="shared" si="1"/>
        <v>500</v>
      </c>
      <c r="K16" s="136">
        <f t="shared" si="1"/>
        <v>462.1</v>
      </c>
      <c r="L16" s="136">
        <f t="shared" si="1"/>
        <v>628</v>
      </c>
      <c r="M16" s="136">
        <f t="shared" si="1"/>
        <v>628</v>
      </c>
      <c r="N16" s="136">
        <f t="shared" si="1"/>
        <v>628</v>
      </c>
      <c r="O16" s="136">
        <f t="shared" si="1"/>
        <v>628</v>
      </c>
      <c r="P16" s="136">
        <f t="shared" si="1"/>
        <v>840.6</v>
      </c>
      <c r="Q16" s="136">
        <f t="shared" si="1"/>
        <v>1128</v>
      </c>
      <c r="R16" s="136">
        <f t="shared" si="1"/>
        <v>1096.8</v>
      </c>
      <c r="S16" s="136">
        <f t="shared" si="1"/>
        <v>1128</v>
      </c>
      <c r="T16" s="136">
        <f t="shared" si="1"/>
        <v>1128</v>
      </c>
      <c r="U16" s="136">
        <f t="shared" si="1"/>
        <v>1128</v>
      </c>
      <c r="V16" s="136">
        <f t="shared" si="1"/>
        <v>1128</v>
      </c>
      <c r="W16" s="136">
        <f t="shared" si="1"/>
        <v>1128</v>
      </c>
      <c r="X16" s="136">
        <f t="shared" si="1"/>
        <v>1128</v>
      </c>
      <c r="Y16" s="136">
        <f t="shared" si="1"/>
        <v>1128</v>
      </c>
      <c r="Z16" s="137" t="str">
        <f t="shared" si="1"/>
        <v/>
      </c>
      <c r="AA16" s="90">
        <f t="shared" si="0"/>
        <v>20360.800000000003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134</v>
      </c>
      <c r="J21" s="130">
        <v>262.89999999999998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396.9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209</v>
      </c>
      <c r="F23" s="134">
        <v>103.2</v>
      </c>
      <c r="G23" s="134"/>
      <c r="H23" s="134"/>
      <c r="I23" s="134"/>
      <c r="J23" s="134"/>
      <c r="K23" s="134"/>
      <c r="L23" s="134">
        <v>72.2</v>
      </c>
      <c r="M23" s="134">
        <v>223</v>
      </c>
      <c r="N23" s="134">
        <v>210.6</v>
      </c>
      <c r="O23" s="134">
        <v>270.89999999999998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1088.9000000000001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209</v>
      </c>
      <c r="F24" s="136">
        <f t="shared" si="3"/>
        <v>103.2</v>
      </c>
      <c r="G24" s="136">
        <f t="shared" si="3"/>
        <v>0</v>
      </c>
      <c r="H24" s="136">
        <f t="shared" si="3"/>
        <v>0</v>
      </c>
      <c r="I24" s="136">
        <f t="shared" si="3"/>
        <v>134</v>
      </c>
      <c r="J24" s="136">
        <f t="shared" si="3"/>
        <v>262.89999999999998</v>
      </c>
      <c r="K24" s="136">
        <f t="shared" si="3"/>
        <v>0</v>
      </c>
      <c r="L24" s="136">
        <f t="shared" si="3"/>
        <v>72.2</v>
      </c>
      <c r="M24" s="136">
        <f t="shared" si="3"/>
        <v>223</v>
      </c>
      <c r="N24" s="136">
        <f t="shared" si="3"/>
        <v>210.6</v>
      </c>
      <c r="O24" s="136">
        <f t="shared" si="3"/>
        <v>270.89999999999998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1485.7999999999997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2022-01-13T12:23:22Z</dcterms:created>
  <dcterms:modified xsi:type="dcterms:W3CDTF">2022-01-13T12:23:22Z</dcterms:modified>
</cp:coreProperties>
</file>