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<sst xmlns="http://schemas.openxmlformats.org/spreadsheetml/2006/main" count="117" uniqueCount="53">
  <si>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12/01/2022 14:07:11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</si>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</sst>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1035</c:v>
                </c:pt>
                <c:pt idx="1">
                  <c:v>1019</c:v>
                </c:pt>
                <c:pt idx="2">
                  <c:v>1019</c:v>
                </c:pt>
                <c:pt idx="3">
                  <c:v>866</c:v>
                </c:pt>
                <c:pt idx="4">
                  <c:v>1019</c:v>
                </c:pt>
                <c:pt idx="5">
                  <c:v>1035</c:v>
                </c:pt>
                <c:pt idx="6">
                  <c:v>1035</c:v>
                </c:pt>
                <c:pt idx="7">
                  <c:v>1035</c:v>
                </c:pt>
                <c:pt idx="8">
                  <c:v>1115</c:v>
                </c:pt>
                <c:pt idx="9">
                  <c:v>1155</c:v>
                </c:pt>
                <c:pt idx="10">
                  <c:v>1185</c:v>
                </c:pt>
                <c:pt idx="11">
                  <c:v>1201</c:v>
                </c:pt>
                <c:pt idx="12">
                  <c:v>1201</c:v>
                </c:pt>
                <c:pt idx="13">
                  <c:v>1201</c:v>
                </c:pt>
                <c:pt idx="14">
                  <c:v>1201</c:v>
                </c:pt>
                <c:pt idx="15">
                  <c:v>1201</c:v>
                </c:pt>
                <c:pt idx="16">
                  <c:v>1201</c:v>
                </c:pt>
                <c:pt idx="17">
                  <c:v>1201</c:v>
                </c:pt>
                <c:pt idx="18">
                  <c:v>1201</c:v>
                </c:pt>
                <c:pt idx="19">
                  <c:v>1201</c:v>
                </c:pt>
                <c:pt idx="20">
                  <c:v>1201</c:v>
                </c:pt>
                <c:pt idx="21">
                  <c:v>1201</c:v>
                </c:pt>
                <c:pt idx="22">
                  <c:v>1201</c:v>
                </c:pt>
                <c:pt idx="23">
                  <c:v>1201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193</c:v>
                </c:pt>
                <c:pt idx="1">
                  <c:v>161.5</c:v>
                </c:pt>
                <c:pt idx="2">
                  <c:v>170.8</c:v>
                </c:pt>
                <c:pt idx="3">
                  <c:v>160.80000000000001</c:v>
                </c:pt>
                <c:pt idx="4">
                  <c:v>167.1</c:v>
                </c:pt>
                <c:pt idx="5">
                  <c:v>188.2</c:v>
                </c:pt>
                <c:pt idx="6">
                  <c:v>211.2</c:v>
                </c:pt>
                <c:pt idx="7">
                  <c:v>259.5</c:v>
                </c:pt>
                <c:pt idx="8">
                  <c:v>277</c:v>
                </c:pt>
                <c:pt idx="9">
                  <c:v>277</c:v>
                </c:pt>
                <c:pt idx="10">
                  <c:v>277</c:v>
                </c:pt>
                <c:pt idx="11">
                  <c:v>277</c:v>
                </c:pt>
                <c:pt idx="12">
                  <c:v>277</c:v>
                </c:pt>
                <c:pt idx="13">
                  <c:v>277</c:v>
                </c:pt>
                <c:pt idx="14">
                  <c:v>277</c:v>
                </c:pt>
                <c:pt idx="15">
                  <c:v>277</c:v>
                </c:pt>
                <c:pt idx="16">
                  <c:v>277</c:v>
                </c:pt>
                <c:pt idx="17">
                  <c:v>279</c:v>
                </c:pt>
                <c:pt idx="18">
                  <c:v>287</c:v>
                </c:pt>
                <c:pt idx="19">
                  <c:v>287</c:v>
                </c:pt>
                <c:pt idx="20">
                  <c:v>287</c:v>
                </c:pt>
                <c:pt idx="21">
                  <c:v>279</c:v>
                </c:pt>
                <c:pt idx="22">
                  <c:v>259.3</c:v>
                </c:pt>
                <c:pt idx="23">
                  <c:v>231.9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982.9</c:v>
                </c:pt>
                <c:pt idx="1">
                  <c:v>717.9</c:v>
                </c:pt>
                <c:pt idx="2">
                  <c:v>717.9</c:v>
                </c:pt>
                <c:pt idx="3">
                  <c:v>717.9</c:v>
                </c:pt>
                <c:pt idx="4">
                  <c:v>717.9</c:v>
                </c:pt>
                <c:pt idx="5">
                  <c:v>777.9</c:v>
                </c:pt>
                <c:pt idx="6">
                  <c:v>1109.9000000000001</c:v>
                </c:pt>
                <c:pt idx="7">
                  <c:v>1963.6880000000001</c:v>
                </c:pt>
                <c:pt idx="8">
                  <c:v>1967.116</c:v>
                </c:pt>
                <c:pt idx="9">
                  <c:v>1940.9069999999999</c:v>
                </c:pt>
                <c:pt idx="10">
                  <c:v>1596.1569999999999</c:v>
                </c:pt>
                <c:pt idx="11">
                  <c:v>1368.932</c:v>
                </c:pt>
                <c:pt idx="12">
                  <c:v>1561</c:v>
                </c:pt>
                <c:pt idx="13">
                  <c:v>1827.9</c:v>
                </c:pt>
                <c:pt idx="14">
                  <c:v>2200.1289999999999</c:v>
                </c:pt>
                <c:pt idx="15">
                  <c:v>2611.4160000000002</c:v>
                </c:pt>
                <c:pt idx="16">
                  <c:v>2767.4270000000001</c:v>
                </c:pt>
                <c:pt idx="17">
                  <c:v>3034.6660000000002</c:v>
                </c:pt>
                <c:pt idx="18">
                  <c:v>2952.7489999999998</c:v>
                </c:pt>
                <c:pt idx="19">
                  <c:v>2892.4560000000001</c:v>
                </c:pt>
                <c:pt idx="20">
                  <c:v>2326.7080000000001</c:v>
                </c:pt>
                <c:pt idx="21">
                  <c:v>1745.74</c:v>
                </c:pt>
                <c:pt idx="22">
                  <c:v>1239.9000000000001</c:v>
                </c:pt>
                <c:pt idx="23">
                  <c:v>1057.9000000000001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1014</c:v>
                </c:pt>
                <c:pt idx="1">
                  <c:v>1062</c:v>
                </c:pt>
                <c:pt idx="2">
                  <c:v>1064</c:v>
                </c:pt>
                <c:pt idx="3">
                  <c:v>896.6</c:v>
                </c:pt>
                <c:pt idx="4">
                  <c:v>728.3</c:v>
                </c:pt>
                <c:pt idx="5">
                  <c:v>462.4</c:v>
                </c:pt>
                <c:pt idx="6">
                  <c:v>855</c:v>
                </c:pt>
                <c:pt idx="7">
                  <c:v>1013.164</c:v>
                </c:pt>
                <c:pt idx="8">
                  <c:v>901</c:v>
                </c:pt>
                <c:pt idx="9">
                  <c:v>806</c:v>
                </c:pt>
                <c:pt idx="10">
                  <c:v>836.9</c:v>
                </c:pt>
                <c:pt idx="11">
                  <c:v>1142.5999999999999</c:v>
                </c:pt>
                <c:pt idx="12">
                  <c:v>841</c:v>
                </c:pt>
                <c:pt idx="13">
                  <c:v>800</c:v>
                </c:pt>
                <c:pt idx="14">
                  <c:v>831.5</c:v>
                </c:pt>
                <c:pt idx="15">
                  <c:v>921</c:v>
                </c:pt>
                <c:pt idx="16">
                  <c:v>908</c:v>
                </c:pt>
                <c:pt idx="17">
                  <c:v>958.91700000000003</c:v>
                </c:pt>
                <c:pt idx="18">
                  <c:v>927.8</c:v>
                </c:pt>
                <c:pt idx="19">
                  <c:v>785.4</c:v>
                </c:pt>
                <c:pt idx="20">
                  <c:v>1309</c:v>
                </c:pt>
                <c:pt idx="21">
                  <c:v>1209</c:v>
                </c:pt>
                <c:pt idx="22">
                  <c:v>1408.7</c:v>
                </c:pt>
                <c:pt idx="23">
                  <c:v>1804.904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3056.5379999999996</c:v>
                </c:pt>
                <c:pt idx="1">
                  <c:v>3043.2110000000002</c:v>
                </c:pt>
                <c:pt idx="2">
                  <c:v>3030.0220000000004</c:v>
                </c:pt>
                <c:pt idx="3">
                  <c:v>3014.3420000000006</c:v>
                </c:pt>
                <c:pt idx="4">
                  <c:v>2990.706000000001</c:v>
                </c:pt>
                <c:pt idx="5">
                  <c:v>2970.9590000000007</c:v>
                </c:pt>
                <c:pt idx="6">
                  <c:v>2963.398000000001</c:v>
                </c:pt>
                <c:pt idx="7">
                  <c:v>3184.1820000000002</c:v>
                </c:pt>
                <c:pt idx="8">
                  <c:v>3762.6620000000007</c:v>
                </c:pt>
                <c:pt idx="9">
                  <c:v>4281.04</c:v>
                </c:pt>
                <c:pt idx="10">
                  <c:v>4579.4780000000001</c:v>
                </c:pt>
                <c:pt idx="11">
                  <c:v>4674.6930000000002</c:v>
                </c:pt>
                <c:pt idx="12">
                  <c:v>4589.2420000000002</c:v>
                </c:pt>
                <c:pt idx="13">
                  <c:v>4320.1100000000015</c:v>
                </c:pt>
                <c:pt idx="14">
                  <c:v>3827.221</c:v>
                </c:pt>
                <c:pt idx="15">
                  <c:v>3150.6089999999995</c:v>
                </c:pt>
                <c:pt idx="16">
                  <c:v>2753.1680000000006</c:v>
                </c:pt>
                <c:pt idx="17">
                  <c:v>2682.6479999999997</c:v>
                </c:pt>
                <c:pt idx="18">
                  <c:v>2677.1690000000003</c:v>
                </c:pt>
                <c:pt idx="19">
                  <c:v>2677.8250000000003</c:v>
                </c:pt>
                <c:pt idx="20">
                  <c:v>2662.9610000000002</c:v>
                </c:pt>
                <c:pt idx="21">
                  <c:v>2628.5839999999998</c:v>
                </c:pt>
                <c:pt idx="22">
                  <c:v>2568.9709999999995</c:v>
                </c:pt>
                <c:pt idx="23">
                  <c:v>2509.2380000000003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71.8</c:v>
                </c:pt>
                <c:pt idx="1">
                  <c:v>60.8</c:v>
                </c:pt>
                <c:pt idx="2">
                  <c:v>58.1</c:v>
                </c:pt>
                <c:pt idx="3">
                  <c:v>59.3</c:v>
                </c:pt>
                <c:pt idx="4">
                  <c:v>64.900000000000006</c:v>
                </c:pt>
                <c:pt idx="5">
                  <c:v>74.8</c:v>
                </c:pt>
                <c:pt idx="6">
                  <c:v>89.6</c:v>
                </c:pt>
                <c:pt idx="7">
                  <c:v>105.1</c:v>
                </c:pt>
                <c:pt idx="8">
                  <c:v>117.5</c:v>
                </c:pt>
                <c:pt idx="9">
                  <c:v>127.8</c:v>
                </c:pt>
                <c:pt idx="10">
                  <c:v>132.30000000000001</c:v>
                </c:pt>
                <c:pt idx="11">
                  <c:v>133.1</c:v>
                </c:pt>
                <c:pt idx="12">
                  <c:v>131.69999999999999</c:v>
                </c:pt>
                <c:pt idx="13">
                  <c:v>126.7</c:v>
                </c:pt>
                <c:pt idx="14">
                  <c:v>119.6</c:v>
                </c:pt>
                <c:pt idx="15">
                  <c:v>114.6</c:v>
                </c:pt>
                <c:pt idx="16">
                  <c:v>114.4</c:v>
                </c:pt>
                <c:pt idx="17">
                  <c:v>117.4</c:v>
                </c:pt>
                <c:pt idx="18">
                  <c:v>120.6</c:v>
                </c:pt>
                <c:pt idx="19">
                  <c:v>121.7</c:v>
                </c:pt>
                <c:pt idx="20">
                  <c:v>117.6</c:v>
                </c:pt>
                <c:pt idx="21">
                  <c:v>107.9</c:v>
                </c:pt>
                <c:pt idx="22">
                  <c:v>95.2</c:v>
                </c:pt>
                <c:pt idx="23">
                  <c:v>82.6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276</c:v>
                </c:pt>
                <c:pt idx="1">
                  <c:v>276</c:v>
                </c:pt>
                <c:pt idx="2">
                  <c:v>276</c:v>
                </c:pt>
                <c:pt idx="3">
                  <c:v>556</c:v>
                </c:pt>
                <c:pt idx="4">
                  <c:v>656</c:v>
                </c:pt>
                <c:pt idx="5">
                  <c:v>886</c:v>
                </c:pt>
                <c:pt idx="6">
                  <c:v>1214</c:v>
                </c:pt>
                <c:pt idx="7">
                  <c:v>1382</c:v>
                </c:pt>
                <c:pt idx="8">
                  <c:v>1620</c:v>
                </c:pt>
                <c:pt idx="9">
                  <c:v>1468</c:v>
                </c:pt>
                <c:pt idx="10">
                  <c:v>1185</c:v>
                </c:pt>
                <c:pt idx="11">
                  <c:v>1065</c:v>
                </c:pt>
                <c:pt idx="12">
                  <c:v>1100</c:v>
                </c:pt>
                <c:pt idx="13">
                  <c:v>1006</c:v>
                </c:pt>
                <c:pt idx="14">
                  <c:v>971</c:v>
                </c:pt>
                <c:pt idx="15">
                  <c:v>1043</c:v>
                </c:pt>
                <c:pt idx="16">
                  <c:v>1507</c:v>
                </c:pt>
                <c:pt idx="17">
                  <c:v>1561</c:v>
                </c:pt>
                <c:pt idx="18">
                  <c:v>1647</c:v>
                </c:pt>
                <c:pt idx="19">
                  <c:v>1593</c:v>
                </c:pt>
                <c:pt idx="20">
                  <c:v>1312</c:v>
                </c:pt>
                <c:pt idx="21">
                  <c:v>1195</c:v>
                </c:pt>
                <c:pt idx="22">
                  <c:v>955</c:v>
                </c:pt>
                <c:pt idx="23">
                  <c:v>276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6711448"/>
        <c:axId val="1667118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6629.282000000002</c:v>
                </c:pt>
                <c:pt idx="1">
                  <c:v>6340.4299999999985</c:v>
                </c:pt>
                <c:pt idx="2">
                  <c:v>6335.8220000000001</c:v>
                </c:pt>
                <c:pt idx="3">
                  <c:v>6270.9910000000009</c:v>
                </c:pt>
                <c:pt idx="4">
                  <c:v>6343.8870000000024</c:v>
                </c:pt>
                <c:pt idx="5">
                  <c:v>6395.2380000000003</c:v>
                </c:pt>
                <c:pt idx="6">
                  <c:v>7478.1159999999991</c:v>
                </c:pt>
                <c:pt idx="7">
                  <c:v>8942.6150000000034</c:v>
                </c:pt>
                <c:pt idx="8">
                  <c:v>9760.235999999999</c:v>
                </c:pt>
                <c:pt idx="9">
                  <c:v>10055.774999999998</c:v>
                </c:pt>
                <c:pt idx="10">
                  <c:v>9791.8439999999991</c:v>
                </c:pt>
                <c:pt idx="11">
                  <c:v>9862.3039999999964</c:v>
                </c:pt>
                <c:pt idx="12">
                  <c:v>9700.9910000000036</c:v>
                </c:pt>
                <c:pt idx="13">
                  <c:v>9558.6980000000003</c:v>
                </c:pt>
                <c:pt idx="14">
                  <c:v>9427.4320000000025</c:v>
                </c:pt>
                <c:pt idx="15">
                  <c:v>9318.5790000000015</c:v>
                </c:pt>
                <c:pt idx="16">
                  <c:v>9527.9950000000008</c:v>
                </c:pt>
                <c:pt idx="17">
                  <c:v>9834.637999999999</c:v>
                </c:pt>
                <c:pt idx="18">
                  <c:v>9813.3109999999997</c:v>
                </c:pt>
                <c:pt idx="19">
                  <c:v>9558.3259999999991</c:v>
                </c:pt>
                <c:pt idx="20">
                  <c:v>9216.2709999999988</c:v>
                </c:pt>
                <c:pt idx="21">
                  <c:v>8366.2739999999994</c:v>
                </c:pt>
                <c:pt idx="22">
                  <c:v>7728.077000000002</c:v>
                </c:pt>
                <c:pt idx="23">
                  <c:v>7163.5420000000004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11448"/>
        <c:axId val="1667118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192.24</c:v>
                </c:pt>
                <c:pt idx="1">
                  <c:v>188.72</c:v>
                </c:pt>
                <c:pt idx="2">
                  <c:v>150.65</c:v>
                </c:pt>
                <c:pt idx="3">
                  <c:v>140.74</c:v>
                </c:pt>
                <c:pt idx="4">
                  <c:v>147.13999999999999</c:v>
                </c:pt>
                <c:pt idx="5">
                  <c:v>198.24</c:v>
                </c:pt>
                <c:pt idx="6">
                  <c:v>232.79</c:v>
                </c:pt>
                <c:pt idx="7">
                  <c:v>277.51</c:v>
                </c:pt>
                <c:pt idx="8">
                  <c:v>289.37</c:v>
                </c:pt>
                <c:pt idx="9">
                  <c:v>262.26</c:v>
                </c:pt>
                <c:pt idx="10">
                  <c:v>237.09</c:v>
                </c:pt>
                <c:pt idx="11">
                  <c:v>228.01</c:v>
                </c:pt>
                <c:pt idx="12">
                  <c:v>200.19</c:v>
                </c:pt>
                <c:pt idx="13">
                  <c:v>207.41</c:v>
                </c:pt>
                <c:pt idx="14">
                  <c:v>226.96</c:v>
                </c:pt>
                <c:pt idx="15">
                  <c:v>247.71</c:v>
                </c:pt>
                <c:pt idx="16">
                  <c:v>248.57</c:v>
                </c:pt>
                <c:pt idx="17">
                  <c:v>284.14999999999998</c:v>
                </c:pt>
                <c:pt idx="18">
                  <c:v>274</c:v>
                </c:pt>
                <c:pt idx="19">
                  <c:v>262.95</c:v>
                </c:pt>
                <c:pt idx="20">
                  <c:v>246.27</c:v>
                </c:pt>
                <c:pt idx="21">
                  <c:v>230.1</c:v>
                </c:pt>
                <c:pt idx="22">
                  <c:v>217.03</c:v>
                </c:pt>
                <c:pt idx="23">
                  <c:v>238.6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12624"/>
        <c:axId val="166712232"/>
      </c:lineChart>
      <c:catAx>
        <c:axId val="166711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711840"/>
        <c:crosses val="autoZero"/>
        <c:auto val="1"/>
        <c:lblAlgn val="ctr"/>
        <c:lblOffset val="100"/>
        <c:noMultiLvlLbl val="0"/>
      </c:catAx>
      <c:valAx>
        <c:axId val="16671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711448"/>
        <c:crosses val="autoZero"/>
        <c:crossBetween val="between"/>
      </c:valAx>
      <c:valAx>
        <c:axId val="166712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712624"/>
        <c:crosses val="max"/>
        <c:crossBetween val="between"/>
      </c:valAx>
      <c:catAx>
        <c:axId val="166712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6712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6629.2379999999994</v>
      </c>
      <c r="C4" s="18">
        <v>6340.4110000000001</v>
      </c>
      <c r="D4" s="18">
        <v>6335.8220000000019</v>
      </c>
      <c r="E4" s="18">
        <v>6270.942</v>
      </c>
      <c r="F4" s="18">
        <v>6343.9059999999999</v>
      </c>
      <c r="G4" s="18">
        <v>6395.259</v>
      </c>
      <c r="H4" s="18">
        <v>7478.0979999999981</v>
      </c>
      <c r="I4" s="18">
        <v>8942.6340000000018</v>
      </c>
      <c r="J4" s="18">
        <v>9760.2779999999984</v>
      </c>
      <c r="K4" s="18">
        <v>10055.747000000005</v>
      </c>
      <c r="L4" s="18">
        <v>9791.8349999999973</v>
      </c>
      <c r="M4" s="18">
        <v>9862.3249999999989</v>
      </c>
      <c r="N4" s="18">
        <v>9700.9420000000027</v>
      </c>
      <c r="O4" s="18">
        <v>9558.7099999999973</v>
      </c>
      <c r="P4" s="18">
        <v>9427.4500000000025</v>
      </c>
      <c r="Q4" s="18">
        <v>9318.6250000000018</v>
      </c>
      <c r="R4" s="18">
        <v>9527.9950000000008</v>
      </c>
      <c r="S4" s="18">
        <v>9834.6309999999994</v>
      </c>
      <c r="T4" s="18">
        <v>9813.3179999999975</v>
      </c>
      <c r="U4" s="18">
        <v>9558.3810000000012</v>
      </c>
      <c r="V4" s="18">
        <v>9216.2689999999966</v>
      </c>
      <c r="W4" s="18">
        <v>8366.224000000002</v>
      </c>
      <c r="X4" s="18">
        <v>7728.0710000000008</v>
      </c>
      <c r="Y4" s="18">
        <v>7163.5419999999995</v>
      </c>
      <c r="Z4" s="19"/>
      <c r="AA4" s="20">
        <f>SUM(B4:Z4)</f>
        <v>203420.65299999996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192.24</v>
      </c>
      <c r="C7" s="28">
        <v>188.72</v>
      </c>
      <c r="D7" s="28">
        <v>150.65</v>
      </c>
      <c r="E7" s="28">
        <v>140.74</v>
      </c>
      <c r="F7" s="28">
        <v>147.13999999999999</v>
      </c>
      <c r="G7" s="28">
        <v>198.24</v>
      </c>
      <c r="H7" s="28">
        <v>232.79</v>
      </c>
      <c r="I7" s="28">
        <v>277.51</v>
      </c>
      <c r="J7" s="28">
        <v>289.37</v>
      </c>
      <c r="K7" s="28">
        <v>262.26</v>
      </c>
      <c r="L7" s="28">
        <v>237.09</v>
      </c>
      <c r="M7" s="28">
        <v>228.01</v>
      </c>
      <c r="N7" s="28">
        <v>200.19</v>
      </c>
      <c r="O7" s="28">
        <v>207.41</v>
      </c>
      <c r="P7" s="28">
        <v>226.96</v>
      </c>
      <c r="Q7" s="28">
        <v>247.71</v>
      </c>
      <c r="R7" s="28">
        <v>248.57</v>
      </c>
      <c r="S7" s="28">
        <v>284.14999999999998</v>
      </c>
      <c r="T7" s="28">
        <v>274</v>
      </c>
      <c r="U7" s="28">
        <v>262.95</v>
      </c>
      <c r="V7" s="28">
        <v>246.27</v>
      </c>
      <c r="W7" s="28">
        <v>230.1</v>
      </c>
      <c r="X7" s="28">
        <v>217.03</v>
      </c>
      <c r="Y7" s="28">
        <v>238.6</v>
      </c>
      <c r="Z7" s="29"/>
      <c r="AA7" s="30">
        <f>IF(SUM(B7:Z7)&lt;&gt;0,AVERAGEIF(B7:Z7,"&lt;&gt;"""),"")</f>
        <v>226.19583333333335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1035</v>
      </c>
      <c r="C10" s="42">
        <v>1019</v>
      </c>
      <c r="D10" s="42">
        <v>1019</v>
      </c>
      <c r="E10" s="42">
        <v>866</v>
      </c>
      <c r="F10" s="42">
        <v>1019</v>
      </c>
      <c r="G10" s="42">
        <v>1035</v>
      </c>
      <c r="H10" s="42">
        <v>1035</v>
      </c>
      <c r="I10" s="42">
        <v>1035</v>
      </c>
      <c r="J10" s="42">
        <v>1115</v>
      </c>
      <c r="K10" s="42">
        <v>1155</v>
      </c>
      <c r="L10" s="42">
        <v>1185</v>
      </c>
      <c r="M10" s="42">
        <v>1201</v>
      </c>
      <c r="N10" s="42">
        <v>1201</v>
      </c>
      <c r="O10" s="42">
        <v>1201</v>
      </c>
      <c r="P10" s="42">
        <v>1201</v>
      </c>
      <c r="Q10" s="42">
        <v>1201</v>
      </c>
      <c r="R10" s="42">
        <v>1201</v>
      </c>
      <c r="S10" s="42">
        <v>1201</v>
      </c>
      <c r="T10" s="42">
        <v>1201</v>
      </c>
      <c r="U10" s="42">
        <v>1201</v>
      </c>
      <c r="V10" s="42">
        <v>1201</v>
      </c>
      <c r="W10" s="42">
        <v>1201</v>
      </c>
      <c r="X10" s="42">
        <v>1201</v>
      </c>
      <c r="Y10" s="42">
        <v>1201</v>
      </c>
      <c r="Z10" s="43"/>
      <c r="AA10" s="44">
        <f t="shared" ref="AA10:AA15" si="0">SUM(B10:Z10)</f>
        <v>27131</v>
      </c>
    </row>
    <row r="11" spans="1:27" ht="24.95" customHeight="1" x14ac:dyDescent="0.2">
      <c r="A11" s="45" t="s">
        <v>7</v>
      </c>
      <c r="B11" s="46">
        <v>193</v>
      </c>
      <c r="C11" s="47">
        <v>161.5</v>
      </c>
      <c r="D11" s="47">
        <v>170.8</v>
      </c>
      <c r="E11" s="47">
        <v>160.80000000000001</v>
      </c>
      <c r="F11" s="47">
        <v>167.1</v>
      </c>
      <c r="G11" s="47">
        <v>188.2</v>
      </c>
      <c r="H11" s="47">
        <v>211.2</v>
      </c>
      <c r="I11" s="47">
        <v>259.5</v>
      </c>
      <c r="J11" s="47">
        <v>277</v>
      </c>
      <c r="K11" s="47">
        <v>277</v>
      </c>
      <c r="L11" s="47">
        <v>277</v>
      </c>
      <c r="M11" s="47">
        <v>277</v>
      </c>
      <c r="N11" s="47">
        <v>277</v>
      </c>
      <c r="O11" s="47">
        <v>277</v>
      </c>
      <c r="P11" s="47">
        <v>277</v>
      </c>
      <c r="Q11" s="47">
        <v>277</v>
      </c>
      <c r="R11" s="47">
        <v>277</v>
      </c>
      <c r="S11" s="47">
        <v>279</v>
      </c>
      <c r="T11" s="47">
        <v>287</v>
      </c>
      <c r="U11" s="47">
        <v>287</v>
      </c>
      <c r="V11" s="47">
        <v>287</v>
      </c>
      <c r="W11" s="47">
        <v>279</v>
      </c>
      <c r="X11" s="47">
        <v>259.3</v>
      </c>
      <c r="Y11" s="47">
        <v>231.9</v>
      </c>
      <c r="Z11" s="48"/>
      <c r="AA11" s="49">
        <f t="shared" si="0"/>
        <v>5915.3</v>
      </c>
    </row>
    <row r="12" spans="1:27" ht="24.95" customHeight="1" x14ac:dyDescent="0.2">
      <c r="A12" s="50" t="s">
        <v>8</v>
      </c>
      <c r="B12" s="51">
        <v>982.9</v>
      </c>
      <c r="C12" s="52">
        <v>717.9</v>
      </c>
      <c r="D12" s="52">
        <v>717.9</v>
      </c>
      <c r="E12" s="52">
        <v>717.9</v>
      </c>
      <c r="F12" s="52">
        <v>717.9</v>
      </c>
      <c r="G12" s="52">
        <v>777.9</v>
      </c>
      <c r="H12" s="52">
        <v>1109.9000000000001</v>
      </c>
      <c r="I12" s="52">
        <v>1963.6880000000001</v>
      </c>
      <c r="J12" s="52">
        <v>1967.116</v>
      </c>
      <c r="K12" s="52">
        <v>1940.9069999999999</v>
      </c>
      <c r="L12" s="52">
        <v>1596.1569999999999</v>
      </c>
      <c r="M12" s="52">
        <v>1368.932</v>
      </c>
      <c r="N12" s="52">
        <v>1561</v>
      </c>
      <c r="O12" s="52">
        <v>1827.9</v>
      </c>
      <c r="P12" s="52">
        <v>2200.1289999999999</v>
      </c>
      <c r="Q12" s="52">
        <v>2611.4160000000002</v>
      </c>
      <c r="R12" s="52">
        <v>2767.4270000000001</v>
      </c>
      <c r="S12" s="52">
        <v>3034.6660000000002</v>
      </c>
      <c r="T12" s="52">
        <v>2952.7489999999998</v>
      </c>
      <c r="U12" s="52">
        <v>2892.4560000000001</v>
      </c>
      <c r="V12" s="52">
        <v>2326.7080000000001</v>
      </c>
      <c r="W12" s="52">
        <v>1745.74</v>
      </c>
      <c r="X12" s="52">
        <v>1239.9000000000001</v>
      </c>
      <c r="Y12" s="52">
        <v>1057.9000000000001</v>
      </c>
      <c r="Z12" s="53"/>
      <c r="AA12" s="54">
        <f t="shared" si="0"/>
        <v>40797.091</v>
      </c>
    </row>
    <row r="13" spans="1:27" ht="24.95" customHeight="1" x14ac:dyDescent="0.2">
      <c r="A13" s="50" t="s">
        <v>9</v>
      </c>
      <c r="B13" s="51">
        <v>276</v>
      </c>
      <c r="C13" s="52">
        <v>276</v>
      </c>
      <c r="D13" s="52">
        <v>276</v>
      </c>
      <c r="E13" s="52">
        <v>556</v>
      </c>
      <c r="F13" s="52">
        <v>656</v>
      </c>
      <c r="G13" s="52">
        <v>886</v>
      </c>
      <c r="H13" s="52">
        <v>1214</v>
      </c>
      <c r="I13" s="52">
        <v>1382</v>
      </c>
      <c r="J13" s="52">
        <v>1620</v>
      </c>
      <c r="K13" s="52">
        <v>1468</v>
      </c>
      <c r="L13" s="52">
        <v>1185</v>
      </c>
      <c r="M13" s="52">
        <v>1065</v>
      </c>
      <c r="N13" s="52">
        <v>1100</v>
      </c>
      <c r="O13" s="52">
        <v>1006</v>
      </c>
      <c r="P13" s="52">
        <v>971</v>
      </c>
      <c r="Q13" s="52">
        <v>1043</v>
      </c>
      <c r="R13" s="52">
        <v>1507</v>
      </c>
      <c r="S13" s="52">
        <v>1561</v>
      </c>
      <c r="T13" s="52">
        <v>1647</v>
      </c>
      <c r="U13" s="52">
        <v>1593</v>
      </c>
      <c r="V13" s="52">
        <v>1312</v>
      </c>
      <c r="W13" s="52">
        <v>1195</v>
      </c>
      <c r="X13" s="52">
        <v>955</v>
      </c>
      <c r="Y13" s="52">
        <v>276</v>
      </c>
      <c r="Z13" s="53"/>
      <c r="AA13" s="54">
        <f t="shared" si="0"/>
        <v>25026</v>
      </c>
    </row>
    <row r="14" spans="1:27" ht="24.95" customHeight="1" x14ac:dyDescent="0.2">
      <c r="A14" s="55" t="s">
        <v>10</v>
      </c>
      <c r="B14" s="56">
        <v>3056.5379999999996</v>
      </c>
      <c r="C14" s="57">
        <v>3043.2110000000002</v>
      </c>
      <c r="D14" s="57">
        <v>3030.0220000000004</v>
      </c>
      <c r="E14" s="57">
        <v>3014.3420000000006</v>
      </c>
      <c r="F14" s="57">
        <v>2990.706000000001</v>
      </c>
      <c r="G14" s="57">
        <v>2970.9590000000007</v>
      </c>
      <c r="H14" s="57">
        <v>2963.398000000001</v>
      </c>
      <c r="I14" s="57">
        <v>3184.1820000000002</v>
      </c>
      <c r="J14" s="57">
        <v>3762.6620000000007</v>
      </c>
      <c r="K14" s="57">
        <v>4281.04</v>
      </c>
      <c r="L14" s="57">
        <v>4579.4780000000001</v>
      </c>
      <c r="M14" s="57">
        <v>4674.6930000000002</v>
      </c>
      <c r="N14" s="57">
        <v>4589.2420000000002</v>
      </c>
      <c r="O14" s="57">
        <v>4320.1100000000015</v>
      </c>
      <c r="P14" s="57">
        <v>3827.221</v>
      </c>
      <c r="Q14" s="57">
        <v>3150.6089999999995</v>
      </c>
      <c r="R14" s="57">
        <v>2753.1680000000006</v>
      </c>
      <c r="S14" s="57">
        <v>2682.6479999999997</v>
      </c>
      <c r="T14" s="57">
        <v>2677.1690000000003</v>
      </c>
      <c r="U14" s="57">
        <v>2677.8250000000003</v>
      </c>
      <c r="V14" s="57">
        <v>2662.9610000000002</v>
      </c>
      <c r="W14" s="57">
        <v>2628.5839999999998</v>
      </c>
      <c r="X14" s="57">
        <v>2568.9709999999995</v>
      </c>
      <c r="Y14" s="57">
        <v>2509.2380000000003</v>
      </c>
      <c r="Z14" s="58"/>
      <c r="AA14" s="59">
        <f t="shared" si="0"/>
        <v>78598.976999999999</v>
      </c>
    </row>
    <row r="15" spans="1:27" ht="24.95" customHeight="1" x14ac:dyDescent="0.2">
      <c r="A15" s="55" t="s">
        <v>11</v>
      </c>
      <c r="B15" s="56">
        <v>71.8</v>
      </c>
      <c r="C15" s="57">
        <v>60.8</v>
      </c>
      <c r="D15" s="57">
        <v>58.1</v>
      </c>
      <c r="E15" s="57">
        <v>59.3</v>
      </c>
      <c r="F15" s="57">
        <v>64.900000000000006</v>
      </c>
      <c r="G15" s="57">
        <v>74.8</v>
      </c>
      <c r="H15" s="57">
        <v>89.6</v>
      </c>
      <c r="I15" s="57">
        <v>105.1</v>
      </c>
      <c r="J15" s="57">
        <v>117.5</v>
      </c>
      <c r="K15" s="57">
        <v>127.8</v>
      </c>
      <c r="L15" s="57">
        <v>132.30000000000001</v>
      </c>
      <c r="M15" s="57">
        <v>133.1</v>
      </c>
      <c r="N15" s="57">
        <v>131.69999999999999</v>
      </c>
      <c r="O15" s="57">
        <v>126.7</v>
      </c>
      <c r="P15" s="57">
        <v>119.6</v>
      </c>
      <c r="Q15" s="57">
        <v>114.6</v>
      </c>
      <c r="R15" s="57">
        <v>114.4</v>
      </c>
      <c r="S15" s="57">
        <v>117.4</v>
      </c>
      <c r="T15" s="57">
        <v>120.6</v>
      </c>
      <c r="U15" s="57">
        <v>121.7</v>
      </c>
      <c r="V15" s="57">
        <v>117.6</v>
      </c>
      <c r="W15" s="57">
        <v>107.9</v>
      </c>
      <c r="X15" s="57">
        <v>95.2</v>
      </c>
      <c r="Y15" s="57">
        <v>82.6</v>
      </c>
      <c r="Z15" s="58"/>
      <c r="AA15" s="59">
        <f t="shared" si="0"/>
        <v>2465.0999999999995</v>
      </c>
    </row>
    <row r="16" spans="1:27" ht="30" customHeight="1" thickBot="1" x14ac:dyDescent="0.25">
      <c r="A16" s="60" t="s">
        <v>12</v>
      </c>
      <c r="B16" s="61">
        <f>IF(LEN(B$2)&gt;0,SUM(B10:B15),"")</f>
        <v>5615.2380000000003</v>
      </c>
      <c r="C16" s="62">
        <f t="shared" ref="C16:Z16" si="1">IF(LEN(C$2)&gt;0,SUM(C10:C15),"")</f>
        <v>5278.411000000001</v>
      </c>
      <c r="D16" s="62">
        <f t="shared" si="1"/>
        <v>5271.8220000000001</v>
      </c>
      <c r="E16" s="62">
        <f t="shared" si="1"/>
        <v>5374.3420000000006</v>
      </c>
      <c r="F16" s="62">
        <f t="shared" si="1"/>
        <v>5615.6060000000007</v>
      </c>
      <c r="G16" s="62">
        <f t="shared" si="1"/>
        <v>5932.8590000000013</v>
      </c>
      <c r="H16" s="62">
        <f t="shared" si="1"/>
        <v>6623.0980000000018</v>
      </c>
      <c r="I16" s="62">
        <f t="shared" si="1"/>
        <v>7929.4700000000012</v>
      </c>
      <c r="J16" s="62">
        <f t="shared" si="1"/>
        <v>8859.2780000000002</v>
      </c>
      <c r="K16" s="62">
        <f t="shared" si="1"/>
        <v>9249.7469999999994</v>
      </c>
      <c r="L16" s="62">
        <f t="shared" si="1"/>
        <v>8954.9349999999995</v>
      </c>
      <c r="M16" s="62">
        <f t="shared" si="1"/>
        <v>8719.7250000000004</v>
      </c>
      <c r="N16" s="62">
        <f t="shared" si="1"/>
        <v>8859.9420000000009</v>
      </c>
      <c r="O16" s="62">
        <f t="shared" si="1"/>
        <v>8758.7100000000028</v>
      </c>
      <c r="P16" s="62">
        <f t="shared" si="1"/>
        <v>8595.9500000000007</v>
      </c>
      <c r="Q16" s="62">
        <f t="shared" si="1"/>
        <v>8397.625</v>
      </c>
      <c r="R16" s="62">
        <f t="shared" si="1"/>
        <v>8619.9950000000008</v>
      </c>
      <c r="S16" s="62">
        <f t="shared" si="1"/>
        <v>8875.7139999999999</v>
      </c>
      <c r="T16" s="62">
        <f t="shared" si="1"/>
        <v>8885.518</v>
      </c>
      <c r="U16" s="62">
        <f t="shared" si="1"/>
        <v>8772.9810000000016</v>
      </c>
      <c r="V16" s="62">
        <f t="shared" si="1"/>
        <v>7907.2690000000011</v>
      </c>
      <c r="W16" s="62">
        <f t="shared" si="1"/>
        <v>7157.2239999999993</v>
      </c>
      <c r="X16" s="62">
        <f t="shared" si="1"/>
        <v>6319.3709999999992</v>
      </c>
      <c r="Y16" s="62">
        <f t="shared" si="1"/>
        <v>5358.6380000000008</v>
      </c>
      <c r="Z16" s="63" t="str">
        <f t="shared" si="1"/>
        <v/>
      </c>
      <c r="AA16" s="64">
        <f>SUM(AA10:AA15)</f>
        <v>179933.46800000002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2806.7</v>
      </c>
      <c r="C28" s="72">
        <v>2757.2</v>
      </c>
      <c r="D28" s="72">
        <v>2758.8</v>
      </c>
      <c r="E28" s="72">
        <v>3015</v>
      </c>
      <c r="F28" s="72">
        <v>3113.9</v>
      </c>
      <c r="G28" s="72">
        <v>3358.9</v>
      </c>
      <c r="H28" s="72">
        <v>3732.7</v>
      </c>
      <c r="I28" s="72">
        <v>4180.5</v>
      </c>
      <c r="J28" s="72">
        <v>4834.3999999999996</v>
      </c>
      <c r="K28" s="72">
        <v>5020.7</v>
      </c>
      <c r="L28" s="72">
        <v>4937.2</v>
      </c>
      <c r="M28" s="72">
        <v>4875</v>
      </c>
      <c r="N28" s="72">
        <v>4848.6000000000004</v>
      </c>
      <c r="O28" s="72">
        <v>4573.6000000000004</v>
      </c>
      <c r="P28" s="72">
        <v>4218.5</v>
      </c>
      <c r="Q28" s="72">
        <v>3860.5</v>
      </c>
      <c r="R28" s="72">
        <v>4061.3</v>
      </c>
      <c r="S28" s="72">
        <v>4085.3</v>
      </c>
      <c r="T28" s="72">
        <v>4183.5</v>
      </c>
      <c r="U28" s="72">
        <v>4125.6000000000004</v>
      </c>
      <c r="V28" s="72">
        <v>3821.5</v>
      </c>
      <c r="W28" s="72">
        <v>3614.8</v>
      </c>
      <c r="X28" s="72">
        <v>3296.4</v>
      </c>
      <c r="Y28" s="72">
        <v>2539.4</v>
      </c>
      <c r="Z28" s="73"/>
      <c r="AA28" s="74">
        <f>SUM(B28:Z28)</f>
        <v>92619.999999999985</v>
      </c>
    </row>
    <row r="29" spans="1:27" ht="24.95" customHeight="1" x14ac:dyDescent="0.2">
      <c r="A29" s="75" t="s">
        <v>23</v>
      </c>
      <c r="B29" s="76">
        <v>1473.538</v>
      </c>
      <c r="C29" s="77">
        <v>1480.211</v>
      </c>
      <c r="D29" s="77">
        <v>1474.0219999999999</v>
      </c>
      <c r="E29" s="77">
        <v>1276.3420000000001</v>
      </c>
      <c r="F29" s="77">
        <v>1406.7059999999999</v>
      </c>
      <c r="G29" s="77">
        <v>1410.9590000000001</v>
      </c>
      <c r="H29" s="77">
        <v>1397.3979999999999</v>
      </c>
      <c r="I29" s="77">
        <v>2096.134</v>
      </c>
      <c r="J29" s="77">
        <v>2174.7779999999998</v>
      </c>
      <c r="K29" s="77">
        <v>2243.9470000000001</v>
      </c>
      <c r="L29" s="77">
        <v>2056.6350000000002</v>
      </c>
      <c r="M29" s="77">
        <v>1933.625</v>
      </c>
      <c r="N29" s="77">
        <v>1862.242</v>
      </c>
      <c r="O29" s="77">
        <v>1769.11</v>
      </c>
      <c r="P29" s="77">
        <v>1631.45</v>
      </c>
      <c r="Q29" s="77">
        <v>1812.0250000000001</v>
      </c>
      <c r="R29" s="77">
        <v>1740.595</v>
      </c>
      <c r="S29" s="77">
        <v>2023.231</v>
      </c>
      <c r="T29" s="77">
        <v>1991.9179999999999</v>
      </c>
      <c r="U29" s="77">
        <v>1990.2809999999999</v>
      </c>
      <c r="V29" s="77">
        <v>1712.769</v>
      </c>
      <c r="W29" s="77">
        <v>1530.424</v>
      </c>
      <c r="X29" s="77">
        <v>1481.971</v>
      </c>
      <c r="Y29" s="77">
        <v>1550.1420000000001</v>
      </c>
      <c r="Z29" s="78"/>
      <c r="AA29" s="79">
        <f>SUM(B29:Z29)</f>
        <v>41520.453000000001</v>
      </c>
    </row>
    <row r="30" spans="1:27" ht="24.95" customHeight="1" x14ac:dyDescent="0.2">
      <c r="A30" s="82" t="s">
        <v>24</v>
      </c>
      <c r="B30" s="80">
        <v>1721</v>
      </c>
      <c r="C30" s="81">
        <v>1456</v>
      </c>
      <c r="D30" s="81">
        <v>1456</v>
      </c>
      <c r="E30" s="81">
        <v>1456</v>
      </c>
      <c r="F30" s="81">
        <v>1456</v>
      </c>
      <c r="G30" s="81">
        <v>1516</v>
      </c>
      <c r="H30" s="81">
        <v>1848</v>
      </c>
      <c r="I30" s="81">
        <v>2166</v>
      </c>
      <c r="J30" s="81">
        <v>2251.1</v>
      </c>
      <c r="K30" s="81">
        <v>2291.1</v>
      </c>
      <c r="L30" s="81">
        <v>2261.1</v>
      </c>
      <c r="M30" s="81">
        <v>2211.1</v>
      </c>
      <c r="N30" s="81">
        <v>2449.1</v>
      </c>
      <c r="O30" s="81">
        <v>2716</v>
      </c>
      <c r="P30" s="81">
        <v>3046</v>
      </c>
      <c r="Q30" s="81">
        <v>3146.1</v>
      </c>
      <c r="R30" s="81">
        <v>3226.1</v>
      </c>
      <c r="S30" s="81">
        <v>3226.1</v>
      </c>
      <c r="T30" s="81">
        <v>3226.1</v>
      </c>
      <c r="U30" s="81">
        <v>3176.1</v>
      </c>
      <c r="V30" s="81">
        <v>3054</v>
      </c>
      <c r="W30" s="81">
        <v>2593</v>
      </c>
      <c r="X30" s="81">
        <v>2128</v>
      </c>
      <c r="Y30" s="81">
        <v>1946</v>
      </c>
      <c r="Z30" s="83"/>
      <c r="AA30" s="84">
        <f>SUM(B30:Z30)</f>
        <v>56021.999999999993</v>
      </c>
    </row>
    <row r="31" spans="1:27" ht="30" customHeight="1" thickBot="1" x14ac:dyDescent="0.25">
      <c r="A31" s="60" t="s">
        <v>25</v>
      </c>
      <c r="B31" s="61">
        <f>IF(LEN(B$2)&gt;0,SUM(B28:B30),"")</f>
        <v>6001.2379999999994</v>
      </c>
      <c r="C31" s="62">
        <f t="shared" ref="C31:Z31" si="4">IF(LEN(C$2)&gt;0,SUM(C28:C30),"")</f>
        <v>5693.4110000000001</v>
      </c>
      <c r="D31" s="62">
        <f t="shared" si="4"/>
        <v>5688.8220000000001</v>
      </c>
      <c r="E31" s="62">
        <f t="shared" si="4"/>
        <v>5747.3420000000006</v>
      </c>
      <c r="F31" s="62">
        <f t="shared" si="4"/>
        <v>5976.6059999999998</v>
      </c>
      <c r="G31" s="62">
        <f t="shared" si="4"/>
        <v>6285.8590000000004</v>
      </c>
      <c r="H31" s="62">
        <f t="shared" si="4"/>
        <v>6978.098</v>
      </c>
      <c r="I31" s="62">
        <f t="shared" si="4"/>
        <v>8442.634</v>
      </c>
      <c r="J31" s="62">
        <f t="shared" si="4"/>
        <v>9260.2780000000002</v>
      </c>
      <c r="K31" s="62">
        <f t="shared" si="4"/>
        <v>9555.7469999999994</v>
      </c>
      <c r="L31" s="62">
        <f t="shared" si="4"/>
        <v>9254.9349999999995</v>
      </c>
      <c r="M31" s="62">
        <f t="shared" si="4"/>
        <v>9019.7250000000004</v>
      </c>
      <c r="N31" s="62">
        <f t="shared" si="4"/>
        <v>9159.9420000000009</v>
      </c>
      <c r="O31" s="62">
        <f t="shared" si="4"/>
        <v>9058.7099999999991</v>
      </c>
      <c r="P31" s="62">
        <f t="shared" si="4"/>
        <v>8895.9500000000007</v>
      </c>
      <c r="Q31" s="62">
        <f t="shared" si="4"/>
        <v>8818.625</v>
      </c>
      <c r="R31" s="62">
        <f t="shared" si="4"/>
        <v>9027.9950000000008</v>
      </c>
      <c r="S31" s="62">
        <f t="shared" si="4"/>
        <v>9334.6309999999994</v>
      </c>
      <c r="T31" s="62">
        <f t="shared" si="4"/>
        <v>9401.518</v>
      </c>
      <c r="U31" s="62">
        <f t="shared" si="4"/>
        <v>9291.9809999999998</v>
      </c>
      <c r="V31" s="62">
        <f t="shared" si="4"/>
        <v>8588.2690000000002</v>
      </c>
      <c r="W31" s="62">
        <f t="shared" si="4"/>
        <v>7738.2240000000002</v>
      </c>
      <c r="X31" s="62">
        <f t="shared" si="4"/>
        <v>6906.3710000000001</v>
      </c>
      <c r="Y31" s="62">
        <f t="shared" si="4"/>
        <v>6035.5420000000004</v>
      </c>
      <c r="Z31" s="63" t="str">
        <f t="shared" si="4"/>
        <v/>
      </c>
      <c r="AA31" s="64">
        <f>SUM(AA28:AA30)</f>
        <v>190162.45299999998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56</v>
      </c>
      <c r="C34" s="95">
        <v>86</v>
      </c>
      <c r="D34" s="95">
        <v>85</v>
      </c>
      <c r="E34" s="95">
        <v>95</v>
      </c>
      <c r="F34" s="95">
        <v>95</v>
      </c>
      <c r="G34" s="95">
        <v>82</v>
      </c>
      <c r="H34" s="95">
        <v>65</v>
      </c>
      <c r="I34" s="95">
        <v>190</v>
      </c>
      <c r="J34" s="95">
        <v>160</v>
      </c>
      <c r="K34" s="95">
        <v>92</v>
      </c>
      <c r="L34" s="95">
        <v>92</v>
      </c>
      <c r="M34" s="95">
        <v>92</v>
      </c>
      <c r="N34" s="95">
        <v>92</v>
      </c>
      <c r="O34" s="95">
        <v>92</v>
      </c>
      <c r="P34" s="95">
        <v>92</v>
      </c>
      <c r="Q34" s="95">
        <v>142</v>
      </c>
      <c r="R34" s="95">
        <v>91</v>
      </c>
      <c r="S34" s="95">
        <v>119</v>
      </c>
      <c r="T34" s="95">
        <v>118</v>
      </c>
      <c r="U34" s="95">
        <v>119</v>
      </c>
      <c r="V34" s="95">
        <v>197</v>
      </c>
      <c r="W34" s="95">
        <v>143</v>
      </c>
      <c r="X34" s="95">
        <v>143</v>
      </c>
      <c r="Y34" s="95">
        <v>205.904</v>
      </c>
      <c r="Z34" s="96"/>
      <c r="AA34" s="74">
        <f t="shared" ref="AA34:AA39" si="5">SUM(B34:Z34)</f>
        <v>2743.904</v>
      </c>
    </row>
    <row r="35" spans="1:27" ht="24.95" customHeight="1" x14ac:dyDescent="0.2">
      <c r="A35" s="97" t="s">
        <v>28</v>
      </c>
      <c r="B35" s="98">
        <v>258</v>
      </c>
      <c r="C35" s="99">
        <v>257</v>
      </c>
      <c r="D35" s="99">
        <v>260</v>
      </c>
      <c r="E35" s="99">
        <v>206</v>
      </c>
      <c r="F35" s="99">
        <v>194</v>
      </c>
      <c r="G35" s="99">
        <v>199</v>
      </c>
      <c r="H35" s="99">
        <v>218</v>
      </c>
      <c r="I35" s="99">
        <v>251.16399999999999</v>
      </c>
      <c r="J35" s="99">
        <v>169</v>
      </c>
      <c r="K35" s="99">
        <v>142</v>
      </c>
      <c r="L35" s="99">
        <v>136</v>
      </c>
      <c r="M35" s="99">
        <v>136</v>
      </c>
      <c r="N35" s="99">
        <v>136</v>
      </c>
      <c r="O35" s="99">
        <v>136</v>
      </c>
      <c r="P35" s="99">
        <v>136</v>
      </c>
      <c r="Q35" s="99">
        <v>207</v>
      </c>
      <c r="R35" s="99">
        <v>245</v>
      </c>
      <c r="S35" s="99">
        <v>267.91700000000003</v>
      </c>
      <c r="T35" s="99">
        <v>326</v>
      </c>
      <c r="U35" s="99">
        <v>328</v>
      </c>
      <c r="V35" s="99">
        <v>412</v>
      </c>
      <c r="W35" s="99">
        <v>366</v>
      </c>
      <c r="X35" s="99">
        <v>372</v>
      </c>
      <c r="Y35" s="99">
        <v>399</v>
      </c>
      <c r="Z35" s="100"/>
      <c r="AA35" s="79">
        <f t="shared" si="5"/>
        <v>5757.0810000000001</v>
      </c>
    </row>
    <row r="36" spans="1:27" ht="24.95" customHeight="1" x14ac:dyDescent="0.2">
      <c r="A36" s="97" t="s">
        <v>29</v>
      </c>
      <c r="B36" s="98">
        <v>650</v>
      </c>
      <c r="C36" s="99">
        <v>669</v>
      </c>
      <c r="D36" s="99">
        <v>669</v>
      </c>
      <c r="E36" s="99">
        <v>545.6</v>
      </c>
      <c r="F36" s="99">
        <v>389.3</v>
      </c>
      <c r="G36" s="99">
        <v>131.4</v>
      </c>
      <c r="H36" s="99">
        <v>22</v>
      </c>
      <c r="I36" s="99">
        <v>22</v>
      </c>
      <c r="J36" s="99">
        <v>22</v>
      </c>
      <c r="K36" s="99">
        <v>22</v>
      </c>
      <c r="L36" s="99">
        <v>58.9</v>
      </c>
      <c r="M36" s="99">
        <v>364.6</v>
      </c>
      <c r="N36" s="99">
        <v>63</v>
      </c>
      <c r="O36" s="99">
        <v>22</v>
      </c>
      <c r="P36" s="99">
        <v>53.5</v>
      </c>
      <c r="Q36" s="99">
        <v>22</v>
      </c>
      <c r="R36" s="99">
        <v>22</v>
      </c>
      <c r="S36" s="99">
        <v>22</v>
      </c>
      <c r="T36" s="99">
        <v>22</v>
      </c>
      <c r="U36" s="99">
        <v>265.60000000000002</v>
      </c>
      <c r="V36" s="99">
        <v>650</v>
      </c>
      <c r="W36" s="99">
        <v>650</v>
      </c>
      <c r="X36" s="99">
        <v>650</v>
      </c>
      <c r="Y36" s="99">
        <v>650</v>
      </c>
      <c r="Z36" s="100"/>
      <c r="AA36" s="79">
        <f t="shared" si="5"/>
        <v>6657.9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411.8</v>
      </c>
      <c r="U38" s="99">
        <v>22.8</v>
      </c>
      <c r="V38" s="99"/>
      <c r="W38" s="99"/>
      <c r="X38" s="99">
        <v>193.7</v>
      </c>
      <c r="Y38" s="99">
        <v>500</v>
      </c>
      <c r="Z38" s="100"/>
      <c r="AA38" s="79">
        <f t="shared" si="5"/>
        <v>7128.3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1014</v>
      </c>
      <c r="C39" s="88">
        <f t="shared" si="6"/>
        <v>1062</v>
      </c>
      <c r="D39" s="88">
        <f t="shared" si="6"/>
        <v>1064</v>
      </c>
      <c r="E39" s="88">
        <f t="shared" si="6"/>
        <v>896.6</v>
      </c>
      <c r="F39" s="88">
        <f t="shared" si="6"/>
        <v>728.3</v>
      </c>
      <c r="G39" s="88">
        <f t="shared" si="6"/>
        <v>462.4</v>
      </c>
      <c r="H39" s="88">
        <f t="shared" si="6"/>
        <v>855</v>
      </c>
      <c r="I39" s="88">
        <f t="shared" si="6"/>
        <v>1013.164</v>
      </c>
      <c r="J39" s="88">
        <f t="shared" si="6"/>
        <v>901</v>
      </c>
      <c r="K39" s="88">
        <f t="shared" si="6"/>
        <v>806</v>
      </c>
      <c r="L39" s="88">
        <f t="shared" si="6"/>
        <v>836.9</v>
      </c>
      <c r="M39" s="88">
        <f t="shared" si="6"/>
        <v>1142.5999999999999</v>
      </c>
      <c r="N39" s="88">
        <f t="shared" si="6"/>
        <v>841</v>
      </c>
      <c r="O39" s="88">
        <f t="shared" si="6"/>
        <v>800</v>
      </c>
      <c r="P39" s="88">
        <f t="shared" si="6"/>
        <v>831.5</v>
      </c>
      <c r="Q39" s="88">
        <f t="shared" si="6"/>
        <v>921</v>
      </c>
      <c r="R39" s="88">
        <f t="shared" si="6"/>
        <v>908</v>
      </c>
      <c r="S39" s="88">
        <f t="shared" si="6"/>
        <v>958.91700000000003</v>
      </c>
      <c r="T39" s="88">
        <f t="shared" si="6"/>
        <v>927.8</v>
      </c>
      <c r="U39" s="88">
        <f t="shared" si="6"/>
        <v>785.4</v>
      </c>
      <c r="V39" s="88">
        <f t="shared" si="6"/>
        <v>1309</v>
      </c>
      <c r="W39" s="88">
        <f t="shared" si="6"/>
        <v>1209</v>
      </c>
      <c r="X39" s="88">
        <f t="shared" si="6"/>
        <v>1408.7</v>
      </c>
      <c r="Y39" s="88">
        <f t="shared" si="6"/>
        <v>1804.904</v>
      </c>
      <c r="Z39" s="89" t="str">
        <f t="shared" si="6"/>
        <v/>
      </c>
      <c r="AA39" s="90">
        <f t="shared" si="5"/>
        <v>23487.185000000001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628</v>
      </c>
      <c r="C44" s="99">
        <v>647</v>
      </c>
      <c r="D44" s="99">
        <v>647</v>
      </c>
      <c r="E44" s="99">
        <v>523.6</v>
      </c>
      <c r="F44" s="99">
        <v>367.3</v>
      </c>
      <c r="G44" s="99">
        <v>109.4</v>
      </c>
      <c r="H44" s="99"/>
      <c r="I44" s="99"/>
      <c r="J44" s="99"/>
      <c r="K44" s="99"/>
      <c r="L44" s="99">
        <v>36.9</v>
      </c>
      <c r="M44" s="99">
        <v>342.6</v>
      </c>
      <c r="N44" s="99">
        <v>41</v>
      </c>
      <c r="O44" s="99"/>
      <c r="P44" s="99">
        <v>31.5</v>
      </c>
      <c r="Q44" s="99"/>
      <c r="R44" s="99"/>
      <c r="S44" s="99"/>
      <c r="T44" s="99"/>
      <c r="U44" s="99">
        <v>243.6</v>
      </c>
      <c r="V44" s="99">
        <v>628</v>
      </c>
      <c r="W44" s="99">
        <v>628</v>
      </c>
      <c r="X44" s="99">
        <v>628</v>
      </c>
      <c r="Y44" s="99">
        <v>628</v>
      </c>
      <c r="Z44" s="100"/>
      <c r="AA44" s="79">
        <f t="shared" si="7"/>
        <v>6129.9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411.8</v>
      </c>
      <c r="U46" s="99">
        <v>22.8</v>
      </c>
      <c r="V46" s="99"/>
      <c r="W46" s="99"/>
      <c r="X46" s="99">
        <v>193.7</v>
      </c>
      <c r="Y46" s="99">
        <v>500</v>
      </c>
      <c r="Z46" s="100"/>
      <c r="AA46" s="79">
        <f t="shared" si="7"/>
        <v>7128.3</v>
      </c>
    </row>
    <row r="47" spans="1:27" ht="24.95" customHeight="1" x14ac:dyDescent="0.2">
      <c r="A47" s="85" t="s">
        <v>34</v>
      </c>
      <c r="B47" s="98">
        <v>2.5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2.5</v>
      </c>
    </row>
    <row r="48" spans="1:27" ht="30" customHeight="1" thickBot="1" x14ac:dyDescent="0.25">
      <c r="A48" s="86" t="s">
        <v>35</v>
      </c>
      <c r="B48" s="87">
        <f>IF(LEN(B$2)&gt;0,SUM(B42:B47),"")</f>
        <v>630.5</v>
      </c>
      <c r="C48" s="88">
        <f t="shared" ref="C48:Z48" si="8">IF(LEN(C$2)&gt;0,SUM(C42:C47),"")</f>
        <v>647</v>
      </c>
      <c r="D48" s="88">
        <f t="shared" si="8"/>
        <v>647</v>
      </c>
      <c r="E48" s="88">
        <f t="shared" si="8"/>
        <v>523.6</v>
      </c>
      <c r="F48" s="88">
        <f t="shared" si="8"/>
        <v>367.3</v>
      </c>
      <c r="G48" s="88">
        <f t="shared" si="8"/>
        <v>109.4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536.9</v>
      </c>
      <c r="M48" s="88">
        <f t="shared" si="8"/>
        <v>842.6</v>
      </c>
      <c r="N48" s="88">
        <f t="shared" si="8"/>
        <v>541</v>
      </c>
      <c r="O48" s="88">
        <f t="shared" si="8"/>
        <v>500</v>
      </c>
      <c r="P48" s="88">
        <f t="shared" si="8"/>
        <v>531.5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411.8</v>
      </c>
      <c r="U48" s="88">
        <f t="shared" si="8"/>
        <v>266.39999999999998</v>
      </c>
      <c r="V48" s="88">
        <f t="shared" si="8"/>
        <v>628</v>
      </c>
      <c r="W48" s="88">
        <f t="shared" si="8"/>
        <v>628</v>
      </c>
      <c r="X48" s="88">
        <f t="shared" si="8"/>
        <v>821.7</v>
      </c>
      <c r="Y48" s="88">
        <f t="shared" si="8"/>
        <v>1128</v>
      </c>
      <c r="Z48" s="89" t="str">
        <f t="shared" si="8"/>
        <v/>
      </c>
      <c r="AA48" s="90">
        <f t="shared" si="7"/>
        <v>13260.699999999999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6629.2380000000003</v>
      </c>
      <c r="C51" s="88">
        <f t="shared" si="10"/>
        <v>6340.411000000001</v>
      </c>
      <c r="D51" s="88">
        <f t="shared" si="10"/>
        <v>6335.8220000000001</v>
      </c>
      <c r="E51" s="88">
        <f t="shared" si="10"/>
        <v>6270.9420000000009</v>
      </c>
      <c r="F51" s="88">
        <f t="shared" si="10"/>
        <v>6343.9060000000009</v>
      </c>
      <c r="G51" s="88">
        <f t="shared" si="10"/>
        <v>6395.2590000000009</v>
      </c>
      <c r="H51" s="88">
        <f t="shared" si="10"/>
        <v>7478.0980000000018</v>
      </c>
      <c r="I51" s="88">
        <f t="shared" si="10"/>
        <v>8942.6340000000018</v>
      </c>
      <c r="J51" s="88">
        <f t="shared" si="10"/>
        <v>9760.2780000000002</v>
      </c>
      <c r="K51" s="88">
        <f t="shared" si="10"/>
        <v>10055.746999999999</v>
      </c>
      <c r="L51" s="88">
        <f t="shared" si="10"/>
        <v>9791.8349999999991</v>
      </c>
      <c r="M51" s="88">
        <f t="shared" si="10"/>
        <v>9862.3250000000007</v>
      </c>
      <c r="N51" s="88">
        <f t="shared" si="10"/>
        <v>9700.9420000000009</v>
      </c>
      <c r="O51" s="88">
        <f t="shared" si="10"/>
        <v>9558.7100000000028</v>
      </c>
      <c r="P51" s="88">
        <f t="shared" si="10"/>
        <v>9427.4500000000007</v>
      </c>
      <c r="Q51" s="88">
        <f t="shared" si="10"/>
        <v>9318.625</v>
      </c>
      <c r="R51" s="88">
        <f t="shared" si="10"/>
        <v>9527.9950000000008</v>
      </c>
      <c r="S51" s="88">
        <f t="shared" si="10"/>
        <v>9834.6309999999994</v>
      </c>
      <c r="T51" s="88">
        <f t="shared" si="10"/>
        <v>9813.3179999999993</v>
      </c>
      <c r="U51" s="88">
        <f t="shared" si="10"/>
        <v>9558.3810000000012</v>
      </c>
      <c r="V51" s="88">
        <f t="shared" si="10"/>
        <v>9216.2690000000002</v>
      </c>
      <c r="W51" s="88">
        <f t="shared" si="10"/>
        <v>8366.2239999999983</v>
      </c>
      <c r="X51" s="88">
        <f t="shared" si="10"/>
        <v>7728.070999999999</v>
      </c>
      <c r="Y51" s="88">
        <f t="shared" si="10"/>
        <v>7163.5420000000013</v>
      </c>
      <c r="Z51" s="89" t="str">
        <f t="shared" si="10"/>
        <v/>
      </c>
      <c r="AA51" s="105">
        <f>SUM(B51:Z51)</f>
        <v>203420.65299999999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6629.282000000002</v>
      </c>
      <c r="C4" s="18">
        <v>6340.4299999999985</v>
      </c>
      <c r="D4" s="18">
        <v>6335.8220000000001</v>
      </c>
      <c r="E4" s="18">
        <v>6270.9910000000009</v>
      </c>
      <c r="F4" s="18">
        <v>6343.8870000000024</v>
      </c>
      <c r="G4" s="18">
        <v>6395.2380000000003</v>
      </c>
      <c r="H4" s="18">
        <v>7478.1159999999991</v>
      </c>
      <c r="I4" s="18">
        <v>8942.6150000000034</v>
      </c>
      <c r="J4" s="18">
        <v>9760.235999999999</v>
      </c>
      <c r="K4" s="18">
        <v>10055.774999999998</v>
      </c>
      <c r="L4" s="18">
        <v>9791.8439999999991</v>
      </c>
      <c r="M4" s="18">
        <v>9862.3039999999964</v>
      </c>
      <c r="N4" s="18">
        <v>9700.9910000000036</v>
      </c>
      <c r="O4" s="18">
        <v>9558.6980000000003</v>
      </c>
      <c r="P4" s="18">
        <v>9427.4320000000025</v>
      </c>
      <c r="Q4" s="18">
        <v>9318.5790000000015</v>
      </c>
      <c r="R4" s="18">
        <v>9527.9950000000008</v>
      </c>
      <c r="S4" s="18">
        <v>9834.637999999999</v>
      </c>
      <c r="T4" s="18">
        <v>9813.3109999999997</v>
      </c>
      <c r="U4" s="18">
        <v>9558.3259999999991</v>
      </c>
      <c r="V4" s="18">
        <v>9216.2709999999988</v>
      </c>
      <c r="W4" s="18">
        <v>8366.2739999999994</v>
      </c>
      <c r="X4" s="18">
        <v>7728.077000000002</v>
      </c>
      <c r="Y4" s="18">
        <v>7163.5420000000004</v>
      </c>
      <c r="Z4" s="19"/>
      <c r="AA4" s="20">
        <f>SUM(B4:Z4)</f>
        <v>203420.674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192.24</v>
      </c>
      <c r="C7" s="28">
        <v>188.72</v>
      </c>
      <c r="D7" s="28">
        <v>150.65</v>
      </c>
      <c r="E7" s="28">
        <v>140.74</v>
      </c>
      <c r="F7" s="28">
        <v>147.13999999999999</v>
      </c>
      <c r="G7" s="28">
        <v>198.24</v>
      </c>
      <c r="H7" s="28">
        <v>232.79</v>
      </c>
      <c r="I7" s="28">
        <v>277.51</v>
      </c>
      <c r="J7" s="28">
        <v>289.37</v>
      </c>
      <c r="K7" s="28">
        <v>262.26</v>
      </c>
      <c r="L7" s="28">
        <v>237.09</v>
      </c>
      <c r="M7" s="28">
        <v>228.01</v>
      </c>
      <c r="N7" s="28">
        <v>200.19</v>
      </c>
      <c r="O7" s="28">
        <v>207.41</v>
      </c>
      <c r="P7" s="28">
        <v>226.96</v>
      </c>
      <c r="Q7" s="28">
        <v>247.71</v>
      </c>
      <c r="R7" s="28">
        <v>248.57</v>
      </c>
      <c r="S7" s="28">
        <v>284.14999999999998</v>
      </c>
      <c r="T7" s="28">
        <v>274</v>
      </c>
      <c r="U7" s="28">
        <v>262.95</v>
      </c>
      <c r="V7" s="28">
        <v>246.27</v>
      </c>
      <c r="W7" s="28">
        <v>230.1</v>
      </c>
      <c r="X7" s="28">
        <v>217.03</v>
      </c>
      <c r="Y7" s="28">
        <v>238.6</v>
      </c>
      <c r="Z7" s="29"/>
      <c r="AA7" s="30">
        <f>IF(SUM(B7:Z7)&lt;&gt;0,AVERAGEIF(B7:Z7,"&lt;&gt;"""),"")</f>
        <v>226.19583333333335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912.13499999999999</v>
      </c>
      <c r="C19" s="72">
        <v>912.09399999999994</v>
      </c>
      <c r="D19" s="72">
        <v>926.07899999999995</v>
      </c>
      <c r="E19" s="72">
        <v>891.16399999999999</v>
      </c>
      <c r="F19" s="72">
        <v>926.27499999999998</v>
      </c>
      <c r="G19" s="72">
        <v>902.28200000000004</v>
      </c>
      <c r="H19" s="72">
        <v>910.38499999999999</v>
      </c>
      <c r="I19" s="72">
        <v>914.36400000000003</v>
      </c>
      <c r="J19" s="72">
        <v>861.42700000000002</v>
      </c>
      <c r="K19" s="72">
        <v>831.45799999999997</v>
      </c>
      <c r="L19" s="72">
        <v>791.47199999999998</v>
      </c>
      <c r="M19" s="72">
        <v>770.46100000000001</v>
      </c>
      <c r="N19" s="72">
        <v>774.39499999999998</v>
      </c>
      <c r="O19" s="72">
        <v>743.32399999999996</v>
      </c>
      <c r="P19" s="72">
        <v>746.28499999999997</v>
      </c>
      <c r="Q19" s="72">
        <v>754.31100000000004</v>
      </c>
      <c r="R19" s="72">
        <v>752.34899999999993</v>
      </c>
      <c r="S19" s="72">
        <v>763.36099999999999</v>
      </c>
      <c r="T19" s="72">
        <v>787.37</v>
      </c>
      <c r="U19" s="72">
        <v>773.32600000000002</v>
      </c>
      <c r="V19" s="72">
        <v>767.31299999999999</v>
      </c>
      <c r="W19" s="72">
        <v>735.28499999999997</v>
      </c>
      <c r="X19" s="72">
        <v>878.26</v>
      </c>
      <c r="Y19" s="72">
        <v>899.24299999999994</v>
      </c>
      <c r="Z19" s="73"/>
      <c r="AA19" s="74">
        <f t="shared" ref="AA19:AA24" si="2">SUM(B19:Z19)</f>
        <v>19924.417999999998</v>
      </c>
    </row>
    <row r="20" spans="1:27" ht="24.95" customHeight="1" x14ac:dyDescent="0.2">
      <c r="A20" s="75" t="s">
        <v>15</v>
      </c>
      <c r="B20" s="76">
        <v>1037.1179999999999</v>
      </c>
      <c r="C20" s="77">
        <v>1025.1779999999999</v>
      </c>
      <c r="D20" s="77">
        <v>1018.22</v>
      </c>
      <c r="E20" s="77">
        <v>1030.172</v>
      </c>
      <c r="F20" s="77">
        <v>1065.7749999999999</v>
      </c>
      <c r="G20" s="77">
        <v>1194.4560000000001</v>
      </c>
      <c r="H20" s="77">
        <v>1386.3709999999999</v>
      </c>
      <c r="I20" s="77">
        <v>1576.82</v>
      </c>
      <c r="J20" s="77">
        <v>1677.1039999999998</v>
      </c>
      <c r="K20" s="77">
        <v>1702.527</v>
      </c>
      <c r="L20" s="77">
        <v>1705.5829999999999</v>
      </c>
      <c r="M20" s="77">
        <v>1704.7089999999998</v>
      </c>
      <c r="N20" s="77">
        <v>1674.5940000000001</v>
      </c>
      <c r="O20" s="77">
        <v>1618.7260000000001</v>
      </c>
      <c r="P20" s="77">
        <v>1535.1890000000001</v>
      </c>
      <c r="Q20" s="77">
        <v>1461.7790000000002</v>
      </c>
      <c r="R20" s="77">
        <v>1401.7429999999997</v>
      </c>
      <c r="S20" s="77">
        <v>1378.9230000000002</v>
      </c>
      <c r="T20" s="77">
        <v>1339.1790000000001</v>
      </c>
      <c r="U20" s="77">
        <v>1302.2839999999999</v>
      </c>
      <c r="V20" s="77">
        <v>1208.588</v>
      </c>
      <c r="W20" s="77">
        <v>1130.3519999999999</v>
      </c>
      <c r="X20" s="77">
        <v>1089.297</v>
      </c>
      <c r="Y20" s="77">
        <v>1076.4780000000001</v>
      </c>
      <c r="Z20" s="78"/>
      <c r="AA20" s="79">
        <f t="shared" si="2"/>
        <v>32341.16499999999</v>
      </c>
    </row>
    <row r="21" spans="1:27" ht="24.95" customHeight="1" x14ac:dyDescent="0.2">
      <c r="A21" s="75" t="s">
        <v>16</v>
      </c>
      <c r="B21" s="80">
        <v>3322.7289999999998</v>
      </c>
      <c r="C21" s="81">
        <v>3253.1579999999999</v>
      </c>
      <c r="D21" s="81">
        <v>3105.3690000000001</v>
      </c>
      <c r="E21" s="81">
        <v>3049.5550000000003</v>
      </c>
      <c r="F21" s="81">
        <v>3101.8369999999995</v>
      </c>
      <c r="G21" s="81">
        <v>3534.4999999999995</v>
      </c>
      <c r="H21" s="81">
        <v>4161.96</v>
      </c>
      <c r="I21" s="81">
        <v>4758.2309999999998</v>
      </c>
      <c r="J21" s="81">
        <v>5357.3049999999994</v>
      </c>
      <c r="K21" s="81">
        <v>5648.09</v>
      </c>
      <c r="L21" s="81">
        <v>5793.7889999999998</v>
      </c>
      <c r="M21" s="81">
        <v>5878.2340000000013</v>
      </c>
      <c r="N21" s="81">
        <v>5746.2020000000002</v>
      </c>
      <c r="O21" s="81">
        <v>5525.0480000000007</v>
      </c>
      <c r="P21" s="81">
        <v>5619.3580000000002</v>
      </c>
      <c r="Q21" s="81">
        <v>5605.9889999999996</v>
      </c>
      <c r="R21" s="81">
        <v>5712.4029999999984</v>
      </c>
      <c r="S21" s="81">
        <v>6207.4539999999997</v>
      </c>
      <c r="T21" s="81">
        <v>6224.8620000000001</v>
      </c>
      <c r="U21" s="81">
        <v>6150.7159999999985</v>
      </c>
      <c r="V21" s="81">
        <v>5732.9699999999984</v>
      </c>
      <c r="W21" s="81">
        <v>5210.4369999999999</v>
      </c>
      <c r="X21" s="81">
        <v>4648.0200000000004</v>
      </c>
      <c r="Y21" s="81">
        <v>4186.8209999999999</v>
      </c>
      <c r="Z21" s="78"/>
      <c r="AA21" s="79">
        <f t="shared" si="2"/>
        <v>117535.03699999998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215</v>
      </c>
      <c r="C23" s="77">
        <v>202.5</v>
      </c>
      <c r="D23" s="77">
        <v>151</v>
      </c>
      <c r="E23" s="77">
        <v>156</v>
      </c>
      <c r="F23" s="77">
        <v>152</v>
      </c>
      <c r="G23" s="77">
        <v>157</v>
      </c>
      <c r="H23" s="77">
        <v>171.5</v>
      </c>
      <c r="I23" s="77">
        <v>206.5</v>
      </c>
      <c r="J23" s="77">
        <v>255.5</v>
      </c>
      <c r="K23" s="77">
        <v>255</v>
      </c>
      <c r="L23" s="77">
        <v>194</v>
      </c>
      <c r="M23" s="77">
        <v>203.5</v>
      </c>
      <c r="N23" s="77">
        <v>212</v>
      </c>
      <c r="O23" s="77">
        <v>245</v>
      </c>
      <c r="P23" s="77">
        <v>260</v>
      </c>
      <c r="Q23" s="77">
        <v>264</v>
      </c>
      <c r="R23" s="77">
        <v>250</v>
      </c>
      <c r="S23" s="77">
        <v>249</v>
      </c>
      <c r="T23" s="77">
        <v>246.5</v>
      </c>
      <c r="U23" s="77">
        <v>251.5</v>
      </c>
      <c r="V23" s="77">
        <v>241</v>
      </c>
      <c r="W23" s="77">
        <v>244</v>
      </c>
      <c r="X23" s="77">
        <v>212</v>
      </c>
      <c r="Y23" s="77">
        <v>149.5</v>
      </c>
      <c r="Z23" s="77"/>
      <c r="AA23" s="79">
        <f t="shared" si="2"/>
        <v>5144</v>
      </c>
    </row>
    <row r="24" spans="1:27" ht="24.95" customHeight="1" x14ac:dyDescent="0.2">
      <c r="A24" s="85" t="s">
        <v>19</v>
      </c>
      <c r="B24" s="77">
        <v>262.29999999999995</v>
      </c>
      <c r="C24" s="77">
        <v>222.3</v>
      </c>
      <c r="D24" s="77">
        <v>228.89999999999998</v>
      </c>
      <c r="E24" s="77">
        <v>220.10000000000002</v>
      </c>
      <c r="F24" s="77">
        <v>232</v>
      </c>
      <c r="G24" s="77">
        <v>263</v>
      </c>
      <c r="H24" s="77">
        <v>300.8</v>
      </c>
      <c r="I24" s="77">
        <v>364.59999999999997</v>
      </c>
      <c r="J24" s="77">
        <v>400.29999999999995</v>
      </c>
      <c r="K24" s="77">
        <v>426.90000000000003</v>
      </c>
      <c r="L24" s="77">
        <v>448</v>
      </c>
      <c r="M24" s="77">
        <v>447.4</v>
      </c>
      <c r="N24" s="77">
        <v>435.8</v>
      </c>
      <c r="O24" s="77">
        <v>418.09999999999991</v>
      </c>
      <c r="P24" s="77">
        <v>407.6</v>
      </c>
      <c r="Q24" s="77">
        <v>412.2</v>
      </c>
      <c r="R24" s="77">
        <v>445.00000000000006</v>
      </c>
      <c r="S24" s="77">
        <v>475</v>
      </c>
      <c r="T24" s="77">
        <v>477.09999999999997</v>
      </c>
      <c r="U24" s="77">
        <v>466.50000000000006</v>
      </c>
      <c r="V24" s="77">
        <v>438.4</v>
      </c>
      <c r="W24" s="77">
        <v>403.3</v>
      </c>
      <c r="X24" s="77">
        <v>354.5</v>
      </c>
      <c r="Y24" s="77">
        <v>314.5</v>
      </c>
      <c r="Z24" s="77"/>
      <c r="AA24" s="79">
        <f t="shared" si="2"/>
        <v>8864.6</v>
      </c>
    </row>
    <row r="25" spans="1:27" ht="30" customHeight="1" thickBot="1" x14ac:dyDescent="0.25">
      <c r="A25" s="86" t="s">
        <v>20</v>
      </c>
      <c r="B25" s="87">
        <f t="shared" ref="B25:AA25" si="3">SUM(B19:B24)</f>
        <v>5749.2820000000002</v>
      </c>
      <c r="C25" s="88">
        <f t="shared" si="3"/>
        <v>5615.2300000000005</v>
      </c>
      <c r="D25" s="88">
        <f t="shared" si="3"/>
        <v>5429.5679999999993</v>
      </c>
      <c r="E25" s="88">
        <f t="shared" si="3"/>
        <v>5346.9910000000009</v>
      </c>
      <c r="F25" s="88">
        <f t="shared" si="3"/>
        <v>5477.8869999999988</v>
      </c>
      <c r="G25" s="88">
        <f t="shared" si="3"/>
        <v>6051.2379999999994</v>
      </c>
      <c r="H25" s="88">
        <f t="shared" si="3"/>
        <v>6931.0160000000005</v>
      </c>
      <c r="I25" s="88">
        <f t="shared" si="3"/>
        <v>7820.5150000000003</v>
      </c>
      <c r="J25" s="88">
        <f t="shared" si="3"/>
        <v>8551.6359999999986</v>
      </c>
      <c r="K25" s="88">
        <f t="shared" si="3"/>
        <v>8863.9750000000004</v>
      </c>
      <c r="L25" s="88">
        <f t="shared" si="3"/>
        <v>8932.8439999999991</v>
      </c>
      <c r="M25" s="88">
        <f t="shared" si="3"/>
        <v>9004.3040000000019</v>
      </c>
      <c r="N25" s="88">
        <f t="shared" si="3"/>
        <v>8842.991</v>
      </c>
      <c r="O25" s="88">
        <f t="shared" si="3"/>
        <v>8550.1980000000003</v>
      </c>
      <c r="P25" s="88">
        <f t="shared" si="3"/>
        <v>8568.4320000000007</v>
      </c>
      <c r="Q25" s="88">
        <f t="shared" si="3"/>
        <v>8498.2790000000005</v>
      </c>
      <c r="R25" s="88">
        <f t="shared" si="3"/>
        <v>8561.494999999999</v>
      </c>
      <c r="S25" s="88">
        <f t="shared" si="3"/>
        <v>9073.7379999999994</v>
      </c>
      <c r="T25" s="88">
        <f t="shared" si="3"/>
        <v>9075.0110000000004</v>
      </c>
      <c r="U25" s="88">
        <f t="shared" si="3"/>
        <v>8944.3259999999973</v>
      </c>
      <c r="V25" s="88">
        <f t="shared" si="3"/>
        <v>8388.2709999999988</v>
      </c>
      <c r="W25" s="88">
        <f t="shared" si="3"/>
        <v>7723.3739999999998</v>
      </c>
      <c r="X25" s="88">
        <f t="shared" si="3"/>
        <v>7182.0770000000002</v>
      </c>
      <c r="Y25" s="88">
        <f t="shared" si="3"/>
        <v>6626.5419999999995</v>
      </c>
      <c r="Z25" s="89">
        <f t="shared" si="3"/>
        <v>0</v>
      </c>
      <c r="AA25" s="90">
        <f t="shared" si="3"/>
        <v>183809.21999999997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614.29999999999995</v>
      </c>
      <c r="C28" s="72">
        <v>541.79999999999995</v>
      </c>
      <c r="D28" s="72">
        <v>496.9</v>
      </c>
      <c r="E28" s="72">
        <v>495.1</v>
      </c>
      <c r="F28" s="72">
        <v>503</v>
      </c>
      <c r="G28" s="72">
        <v>539</v>
      </c>
      <c r="H28" s="72">
        <v>586.29999999999995</v>
      </c>
      <c r="I28" s="72">
        <v>677.1</v>
      </c>
      <c r="J28" s="72">
        <v>766.8</v>
      </c>
      <c r="K28" s="72">
        <v>812.9</v>
      </c>
      <c r="L28" s="72">
        <v>773</v>
      </c>
      <c r="M28" s="72">
        <v>781.9</v>
      </c>
      <c r="N28" s="72">
        <v>778.8</v>
      </c>
      <c r="O28" s="72">
        <v>794.1</v>
      </c>
      <c r="P28" s="72">
        <v>793.6</v>
      </c>
      <c r="Q28" s="72">
        <v>802.2</v>
      </c>
      <c r="R28" s="72">
        <v>814</v>
      </c>
      <c r="S28" s="72">
        <v>843</v>
      </c>
      <c r="T28" s="72">
        <v>842.6</v>
      </c>
      <c r="U28" s="72">
        <v>837</v>
      </c>
      <c r="V28" s="72">
        <v>798.4</v>
      </c>
      <c r="W28" s="72">
        <v>784.3</v>
      </c>
      <c r="X28" s="72">
        <v>703.5</v>
      </c>
      <c r="Y28" s="72">
        <v>601</v>
      </c>
      <c r="Z28" s="73"/>
      <c r="AA28" s="74">
        <f>SUM(B28:Z28)</f>
        <v>16980.599999999999</v>
      </c>
    </row>
    <row r="29" spans="1:27" ht="24.95" customHeight="1" x14ac:dyDescent="0.2">
      <c r="A29" s="75" t="s">
        <v>23</v>
      </c>
      <c r="B29" s="76">
        <v>5649.982</v>
      </c>
      <c r="C29" s="77">
        <v>5487.43</v>
      </c>
      <c r="D29" s="77">
        <v>5338.9219999999996</v>
      </c>
      <c r="E29" s="77">
        <v>5275.8909999999996</v>
      </c>
      <c r="F29" s="77">
        <v>5340.8869999999997</v>
      </c>
      <c r="G29" s="77">
        <v>5830.2380000000003</v>
      </c>
      <c r="H29" s="77">
        <v>6700.7160000000003</v>
      </c>
      <c r="I29" s="77">
        <v>7693.415</v>
      </c>
      <c r="J29" s="77">
        <v>8495.8359999999993</v>
      </c>
      <c r="K29" s="77">
        <v>8897.0750000000007</v>
      </c>
      <c r="L29" s="77">
        <v>9018.8439999999991</v>
      </c>
      <c r="M29" s="77">
        <v>9080.4040000000005</v>
      </c>
      <c r="N29" s="77">
        <v>8922.1910000000007</v>
      </c>
      <c r="O29" s="77">
        <v>8614.098</v>
      </c>
      <c r="P29" s="77">
        <v>8633.8320000000003</v>
      </c>
      <c r="Q29" s="77">
        <v>8403.0789999999997</v>
      </c>
      <c r="R29" s="77">
        <v>8359.4950000000008</v>
      </c>
      <c r="S29" s="77">
        <v>8799.7379999999994</v>
      </c>
      <c r="T29" s="77">
        <v>8848.4110000000001</v>
      </c>
      <c r="U29" s="77">
        <v>8721.3259999999991</v>
      </c>
      <c r="V29" s="77">
        <v>8126.8710000000001</v>
      </c>
      <c r="W29" s="77">
        <v>7506.0739999999996</v>
      </c>
      <c r="X29" s="77">
        <v>7024.5770000000002</v>
      </c>
      <c r="Y29" s="77">
        <v>6562.5420000000004</v>
      </c>
      <c r="Z29" s="78"/>
      <c r="AA29" s="79">
        <f>SUM(B29:Z29)</f>
        <v>181331.87399999995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6264.2820000000002</v>
      </c>
      <c r="C31" s="62">
        <f t="shared" si="4"/>
        <v>6029.2300000000005</v>
      </c>
      <c r="D31" s="62">
        <f t="shared" si="4"/>
        <v>5835.8219999999992</v>
      </c>
      <c r="E31" s="62">
        <f t="shared" si="4"/>
        <v>5770.991</v>
      </c>
      <c r="F31" s="62">
        <f t="shared" si="4"/>
        <v>5843.8869999999997</v>
      </c>
      <c r="G31" s="62">
        <f t="shared" si="4"/>
        <v>6369.2380000000003</v>
      </c>
      <c r="H31" s="62">
        <f t="shared" si="4"/>
        <v>7287.0160000000005</v>
      </c>
      <c r="I31" s="62">
        <f t="shared" si="4"/>
        <v>8370.5149999999994</v>
      </c>
      <c r="J31" s="62">
        <f t="shared" si="4"/>
        <v>9262.6359999999986</v>
      </c>
      <c r="K31" s="62">
        <f t="shared" si="4"/>
        <v>9709.9750000000004</v>
      </c>
      <c r="L31" s="62">
        <f t="shared" si="4"/>
        <v>9791.8439999999991</v>
      </c>
      <c r="M31" s="62">
        <f t="shared" si="4"/>
        <v>9862.3040000000001</v>
      </c>
      <c r="N31" s="62">
        <f t="shared" si="4"/>
        <v>9700.991</v>
      </c>
      <c r="O31" s="62">
        <f t="shared" si="4"/>
        <v>9408.1980000000003</v>
      </c>
      <c r="P31" s="62">
        <f t="shared" si="4"/>
        <v>9427.4320000000007</v>
      </c>
      <c r="Q31" s="62">
        <f t="shared" si="4"/>
        <v>9205.2790000000005</v>
      </c>
      <c r="R31" s="62">
        <f t="shared" si="4"/>
        <v>9173.4950000000008</v>
      </c>
      <c r="S31" s="62">
        <f t="shared" si="4"/>
        <v>9642.7379999999994</v>
      </c>
      <c r="T31" s="62">
        <f t="shared" si="4"/>
        <v>9691.0110000000004</v>
      </c>
      <c r="U31" s="62">
        <f t="shared" si="4"/>
        <v>9558.3259999999991</v>
      </c>
      <c r="V31" s="62">
        <f t="shared" si="4"/>
        <v>8925.2710000000006</v>
      </c>
      <c r="W31" s="62">
        <f t="shared" si="4"/>
        <v>8290.3739999999998</v>
      </c>
      <c r="X31" s="62">
        <f t="shared" si="4"/>
        <v>7728.0770000000002</v>
      </c>
      <c r="Y31" s="62">
        <f t="shared" si="4"/>
        <v>7163.5420000000004</v>
      </c>
      <c r="Z31" s="63">
        <f t="shared" si="4"/>
        <v>0</v>
      </c>
      <c r="AA31" s="64">
        <f t="shared" si="4"/>
        <v>198312.47399999996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271</v>
      </c>
      <c r="C34" s="95">
        <v>214</v>
      </c>
      <c r="D34" s="95">
        <v>163</v>
      </c>
      <c r="E34" s="95">
        <v>193</v>
      </c>
      <c r="F34" s="95">
        <v>148</v>
      </c>
      <c r="G34" s="95">
        <v>135</v>
      </c>
      <c r="H34" s="95">
        <v>164</v>
      </c>
      <c r="I34" s="95">
        <v>334</v>
      </c>
      <c r="J34" s="95">
        <v>378</v>
      </c>
      <c r="K34" s="95">
        <v>425</v>
      </c>
      <c r="L34" s="95">
        <v>425</v>
      </c>
      <c r="M34" s="95">
        <v>425</v>
      </c>
      <c r="N34" s="95">
        <v>425</v>
      </c>
      <c r="O34" s="95">
        <v>425</v>
      </c>
      <c r="P34" s="95">
        <v>425</v>
      </c>
      <c r="Q34" s="95">
        <v>350</v>
      </c>
      <c r="R34" s="95">
        <v>307</v>
      </c>
      <c r="S34" s="95">
        <v>286</v>
      </c>
      <c r="T34" s="95">
        <v>309</v>
      </c>
      <c r="U34" s="95">
        <v>308</v>
      </c>
      <c r="V34" s="95">
        <v>257</v>
      </c>
      <c r="W34" s="95">
        <v>281</v>
      </c>
      <c r="X34" s="95">
        <v>284</v>
      </c>
      <c r="Y34" s="95">
        <v>282</v>
      </c>
      <c r="Z34" s="96"/>
      <c r="AA34" s="74">
        <f t="shared" ref="AA34:AA39" si="5">SUM(B34:Z34)</f>
        <v>7214</v>
      </c>
    </row>
    <row r="35" spans="1:27" ht="24.95" customHeight="1" x14ac:dyDescent="0.2">
      <c r="A35" s="97" t="s">
        <v>41</v>
      </c>
      <c r="B35" s="98">
        <v>244</v>
      </c>
      <c r="C35" s="99">
        <v>200</v>
      </c>
      <c r="D35" s="99">
        <v>243.25400000000002</v>
      </c>
      <c r="E35" s="99">
        <v>231</v>
      </c>
      <c r="F35" s="99">
        <v>218</v>
      </c>
      <c r="G35" s="99">
        <v>183</v>
      </c>
      <c r="H35" s="99">
        <v>192</v>
      </c>
      <c r="I35" s="99">
        <v>216</v>
      </c>
      <c r="J35" s="99">
        <v>333</v>
      </c>
      <c r="K35" s="99">
        <v>421</v>
      </c>
      <c r="L35" s="99">
        <v>434</v>
      </c>
      <c r="M35" s="99">
        <v>433</v>
      </c>
      <c r="N35" s="99">
        <v>433</v>
      </c>
      <c r="O35" s="99">
        <v>433</v>
      </c>
      <c r="P35" s="99">
        <v>434</v>
      </c>
      <c r="Q35" s="99">
        <v>357</v>
      </c>
      <c r="R35" s="99">
        <v>305</v>
      </c>
      <c r="S35" s="99">
        <v>283</v>
      </c>
      <c r="T35" s="99">
        <v>307</v>
      </c>
      <c r="U35" s="99">
        <v>306</v>
      </c>
      <c r="V35" s="99">
        <v>280</v>
      </c>
      <c r="W35" s="99">
        <v>286</v>
      </c>
      <c r="X35" s="99">
        <v>262</v>
      </c>
      <c r="Y35" s="99">
        <v>255</v>
      </c>
      <c r="Z35" s="100"/>
      <c r="AA35" s="79">
        <f t="shared" si="5"/>
        <v>7289.2539999999999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191.1</v>
      </c>
      <c r="I36" s="99">
        <v>572.1</v>
      </c>
      <c r="J36" s="99">
        <v>497.6</v>
      </c>
      <c r="K36" s="99">
        <v>345.8</v>
      </c>
      <c r="L36" s="99"/>
      <c r="M36" s="99"/>
      <c r="N36" s="99"/>
      <c r="O36" s="99">
        <v>150.5</v>
      </c>
      <c r="P36" s="99"/>
      <c r="Q36" s="99">
        <v>113.3</v>
      </c>
      <c r="R36" s="99">
        <v>354.5</v>
      </c>
      <c r="S36" s="99">
        <v>191.9</v>
      </c>
      <c r="T36" s="99">
        <v>122.3</v>
      </c>
      <c r="U36" s="99"/>
      <c r="V36" s="99"/>
      <c r="W36" s="99"/>
      <c r="X36" s="99"/>
      <c r="Y36" s="99"/>
      <c r="Z36" s="100"/>
      <c r="AA36" s="79">
        <f t="shared" si="5"/>
        <v>2539.1000000000004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365</v>
      </c>
      <c r="C38" s="99">
        <v>311.2</v>
      </c>
      <c r="D38" s="99">
        <v>500</v>
      </c>
      <c r="E38" s="99">
        <v>500</v>
      </c>
      <c r="F38" s="99">
        <v>500</v>
      </c>
      <c r="G38" s="99">
        <v>26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291</v>
      </c>
      <c r="W38" s="99">
        <v>75.900000000000006</v>
      </c>
      <c r="X38" s="99"/>
      <c r="Y38" s="99"/>
      <c r="Z38" s="100"/>
      <c r="AA38" s="79">
        <f t="shared" si="5"/>
        <v>2569.1</v>
      </c>
    </row>
    <row r="39" spans="1:27" ht="30" customHeight="1" thickBot="1" x14ac:dyDescent="0.25">
      <c r="A39" s="86" t="s">
        <v>45</v>
      </c>
      <c r="B39" s="87">
        <f t="shared" ref="B39:Z39" si="6">SUM(B34:B38)</f>
        <v>880</v>
      </c>
      <c r="C39" s="88">
        <f t="shared" si="6"/>
        <v>725.2</v>
      </c>
      <c r="D39" s="88">
        <f t="shared" si="6"/>
        <v>906.25400000000002</v>
      </c>
      <c r="E39" s="88">
        <f t="shared" si="6"/>
        <v>924</v>
      </c>
      <c r="F39" s="88">
        <f t="shared" si="6"/>
        <v>866</v>
      </c>
      <c r="G39" s="88">
        <f t="shared" si="6"/>
        <v>344</v>
      </c>
      <c r="H39" s="88">
        <f t="shared" si="6"/>
        <v>547.1</v>
      </c>
      <c r="I39" s="88">
        <f t="shared" si="6"/>
        <v>1122.0999999999999</v>
      </c>
      <c r="J39" s="88">
        <f t="shared" si="6"/>
        <v>1208.5999999999999</v>
      </c>
      <c r="K39" s="88">
        <f t="shared" si="6"/>
        <v>1191.8</v>
      </c>
      <c r="L39" s="88">
        <f t="shared" si="6"/>
        <v>859</v>
      </c>
      <c r="M39" s="88">
        <f t="shared" si="6"/>
        <v>858</v>
      </c>
      <c r="N39" s="88">
        <f t="shared" si="6"/>
        <v>858</v>
      </c>
      <c r="O39" s="88">
        <f t="shared" si="6"/>
        <v>1008.5</v>
      </c>
      <c r="P39" s="88">
        <f t="shared" si="6"/>
        <v>859</v>
      </c>
      <c r="Q39" s="88">
        <f t="shared" si="6"/>
        <v>820.3</v>
      </c>
      <c r="R39" s="88">
        <f t="shared" si="6"/>
        <v>966.5</v>
      </c>
      <c r="S39" s="88">
        <f t="shared" si="6"/>
        <v>760.9</v>
      </c>
      <c r="T39" s="88">
        <f t="shared" si="6"/>
        <v>738.3</v>
      </c>
      <c r="U39" s="88">
        <f t="shared" si="6"/>
        <v>614</v>
      </c>
      <c r="V39" s="88">
        <f t="shared" si="6"/>
        <v>828</v>
      </c>
      <c r="W39" s="88">
        <f t="shared" si="6"/>
        <v>642.9</v>
      </c>
      <c r="X39" s="88">
        <f t="shared" si="6"/>
        <v>546</v>
      </c>
      <c r="Y39" s="88">
        <f t="shared" si="6"/>
        <v>537</v>
      </c>
      <c r="Z39" s="89">
        <f t="shared" si="6"/>
        <v>0</v>
      </c>
      <c r="AA39" s="90">
        <f t="shared" si="5"/>
        <v>19611.454000000002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191.1</v>
      </c>
      <c r="I44" s="99">
        <v>572.1</v>
      </c>
      <c r="J44" s="99">
        <v>497.6</v>
      </c>
      <c r="K44" s="99">
        <v>345.8</v>
      </c>
      <c r="L44" s="99"/>
      <c r="M44" s="99"/>
      <c r="N44" s="99"/>
      <c r="O44" s="99">
        <v>150.5</v>
      </c>
      <c r="P44" s="99"/>
      <c r="Q44" s="99">
        <v>113.3</v>
      </c>
      <c r="R44" s="99">
        <v>354.5</v>
      </c>
      <c r="S44" s="99">
        <v>191.9</v>
      </c>
      <c r="T44" s="99">
        <v>122.3</v>
      </c>
      <c r="U44" s="99"/>
      <c r="V44" s="99"/>
      <c r="W44" s="99"/>
      <c r="X44" s="99"/>
      <c r="Y44" s="99"/>
      <c r="Z44" s="100"/>
      <c r="AA44" s="79">
        <f t="shared" si="7"/>
        <v>2539.1000000000004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365</v>
      </c>
      <c r="C46" s="99">
        <v>311.2</v>
      </c>
      <c r="D46" s="99">
        <v>500</v>
      </c>
      <c r="E46" s="99">
        <v>500</v>
      </c>
      <c r="F46" s="99">
        <v>500</v>
      </c>
      <c r="G46" s="99">
        <v>26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291</v>
      </c>
      <c r="W46" s="99">
        <v>75.900000000000006</v>
      </c>
      <c r="X46" s="99"/>
      <c r="Y46" s="99"/>
      <c r="Z46" s="100"/>
      <c r="AA46" s="79">
        <f t="shared" si="7"/>
        <v>2569.1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5.8</v>
      </c>
      <c r="K47" s="99">
        <v>22.1</v>
      </c>
      <c r="L47" s="99">
        <v>38.700000000000003</v>
      </c>
      <c r="M47" s="99">
        <v>37.299999999999997</v>
      </c>
      <c r="N47" s="99">
        <v>27.1</v>
      </c>
      <c r="O47" s="99">
        <v>14.4</v>
      </c>
      <c r="P47" s="99">
        <v>11</v>
      </c>
      <c r="Q47" s="99">
        <v>20.6</v>
      </c>
      <c r="R47" s="99">
        <v>53.6</v>
      </c>
      <c r="S47" s="99">
        <v>78.599999999999994</v>
      </c>
      <c r="T47" s="99">
        <v>69.5</v>
      </c>
      <c r="U47" s="99">
        <v>57.8</v>
      </c>
      <c r="V47" s="99">
        <v>33.799999999999997</v>
      </c>
      <c r="W47" s="99">
        <v>16.399999999999999</v>
      </c>
      <c r="X47" s="99"/>
      <c r="Y47" s="99"/>
      <c r="Z47" s="100"/>
      <c r="AA47" s="79">
        <f t="shared" si="7"/>
        <v>486.7</v>
      </c>
    </row>
    <row r="48" spans="1:27" ht="30" customHeight="1" thickBot="1" x14ac:dyDescent="0.25">
      <c r="A48" s="86" t="s">
        <v>48</v>
      </c>
      <c r="B48" s="87">
        <f>SUM(B42:B47)</f>
        <v>365</v>
      </c>
      <c r="C48" s="88">
        <f t="shared" ref="C48:Z48" si="8">SUM(C42:C47)</f>
        <v>311.2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26</v>
      </c>
      <c r="H48" s="88">
        <f t="shared" si="8"/>
        <v>191.1</v>
      </c>
      <c r="I48" s="88">
        <f t="shared" si="8"/>
        <v>572.1</v>
      </c>
      <c r="J48" s="88">
        <f t="shared" si="8"/>
        <v>503.40000000000003</v>
      </c>
      <c r="K48" s="88">
        <f t="shared" si="8"/>
        <v>367.90000000000003</v>
      </c>
      <c r="L48" s="88">
        <f t="shared" si="8"/>
        <v>38.700000000000003</v>
      </c>
      <c r="M48" s="88">
        <f t="shared" si="8"/>
        <v>37.299999999999997</v>
      </c>
      <c r="N48" s="88">
        <f t="shared" si="8"/>
        <v>27.1</v>
      </c>
      <c r="O48" s="88">
        <f t="shared" si="8"/>
        <v>164.9</v>
      </c>
      <c r="P48" s="88">
        <f t="shared" si="8"/>
        <v>11</v>
      </c>
      <c r="Q48" s="88">
        <f t="shared" si="8"/>
        <v>133.9</v>
      </c>
      <c r="R48" s="88">
        <f t="shared" si="8"/>
        <v>408.1</v>
      </c>
      <c r="S48" s="88">
        <f t="shared" si="8"/>
        <v>270.5</v>
      </c>
      <c r="T48" s="88">
        <f t="shared" si="8"/>
        <v>191.8</v>
      </c>
      <c r="U48" s="88">
        <f t="shared" si="8"/>
        <v>57.8</v>
      </c>
      <c r="V48" s="88">
        <f t="shared" si="8"/>
        <v>324.8</v>
      </c>
      <c r="W48" s="88">
        <f t="shared" si="8"/>
        <v>92.300000000000011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5594.9000000000005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6629.2820000000002</v>
      </c>
      <c r="C51" s="88">
        <f t="shared" si="10"/>
        <v>6340.43</v>
      </c>
      <c r="D51" s="88">
        <f t="shared" si="10"/>
        <v>6335.8219999999992</v>
      </c>
      <c r="E51" s="88">
        <f t="shared" si="10"/>
        <v>6270.9910000000009</v>
      </c>
      <c r="F51" s="88">
        <f t="shared" si="10"/>
        <v>6343.8869999999988</v>
      </c>
      <c r="G51" s="88">
        <f t="shared" si="10"/>
        <v>6395.2379999999994</v>
      </c>
      <c r="H51" s="88">
        <f t="shared" si="10"/>
        <v>7478.1160000000009</v>
      </c>
      <c r="I51" s="88">
        <f t="shared" si="10"/>
        <v>8942.6149999999998</v>
      </c>
      <c r="J51" s="88">
        <f t="shared" si="10"/>
        <v>9760.235999999999</v>
      </c>
      <c r="K51" s="88">
        <f t="shared" si="10"/>
        <v>10055.775</v>
      </c>
      <c r="L51" s="88">
        <f t="shared" si="10"/>
        <v>9791.8439999999991</v>
      </c>
      <c r="M51" s="88">
        <f t="shared" si="10"/>
        <v>9862.3040000000019</v>
      </c>
      <c r="N51" s="88">
        <f t="shared" si="10"/>
        <v>9700.991</v>
      </c>
      <c r="O51" s="88">
        <f t="shared" si="10"/>
        <v>9558.6980000000003</v>
      </c>
      <c r="P51" s="88">
        <f t="shared" si="10"/>
        <v>9427.4320000000007</v>
      </c>
      <c r="Q51" s="88">
        <f t="shared" si="10"/>
        <v>9318.5789999999997</v>
      </c>
      <c r="R51" s="88">
        <f t="shared" si="10"/>
        <v>9527.994999999999</v>
      </c>
      <c r="S51" s="88">
        <f t="shared" si="10"/>
        <v>9834.637999999999</v>
      </c>
      <c r="T51" s="88">
        <f t="shared" si="10"/>
        <v>9813.3109999999997</v>
      </c>
      <c r="U51" s="88">
        <f t="shared" si="10"/>
        <v>9558.3259999999973</v>
      </c>
      <c r="V51" s="88">
        <f t="shared" si="10"/>
        <v>9216.2709999999988</v>
      </c>
      <c r="W51" s="88">
        <f t="shared" si="10"/>
        <v>8366.2739999999994</v>
      </c>
      <c r="X51" s="88">
        <f t="shared" si="10"/>
        <v>7728.0770000000002</v>
      </c>
      <c r="Y51" s="88">
        <f t="shared" si="10"/>
        <v>7163.5419999999995</v>
      </c>
      <c r="Z51" s="89">
        <f t="shared" si="10"/>
        <v>0</v>
      </c>
      <c r="AA51" s="105">
        <f>SUM(B51:Z51)</f>
        <v>203420.67399999997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-263</v>
      </c>
      <c r="C4" s="18">
        <v>-335.8</v>
      </c>
      <c r="D4" s="18">
        <v>-147</v>
      </c>
      <c r="E4" s="18">
        <v>-23.600000000000023</v>
      </c>
      <c r="F4" s="18">
        <v>132.69999999999999</v>
      </c>
      <c r="G4" s="18">
        <v>-83.4</v>
      </c>
      <c r="H4" s="18">
        <v>-308.89999999999998</v>
      </c>
      <c r="I4" s="18">
        <v>72.100000000000023</v>
      </c>
      <c r="J4" s="18">
        <v>-2.3999999999999773</v>
      </c>
      <c r="K4" s="18">
        <v>-154.19999999999999</v>
      </c>
      <c r="L4" s="18">
        <v>-536.9</v>
      </c>
      <c r="M4" s="18">
        <v>-842.6</v>
      </c>
      <c r="N4" s="18">
        <v>-541</v>
      </c>
      <c r="O4" s="18">
        <v>-349.5</v>
      </c>
      <c r="P4" s="18">
        <v>-531.5</v>
      </c>
      <c r="Q4" s="18">
        <v>-386.7</v>
      </c>
      <c r="R4" s="18">
        <v>-145.5</v>
      </c>
      <c r="S4" s="18">
        <v>-308.10000000000002</v>
      </c>
      <c r="T4" s="18">
        <v>-289.5</v>
      </c>
      <c r="U4" s="18">
        <v>-266.39999999999998</v>
      </c>
      <c r="V4" s="18">
        <v>-337</v>
      </c>
      <c r="W4" s="18">
        <v>-552.1</v>
      </c>
      <c r="X4" s="18">
        <v>-821.7</v>
      </c>
      <c r="Y4" s="18">
        <v>-1128</v>
      </c>
      <c r="Z4" s="19"/>
      <c r="AA4" s="112">
        <f>SUM(B4:Z4)</f>
        <v>-8150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192.24</v>
      </c>
      <c r="C7" s="118">
        <v>188.72</v>
      </c>
      <c r="D7" s="118">
        <v>150.65</v>
      </c>
      <c r="E7" s="118">
        <v>140.74</v>
      </c>
      <c r="F7" s="118">
        <v>147.13999999999999</v>
      </c>
      <c r="G7" s="118">
        <v>198.24</v>
      </c>
      <c r="H7" s="118">
        <v>232.79</v>
      </c>
      <c r="I7" s="118">
        <v>277.51</v>
      </c>
      <c r="J7" s="118">
        <v>289.37</v>
      </c>
      <c r="K7" s="118">
        <v>262.26</v>
      </c>
      <c r="L7" s="118">
        <v>237.09</v>
      </c>
      <c r="M7" s="118">
        <v>228.01</v>
      </c>
      <c r="N7" s="118">
        <v>200.19</v>
      </c>
      <c r="O7" s="118">
        <v>207.41</v>
      </c>
      <c r="P7" s="118">
        <v>226.96</v>
      </c>
      <c r="Q7" s="118">
        <v>247.71</v>
      </c>
      <c r="R7" s="118">
        <v>248.57</v>
      </c>
      <c r="S7" s="118">
        <v>284.14999999999998</v>
      </c>
      <c r="T7" s="118">
        <v>274</v>
      </c>
      <c r="U7" s="118">
        <v>262.95</v>
      </c>
      <c r="V7" s="118">
        <v>246.27</v>
      </c>
      <c r="W7" s="118">
        <v>230.1</v>
      </c>
      <c r="X7" s="118">
        <v>217.03</v>
      </c>
      <c r="Y7" s="118">
        <v>238.6</v>
      </c>
      <c r="Z7" s="119"/>
      <c r="AA7" s="120">
        <f>IF(SUM(B7:Z7)&lt;&gt;0,AVERAGEIF(B7:Z7,"&lt;&gt;"""),"")</f>
        <v>226.19583333333335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628</v>
      </c>
      <c r="C13" s="130">
        <v>647</v>
      </c>
      <c r="D13" s="130">
        <v>647</v>
      </c>
      <c r="E13" s="130">
        <v>523.6</v>
      </c>
      <c r="F13" s="130">
        <v>367.3</v>
      </c>
      <c r="G13" s="130">
        <v>109.4</v>
      </c>
      <c r="H13" s="130"/>
      <c r="I13" s="130"/>
      <c r="J13" s="130"/>
      <c r="K13" s="130"/>
      <c r="L13" s="130">
        <v>36.9</v>
      </c>
      <c r="M13" s="130">
        <v>342.6</v>
      </c>
      <c r="N13" s="130">
        <v>41</v>
      </c>
      <c r="O13" s="130"/>
      <c r="P13" s="130">
        <v>31.5</v>
      </c>
      <c r="Q13" s="130"/>
      <c r="R13" s="130"/>
      <c r="S13" s="130"/>
      <c r="T13" s="130"/>
      <c r="U13" s="130">
        <v>243.6</v>
      </c>
      <c r="V13" s="130">
        <v>628</v>
      </c>
      <c r="W13" s="130">
        <v>628</v>
      </c>
      <c r="X13" s="130">
        <v>628</v>
      </c>
      <c r="Y13" s="131">
        <v>628</v>
      </c>
      <c r="Z13" s="132"/>
      <c r="AA13" s="133">
        <f t="shared" si="0"/>
        <v>6129.9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411.8</v>
      </c>
      <c r="U15" s="134">
        <v>22.8</v>
      </c>
      <c r="V15" s="134"/>
      <c r="W15" s="134"/>
      <c r="X15" s="134">
        <v>193.7</v>
      </c>
      <c r="Y15" s="134">
        <v>500</v>
      </c>
      <c r="Z15" s="132"/>
      <c r="AA15" s="133">
        <f t="shared" si="0"/>
        <v>7128.3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628</v>
      </c>
      <c r="C16" s="136">
        <f t="shared" si="1"/>
        <v>647</v>
      </c>
      <c r="D16" s="136">
        <f t="shared" si="1"/>
        <v>647</v>
      </c>
      <c r="E16" s="136">
        <f t="shared" si="1"/>
        <v>523.6</v>
      </c>
      <c r="F16" s="136">
        <f t="shared" si="1"/>
        <v>367.3</v>
      </c>
      <c r="G16" s="136">
        <f t="shared" si="1"/>
        <v>109.4</v>
      </c>
      <c r="H16" s="136">
        <f t="shared" si="1"/>
        <v>500</v>
      </c>
      <c r="I16" s="136">
        <f t="shared" si="1"/>
        <v>500</v>
      </c>
      <c r="J16" s="136">
        <f t="shared" si="1"/>
        <v>500</v>
      </c>
      <c r="K16" s="136">
        <f t="shared" si="1"/>
        <v>500</v>
      </c>
      <c r="L16" s="136">
        <f t="shared" si="1"/>
        <v>536.9</v>
      </c>
      <c r="M16" s="136">
        <f t="shared" si="1"/>
        <v>842.6</v>
      </c>
      <c r="N16" s="136">
        <f t="shared" si="1"/>
        <v>541</v>
      </c>
      <c r="O16" s="136">
        <f t="shared" si="1"/>
        <v>500</v>
      </c>
      <c r="P16" s="136">
        <f t="shared" si="1"/>
        <v>531.5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411.8</v>
      </c>
      <c r="U16" s="136">
        <f t="shared" si="1"/>
        <v>266.39999999999998</v>
      </c>
      <c r="V16" s="136">
        <f t="shared" si="1"/>
        <v>628</v>
      </c>
      <c r="W16" s="136">
        <f t="shared" si="1"/>
        <v>628</v>
      </c>
      <c r="X16" s="136">
        <f t="shared" si="1"/>
        <v>821.7</v>
      </c>
      <c r="Y16" s="136">
        <f t="shared" si="1"/>
        <v>1128</v>
      </c>
      <c r="Z16" s="137" t="str">
        <f t="shared" si="1"/>
        <v/>
      </c>
      <c r="AA16" s="90">
        <f t="shared" si="0"/>
        <v>13258.199999999999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191.1</v>
      </c>
      <c r="I21" s="130">
        <v>572.1</v>
      </c>
      <c r="J21" s="130">
        <v>497.6</v>
      </c>
      <c r="K21" s="130">
        <v>345.8</v>
      </c>
      <c r="L21" s="130"/>
      <c r="M21" s="130"/>
      <c r="N21" s="130"/>
      <c r="O21" s="130">
        <v>150.5</v>
      </c>
      <c r="P21" s="130"/>
      <c r="Q21" s="130">
        <v>113.3</v>
      </c>
      <c r="R21" s="130">
        <v>354.5</v>
      </c>
      <c r="S21" s="130">
        <v>191.9</v>
      </c>
      <c r="T21" s="130">
        <v>122.3</v>
      </c>
      <c r="U21" s="130"/>
      <c r="V21" s="130"/>
      <c r="W21" s="130"/>
      <c r="X21" s="130"/>
      <c r="Y21" s="131"/>
      <c r="Z21" s="132"/>
      <c r="AA21" s="133">
        <f t="shared" si="2"/>
        <v>2539.1000000000004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365</v>
      </c>
      <c r="C23" s="134">
        <v>311.2</v>
      </c>
      <c r="D23" s="134">
        <v>500</v>
      </c>
      <c r="E23" s="134">
        <v>500</v>
      </c>
      <c r="F23" s="134">
        <v>500</v>
      </c>
      <c r="G23" s="134">
        <v>26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291</v>
      </c>
      <c r="W23" s="134">
        <v>75.900000000000006</v>
      </c>
      <c r="X23" s="134"/>
      <c r="Y23" s="134"/>
      <c r="Z23" s="132"/>
      <c r="AA23" s="133">
        <f t="shared" si="2"/>
        <v>2569.1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365</v>
      </c>
      <c r="C24" s="136">
        <f t="shared" si="3"/>
        <v>311.2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26</v>
      </c>
      <c r="H24" s="136">
        <f t="shared" si="3"/>
        <v>191.1</v>
      </c>
      <c r="I24" s="136">
        <f t="shared" si="3"/>
        <v>572.1</v>
      </c>
      <c r="J24" s="136">
        <f t="shared" si="3"/>
        <v>497.6</v>
      </c>
      <c r="K24" s="136">
        <f t="shared" si="3"/>
        <v>345.8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150.5</v>
      </c>
      <c r="P24" s="136">
        <f t="shared" si="3"/>
        <v>0</v>
      </c>
      <c r="Q24" s="136">
        <f t="shared" si="3"/>
        <v>113.3</v>
      </c>
      <c r="R24" s="136">
        <f t="shared" si="3"/>
        <v>354.5</v>
      </c>
      <c r="S24" s="136">
        <f t="shared" si="3"/>
        <v>191.9</v>
      </c>
      <c r="T24" s="136">
        <f t="shared" si="3"/>
        <v>122.3</v>
      </c>
      <c r="U24" s="136">
        <f t="shared" si="3"/>
        <v>0</v>
      </c>
      <c r="V24" s="136">
        <f t="shared" si="3"/>
        <v>291</v>
      </c>
      <c r="W24" s="136">
        <f t="shared" si="3"/>
        <v>75.900000000000006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5108.2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2022-01-12T12:07:11Z</dcterms:created>
  <dcterms:modified xsi:type="dcterms:W3CDTF">2022-01-12T12:07:11Z</dcterms:modified>
</cp:coreProperties>
</file>