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<sst xmlns="http://schemas.openxmlformats.org/spreadsheetml/2006/main" count="117" uniqueCount="53">
  <si>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11/01/2022 14:00:05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</si>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</sst>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865</c:v>
                </c:pt>
                <c:pt idx="1">
                  <c:v>865</c:v>
                </c:pt>
                <c:pt idx="2">
                  <c:v>865</c:v>
                </c:pt>
                <c:pt idx="3">
                  <c:v>864.20500000000004</c:v>
                </c:pt>
                <c:pt idx="4">
                  <c:v>865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885</c:v>
                </c:pt>
                <c:pt idx="19">
                  <c:v>885</c:v>
                </c:pt>
                <c:pt idx="20">
                  <c:v>885</c:v>
                </c:pt>
                <c:pt idx="21">
                  <c:v>885</c:v>
                </c:pt>
                <c:pt idx="22">
                  <c:v>885</c:v>
                </c:pt>
                <c:pt idx="23">
                  <c:v>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202.87</c:v>
                </c:pt>
                <c:pt idx="1">
                  <c:v>194.14</c:v>
                </c:pt>
                <c:pt idx="2">
                  <c:v>193.46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226</c:v>
                </c:pt>
                <c:pt idx="7">
                  <c:v>226</c:v>
                </c:pt>
                <c:pt idx="8">
                  <c:v>223</c:v>
                </c:pt>
                <c:pt idx="9">
                  <c:v>202</c:v>
                </c:pt>
                <c:pt idx="10">
                  <c:v>226</c:v>
                </c:pt>
                <c:pt idx="11">
                  <c:v>226</c:v>
                </c:pt>
                <c:pt idx="12">
                  <c:v>226</c:v>
                </c:pt>
                <c:pt idx="13">
                  <c:v>199</c:v>
                </c:pt>
                <c:pt idx="14">
                  <c:v>226</c:v>
                </c:pt>
                <c:pt idx="15">
                  <c:v>259</c:v>
                </c:pt>
                <c:pt idx="16">
                  <c:v>271</c:v>
                </c:pt>
                <c:pt idx="17">
                  <c:v>271</c:v>
                </c:pt>
                <c:pt idx="18">
                  <c:v>273</c:v>
                </c:pt>
                <c:pt idx="19">
                  <c:v>281</c:v>
                </c:pt>
                <c:pt idx="20">
                  <c:v>269</c:v>
                </c:pt>
                <c:pt idx="21">
                  <c:v>269</c:v>
                </c:pt>
                <c:pt idx="22">
                  <c:v>248.66</c:v>
                </c:pt>
                <c:pt idx="23">
                  <c:v>210.98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907.9</c:v>
                </c:pt>
                <c:pt idx="1">
                  <c:v>737.9</c:v>
                </c:pt>
                <c:pt idx="2">
                  <c:v>817.9</c:v>
                </c:pt>
                <c:pt idx="3">
                  <c:v>852.9</c:v>
                </c:pt>
                <c:pt idx="4">
                  <c:v>867.9</c:v>
                </c:pt>
                <c:pt idx="5">
                  <c:v>902.9</c:v>
                </c:pt>
                <c:pt idx="6">
                  <c:v>1157.9000000000001</c:v>
                </c:pt>
                <c:pt idx="7">
                  <c:v>1714.135</c:v>
                </c:pt>
                <c:pt idx="8">
                  <c:v>2768.5</c:v>
                </c:pt>
                <c:pt idx="9">
                  <c:v>2564.9690000000001</c:v>
                </c:pt>
                <c:pt idx="10">
                  <c:v>2238.8510000000001</c:v>
                </c:pt>
                <c:pt idx="11">
                  <c:v>2063.8339999999998</c:v>
                </c:pt>
                <c:pt idx="12">
                  <c:v>2150.5529999999999</c:v>
                </c:pt>
                <c:pt idx="13">
                  <c:v>2177.9</c:v>
                </c:pt>
                <c:pt idx="14">
                  <c:v>2287.38</c:v>
                </c:pt>
                <c:pt idx="15">
                  <c:v>2573.1750000000002</c:v>
                </c:pt>
                <c:pt idx="16">
                  <c:v>2795.9229999999998</c:v>
                </c:pt>
                <c:pt idx="17">
                  <c:v>3237.0969999999998</c:v>
                </c:pt>
                <c:pt idx="18">
                  <c:v>3258.6229999999996</c:v>
                </c:pt>
                <c:pt idx="19">
                  <c:v>3052.681</c:v>
                </c:pt>
                <c:pt idx="20">
                  <c:v>2546.9170000000004</c:v>
                </c:pt>
                <c:pt idx="21">
                  <c:v>1987.9</c:v>
                </c:pt>
                <c:pt idx="22">
                  <c:v>1561.9</c:v>
                </c:pt>
                <c:pt idx="23">
                  <c:v>1137.9000000000001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756</c:v>
                </c:pt>
                <c:pt idx="1">
                  <c:v>756</c:v>
                </c:pt>
                <c:pt idx="2">
                  <c:v>756</c:v>
                </c:pt>
                <c:pt idx="3">
                  <c:v>756</c:v>
                </c:pt>
                <c:pt idx="4">
                  <c:v>756</c:v>
                </c:pt>
                <c:pt idx="5">
                  <c:v>757</c:v>
                </c:pt>
                <c:pt idx="6">
                  <c:v>805</c:v>
                </c:pt>
                <c:pt idx="7">
                  <c:v>552.29999999999995</c:v>
                </c:pt>
                <c:pt idx="8">
                  <c:v>198.8</c:v>
                </c:pt>
                <c:pt idx="9">
                  <c:v>270.60000000000002</c:v>
                </c:pt>
                <c:pt idx="10">
                  <c:v>864.1</c:v>
                </c:pt>
                <c:pt idx="11">
                  <c:v>1179.9000000000001</c:v>
                </c:pt>
                <c:pt idx="12">
                  <c:v>1021.3</c:v>
                </c:pt>
                <c:pt idx="13">
                  <c:v>945.3</c:v>
                </c:pt>
                <c:pt idx="14">
                  <c:v>936.8</c:v>
                </c:pt>
                <c:pt idx="15">
                  <c:v>742.2</c:v>
                </c:pt>
                <c:pt idx="16">
                  <c:v>398.5</c:v>
                </c:pt>
                <c:pt idx="17">
                  <c:v>790.4</c:v>
                </c:pt>
                <c:pt idx="18">
                  <c:v>805.1</c:v>
                </c:pt>
                <c:pt idx="19">
                  <c:v>844</c:v>
                </c:pt>
                <c:pt idx="20">
                  <c:v>805</c:v>
                </c:pt>
                <c:pt idx="21">
                  <c:v>737</c:v>
                </c:pt>
                <c:pt idx="22">
                  <c:v>896.4</c:v>
                </c:pt>
                <c:pt idx="23">
                  <c:v>1493.903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3151.9589999999989</c:v>
                </c:pt>
                <c:pt idx="1">
                  <c:v>3224.2930000000001</c:v>
                </c:pt>
                <c:pt idx="2">
                  <c:v>3266.8460000000005</c:v>
                </c:pt>
                <c:pt idx="3">
                  <c:v>3252.44</c:v>
                </c:pt>
                <c:pt idx="4">
                  <c:v>3250.3729999999996</c:v>
                </c:pt>
                <c:pt idx="5">
                  <c:v>3265.2839999999997</c:v>
                </c:pt>
                <c:pt idx="6">
                  <c:v>3236.0800000000004</c:v>
                </c:pt>
                <c:pt idx="7">
                  <c:v>3319.4940000000001</c:v>
                </c:pt>
                <c:pt idx="8">
                  <c:v>3547.2200000000003</c:v>
                </c:pt>
                <c:pt idx="9">
                  <c:v>3768.5819999999999</c:v>
                </c:pt>
                <c:pt idx="10">
                  <c:v>3941.7489999999993</c:v>
                </c:pt>
                <c:pt idx="11">
                  <c:v>4029.7059999999992</c:v>
                </c:pt>
                <c:pt idx="12">
                  <c:v>4021.4500000000007</c:v>
                </c:pt>
                <c:pt idx="13">
                  <c:v>3910.0340000000006</c:v>
                </c:pt>
                <c:pt idx="14">
                  <c:v>3674.5700000000006</c:v>
                </c:pt>
                <c:pt idx="15">
                  <c:v>3380.3050000000007</c:v>
                </c:pt>
                <c:pt idx="16">
                  <c:v>3210.1460000000011</c:v>
                </c:pt>
                <c:pt idx="17">
                  <c:v>3190.4859999999999</c:v>
                </c:pt>
                <c:pt idx="18">
                  <c:v>3199.081999999999</c:v>
                </c:pt>
                <c:pt idx="19">
                  <c:v>3214.85</c:v>
                </c:pt>
                <c:pt idx="20">
                  <c:v>3207.5699999999997</c:v>
                </c:pt>
                <c:pt idx="21">
                  <c:v>3193.8540000000007</c:v>
                </c:pt>
                <c:pt idx="22">
                  <c:v>3182.6359999999995</c:v>
                </c:pt>
                <c:pt idx="23">
                  <c:v>3160.882000000001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46.63</c:v>
                </c:pt>
                <c:pt idx="1">
                  <c:v>37.299999999999997</c:v>
                </c:pt>
                <c:pt idx="2">
                  <c:v>31.49</c:v>
                </c:pt>
                <c:pt idx="3">
                  <c:v>28.97</c:v>
                </c:pt>
                <c:pt idx="4">
                  <c:v>29.76</c:v>
                </c:pt>
                <c:pt idx="5">
                  <c:v>33.24</c:v>
                </c:pt>
                <c:pt idx="6">
                  <c:v>38.979999999999997</c:v>
                </c:pt>
                <c:pt idx="7">
                  <c:v>52.01</c:v>
                </c:pt>
                <c:pt idx="8">
                  <c:v>67.760000000000005</c:v>
                </c:pt>
                <c:pt idx="9">
                  <c:v>80.040000000000006</c:v>
                </c:pt>
                <c:pt idx="10">
                  <c:v>91.39</c:v>
                </c:pt>
                <c:pt idx="11">
                  <c:v>100.86</c:v>
                </c:pt>
                <c:pt idx="12">
                  <c:v>109.11</c:v>
                </c:pt>
                <c:pt idx="13">
                  <c:v>113.78</c:v>
                </c:pt>
                <c:pt idx="14">
                  <c:v>111.96</c:v>
                </c:pt>
                <c:pt idx="15">
                  <c:v>109.29</c:v>
                </c:pt>
                <c:pt idx="16">
                  <c:v>111.07</c:v>
                </c:pt>
                <c:pt idx="17">
                  <c:v>118.17</c:v>
                </c:pt>
                <c:pt idx="18">
                  <c:v>123.99</c:v>
                </c:pt>
                <c:pt idx="19">
                  <c:v>125.08</c:v>
                </c:pt>
                <c:pt idx="20">
                  <c:v>120.95</c:v>
                </c:pt>
                <c:pt idx="21">
                  <c:v>110.91</c:v>
                </c:pt>
                <c:pt idx="22">
                  <c:v>97.64</c:v>
                </c:pt>
                <c:pt idx="23">
                  <c:v>84.84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276</c:v>
                </c:pt>
                <c:pt idx="1">
                  <c:v>276</c:v>
                </c:pt>
                <c:pt idx="2">
                  <c:v>276</c:v>
                </c:pt>
                <c:pt idx="3">
                  <c:v>556</c:v>
                </c:pt>
                <c:pt idx="4">
                  <c:v>656</c:v>
                </c:pt>
                <c:pt idx="5">
                  <c:v>886</c:v>
                </c:pt>
                <c:pt idx="6">
                  <c:v>1260</c:v>
                </c:pt>
                <c:pt idx="7">
                  <c:v>1393</c:v>
                </c:pt>
                <c:pt idx="8">
                  <c:v>1516</c:v>
                </c:pt>
                <c:pt idx="9">
                  <c:v>1514</c:v>
                </c:pt>
                <c:pt idx="10">
                  <c:v>1284</c:v>
                </c:pt>
                <c:pt idx="11">
                  <c:v>1110</c:v>
                </c:pt>
                <c:pt idx="12">
                  <c:v>1110</c:v>
                </c:pt>
                <c:pt idx="13">
                  <c:v>1016</c:v>
                </c:pt>
                <c:pt idx="14">
                  <c:v>1131</c:v>
                </c:pt>
                <c:pt idx="15">
                  <c:v>1237</c:v>
                </c:pt>
                <c:pt idx="16">
                  <c:v>1553</c:v>
                </c:pt>
                <c:pt idx="17">
                  <c:v>1553</c:v>
                </c:pt>
                <c:pt idx="18">
                  <c:v>1639</c:v>
                </c:pt>
                <c:pt idx="19">
                  <c:v>1639</c:v>
                </c:pt>
                <c:pt idx="20">
                  <c:v>1333</c:v>
                </c:pt>
                <c:pt idx="21">
                  <c:v>1241</c:v>
                </c:pt>
                <c:pt idx="22">
                  <c:v>937</c:v>
                </c:pt>
                <c:pt idx="23">
                  <c:v>276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1937888"/>
        <c:axId val="331938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6206.3150000000005</c:v>
                </c:pt>
                <c:pt idx="1">
                  <c:v>6090.6610000000019</c:v>
                </c:pt>
                <c:pt idx="2">
                  <c:v>6206.6639999999989</c:v>
                </c:pt>
                <c:pt idx="3">
                  <c:v>6437.5150000000003</c:v>
                </c:pt>
                <c:pt idx="4">
                  <c:v>6551.9889999999968</c:v>
                </c:pt>
                <c:pt idx="5">
                  <c:v>6836.4139999999998</c:v>
                </c:pt>
                <c:pt idx="6">
                  <c:v>7588.956000000001</c:v>
                </c:pt>
                <c:pt idx="7">
                  <c:v>8121.89</c:v>
                </c:pt>
                <c:pt idx="8">
                  <c:v>9186.2209999999959</c:v>
                </c:pt>
                <c:pt idx="9">
                  <c:v>9265.1720000000023</c:v>
                </c:pt>
                <c:pt idx="10">
                  <c:v>9511.0900000000056</c:v>
                </c:pt>
                <c:pt idx="11">
                  <c:v>9575.3000000000047</c:v>
                </c:pt>
                <c:pt idx="12">
                  <c:v>9503.4129999999986</c:v>
                </c:pt>
                <c:pt idx="13">
                  <c:v>9226.9840000000004</c:v>
                </c:pt>
                <c:pt idx="14">
                  <c:v>9232.6820000000007</c:v>
                </c:pt>
                <c:pt idx="15">
                  <c:v>9165.9110000000019</c:v>
                </c:pt>
                <c:pt idx="16">
                  <c:v>9204.5940000000028</c:v>
                </c:pt>
                <c:pt idx="17">
                  <c:v>10025.158000000001</c:v>
                </c:pt>
                <c:pt idx="18">
                  <c:v>10183.833999999999</c:v>
                </c:pt>
                <c:pt idx="19">
                  <c:v>10041.592999999999</c:v>
                </c:pt>
                <c:pt idx="20">
                  <c:v>9167.4739999999983</c:v>
                </c:pt>
                <c:pt idx="21">
                  <c:v>8424.6709999999985</c:v>
                </c:pt>
                <c:pt idx="22">
                  <c:v>7809.2609999999986</c:v>
                </c:pt>
                <c:pt idx="23">
                  <c:v>7249.5049999999992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37888"/>
        <c:axId val="331938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196.65</c:v>
                </c:pt>
                <c:pt idx="1">
                  <c:v>187.1</c:v>
                </c:pt>
                <c:pt idx="2">
                  <c:v>184.27</c:v>
                </c:pt>
                <c:pt idx="3">
                  <c:v>145.09</c:v>
                </c:pt>
                <c:pt idx="4">
                  <c:v>178.33</c:v>
                </c:pt>
                <c:pt idx="5">
                  <c:v>193.5</c:v>
                </c:pt>
                <c:pt idx="6">
                  <c:v>236.76</c:v>
                </c:pt>
                <c:pt idx="7">
                  <c:v>248.74</c:v>
                </c:pt>
                <c:pt idx="8">
                  <c:v>300</c:v>
                </c:pt>
                <c:pt idx="9">
                  <c:v>279.91000000000003</c:v>
                </c:pt>
                <c:pt idx="10">
                  <c:v>242.53</c:v>
                </c:pt>
                <c:pt idx="11">
                  <c:v>234.51</c:v>
                </c:pt>
                <c:pt idx="12">
                  <c:v>230.22</c:v>
                </c:pt>
                <c:pt idx="13">
                  <c:v>210</c:v>
                </c:pt>
                <c:pt idx="14">
                  <c:v>234.77</c:v>
                </c:pt>
                <c:pt idx="15">
                  <c:v>240.01</c:v>
                </c:pt>
                <c:pt idx="16">
                  <c:v>248.74</c:v>
                </c:pt>
                <c:pt idx="17">
                  <c:v>284.82</c:v>
                </c:pt>
                <c:pt idx="18">
                  <c:v>285.97000000000003</c:v>
                </c:pt>
                <c:pt idx="19">
                  <c:v>269.02999999999997</c:v>
                </c:pt>
                <c:pt idx="20">
                  <c:v>246.9</c:v>
                </c:pt>
                <c:pt idx="21">
                  <c:v>222.79</c:v>
                </c:pt>
                <c:pt idx="22">
                  <c:v>213.64</c:v>
                </c:pt>
                <c:pt idx="23">
                  <c:v>256.12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39064"/>
        <c:axId val="331938672"/>
      </c:lineChart>
      <c:catAx>
        <c:axId val="33193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938280"/>
        <c:crosses val="autoZero"/>
        <c:auto val="1"/>
        <c:lblAlgn val="ctr"/>
        <c:lblOffset val="100"/>
        <c:noMultiLvlLbl val="0"/>
      </c:catAx>
      <c:valAx>
        <c:axId val="33193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937888"/>
        <c:crosses val="autoZero"/>
        <c:crossBetween val="between"/>
      </c:valAx>
      <c:valAx>
        <c:axId val="331938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939064"/>
        <c:crosses val="max"/>
        <c:crossBetween val="between"/>
      </c:valAx>
      <c:catAx>
        <c:axId val="331939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193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6206.3589999999995</v>
      </c>
      <c r="C4" s="18">
        <v>6090.6330000000016</v>
      </c>
      <c r="D4" s="18">
        <v>6206.6960000000008</v>
      </c>
      <c r="E4" s="18">
        <v>6437.5149999999994</v>
      </c>
      <c r="F4" s="18">
        <v>6552.0330000000013</v>
      </c>
      <c r="G4" s="18">
        <v>6836.4239999999991</v>
      </c>
      <c r="H4" s="18">
        <v>7588.96</v>
      </c>
      <c r="I4" s="18">
        <v>8121.9390000000021</v>
      </c>
      <c r="J4" s="18">
        <v>9186.279999999997</v>
      </c>
      <c r="K4" s="18">
        <v>9265.1910000000025</v>
      </c>
      <c r="L4" s="18">
        <v>9511.0899999999983</v>
      </c>
      <c r="M4" s="18">
        <v>9575.3000000000011</v>
      </c>
      <c r="N4" s="18">
        <v>9503.4129999999986</v>
      </c>
      <c r="O4" s="18">
        <v>9227.0139999999992</v>
      </c>
      <c r="P4" s="18">
        <v>9232.7100000000009</v>
      </c>
      <c r="Q4" s="18">
        <v>9165.9700000000012</v>
      </c>
      <c r="R4" s="18">
        <v>9204.6390000000029</v>
      </c>
      <c r="S4" s="18">
        <v>10025.153000000002</v>
      </c>
      <c r="T4" s="18">
        <v>10183.795</v>
      </c>
      <c r="U4" s="18">
        <v>10041.610999999999</v>
      </c>
      <c r="V4" s="18">
        <v>9167.4369999999999</v>
      </c>
      <c r="W4" s="18">
        <v>8424.6639999999989</v>
      </c>
      <c r="X4" s="18">
        <v>7809.2360000000008</v>
      </c>
      <c r="Y4" s="18">
        <v>7249.5050000000001</v>
      </c>
      <c r="Z4" s="19"/>
      <c r="AA4" s="20">
        <f>SUM(B4:Z4)</f>
        <v>200813.56700000004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196.65</v>
      </c>
      <c r="C7" s="28">
        <v>187.1</v>
      </c>
      <c r="D7" s="28">
        <v>184.27</v>
      </c>
      <c r="E7" s="28">
        <v>145.09</v>
      </c>
      <c r="F7" s="28">
        <v>178.33</v>
      </c>
      <c r="G7" s="28">
        <v>193.5</v>
      </c>
      <c r="H7" s="28">
        <v>236.76</v>
      </c>
      <c r="I7" s="28">
        <v>248.74</v>
      </c>
      <c r="J7" s="28">
        <v>300</v>
      </c>
      <c r="K7" s="28">
        <v>279.91000000000003</v>
      </c>
      <c r="L7" s="28">
        <v>242.53</v>
      </c>
      <c r="M7" s="28">
        <v>234.51</v>
      </c>
      <c r="N7" s="28">
        <v>230.22</v>
      </c>
      <c r="O7" s="28">
        <v>210</v>
      </c>
      <c r="P7" s="28">
        <v>234.77</v>
      </c>
      <c r="Q7" s="28">
        <v>240.01</v>
      </c>
      <c r="R7" s="28">
        <v>248.74</v>
      </c>
      <c r="S7" s="28">
        <v>284.82</v>
      </c>
      <c r="T7" s="28">
        <v>285.97000000000003</v>
      </c>
      <c r="U7" s="28">
        <v>269.02999999999997</v>
      </c>
      <c r="V7" s="28">
        <v>246.9</v>
      </c>
      <c r="W7" s="28">
        <v>222.79</v>
      </c>
      <c r="X7" s="28">
        <v>213.64</v>
      </c>
      <c r="Y7" s="28">
        <v>256.12</v>
      </c>
      <c r="Z7" s="29"/>
      <c r="AA7" s="30">
        <f>IF(SUM(B7:Z7)&lt;&gt;0,AVERAGEIF(B7:Z7,"&lt;&gt;"""),"")</f>
        <v>232.1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865</v>
      </c>
      <c r="C10" s="42">
        <v>865</v>
      </c>
      <c r="D10" s="42">
        <v>865</v>
      </c>
      <c r="E10" s="42">
        <v>864.20500000000004</v>
      </c>
      <c r="F10" s="42">
        <v>865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885</v>
      </c>
      <c r="U10" s="42">
        <v>885</v>
      </c>
      <c r="V10" s="42">
        <v>885</v>
      </c>
      <c r="W10" s="42">
        <v>885</v>
      </c>
      <c r="X10" s="42">
        <v>885</v>
      </c>
      <c r="Y10" s="42">
        <v>885</v>
      </c>
      <c r="Z10" s="43"/>
      <c r="AA10" s="44">
        <f t="shared" ref="AA10:AA15" si="0">SUM(B10:Z10)</f>
        <v>20879.205000000002</v>
      </c>
    </row>
    <row r="11" spans="1:27" ht="24.95" customHeight="1" x14ac:dyDescent="0.2">
      <c r="A11" s="45" t="s">
        <v>7</v>
      </c>
      <c r="B11" s="46">
        <v>202.87</v>
      </c>
      <c r="C11" s="47">
        <v>194.14</v>
      </c>
      <c r="D11" s="47">
        <v>193.46</v>
      </c>
      <c r="E11" s="47">
        <v>127</v>
      </c>
      <c r="F11" s="47">
        <v>127</v>
      </c>
      <c r="G11" s="47">
        <v>127</v>
      </c>
      <c r="H11" s="47">
        <v>226</v>
      </c>
      <c r="I11" s="47">
        <v>226</v>
      </c>
      <c r="J11" s="47">
        <v>223</v>
      </c>
      <c r="K11" s="47">
        <v>202</v>
      </c>
      <c r="L11" s="47">
        <v>226</v>
      </c>
      <c r="M11" s="47">
        <v>226</v>
      </c>
      <c r="N11" s="47">
        <v>226</v>
      </c>
      <c r="O11" s="47">
        <v>199</v>
      </c>
      <c r="P11" s="47">
        <v>226</v>
      </c>
      <c r="Q11" s="47">
        <v>259</v>
      </c>
      <c r="R11" s="47">
        <v>271</v>
      </c>
      <c r="S11" s="47">
        <v>271</v>
      </c>
      <c r="T11" s="47">
        <v>273</v>
      </c>
      <c r="U11" s="47">
        <v>281</v>
      </c>
      <c r="V11" s="47">
        <v>269</v>
      </c>
      <c r="W11" s="47">
        <v>269</v>
      </c>
      <c r="X11" s="47">
        <v>248.66</v>
      </c>
      <c r="Y11" s="47">
        <v>210.98</v>
      </c>
      <c r="Z11" s="48"/>
      <c r="AA11" s="49">
        <f t="shared" si="0"/>
        <v>5304.11</v>
      </c>
    </row>
    <row r="12" spans="1:27" ht="24.95" customHeight="1" x14ac:dyDescent="0.2">
      <c r="A12" s="50" t="s">
        <v>8</v>
      </c>
      <c r="B12" s="51">
        <v>907.9</v>
      </c>
      <c r="C12" s="52">
        <v>737.9</v>
      </c>
      <c r="D12" s="52">
        <v>817.9</v>
      </c>
      <c r="E12" s="52">
        <v>852.9</v>
      </c>
      <c r="F12" s="52">
        <v>867.9</v>
      </c>
      <c r="G12" s="52">
        <v>902.9</v>
      </c>
      <c r="H12" s="52">
        <v>1157.9000000000001</v>
      </c>
      <c r="I12" s="52">
        <v>1714.135</v>
      </c>
      <c r="J12" s="52">
        <v>2768.5</v>
      </c>
      <c r="K12" s="52">
        <v>2564.9690000000001</v>
      </c>
      <c r="L12" s="52">
        <v>2238.8510000000001</v>
      </c>
      <c r="M12" s="52">
        <v>2063.8339999999998</v>
      </c>
      <c r="N12" s="52">
        <v>2150.5529999999999</v>
      </c>
      <c r="O12" s="52">
        <v>2177.9</v>
      </c>
      <c r="P12" s="52">
        <v>2287.38</v>
      </c>
      <c r="Q12" s="52">
        <v>2573.1750000000002</v>
      </c>
      <c r="R12" s="52">
        <v>2795.9229999999998</v>
      </c>
      <c r="S12" s="52">
        <v>3237.0969999999998</v>
      </c>
      <c r="T12" s="52">
        <v>3258.6229999999996</v>
      </c>
      <c r="U12" s="52">
        <v>3052.681</v>
      </c>
      <c r="V12" s="52">
        <v>2546.9170000000004</v>
      </c>
      <c r="W12" s="52">
        <v>1987.9</v>
      </c>
      <c r="X12" s="52">
        <v>1561.9</v>
      </c>
      <c r="Y12" s="52">
        <v>1137.9000000000001</v>
      </c>
      <c r="Z12" s="53"/>
      <c r="AA12" s="54">
        <f t="shared" si="0"/>
        <v>46363.538</v>
      </c>
    </row>
    <row r="13" spans="1:27" ht="24.95" customHeight="1" x14ac:dyDescent="0.2">
      <c r="A13" s="50" t="s">
        <v>9</v>
      </c>
      <c r="B13" s="51">
        <v>276</v>
      </c>
      <c r="C13" s="52">
        <v>276</v>
      </c>
      <c r="D13" s="52">
        <v>276</v>
      </c>
      <c r="E13" s="52">
        <v>556</v>
      </c>
      <c r="F13" s="52">
        <v>656</v>
      </c>
      <c r="G13" s="52">
        <v>886</v>
      </c>
      <c r="H13" s="52">
        <v>1260</v>
      </c>
      <c r="I13" s="52">
        <v>1393</v>
      </c>
      <c r="J13" s="52">
        <v>1516</v>
      </c>
      <c r="K13" s="52">
        <v>1514</v>
      </c>
      <c r="L13" s="52">
        <v>1284</v>
      </c>
      <c r="M13" s="52">
        <v>1110</v>
      </c>
      <c r="N13" s="52">
        <v>1110</v>
      </c>
      <c r="O13" s="52">
        <v>1016</v>
      </c>
      <c r="P13" s="52">
        <v>1131</v>
      </c>
      <c r="Q13" s="52">
        <v>1237</v>
      </c>
      <c r="R13" s="52">
        <v>1553</v>
      </c>
      <c r="S13" s="52">
        <v>1553</v>
      </c>
      <c r="T13" s="52">
        <v>1639</v>
      </c>
      <c r="U13" s="52">
        <v>1639</v>
      </c>
      <c r="V13" s="52">
        <v>1333</v>
      </c>
      <c r="W13" s="52">
        <v>1241</v>
      </c>
      <c r="X13" s="52">
        <v>937</v>
      </c>
      <c r="Y13" s="52">
        <v>276</v>
      </c>
      <c r="Z13" s="53"/>
      <c r="AA13" s="54">
        <f t="shared" si="0"/>
        <v>25668</v>
      </c>
    </row>
    <row r="14" spans="1:27" ht="24.95" customHeight="1" x14ac:dyDescent="0.2">
      <c r="A14" s="55" t="s">
        <v>10</v>
      </c>
      <c r="B14" s="56">
        <v>3151.9589999999989</v>
      </c>
      <c r="C14" s="57">
        <v>3224.2930000000001</v>
      </c>
      <c r="D14" s="57">
        <v>3266.8460000000005</v>
      </c>
      <c r="E14" s="57">
        <v>3252.44</v>
      </c>
      <c r="F14" s="57">
        <v>3250.3729999999996</v>
      </c>
      <c r="G14" s="57">
        <v>3265.2839999999997</v>
      </c>
      <c r="H14" s="57">
        <v>3236.0800000000004</v>
      </c>
      <c r="I14" s="57">
        <v>3319.4940000000001</v>
      </c>
      <c r="J14" s="57">
        <v>3547.2200000000003</v>
      </c>
      <c r="K14" s="57">
        <v>3768.5819999999999</v>
      </c>
      <c r="L14" s="57">
        <v>3941.7489999999993</v>
      </c>
      <c r="M14" s="57">
        <v>4029.7059999999992</v>
      </c>
      <c r="N14" s="57">
        <v>4021.4500000000007</v>
      </c>
      <c r="O14" s="57">
        <v>3910.0340000000006</v>
      </c>
      <c r="P14" s="57">
        <v>3674.5700000000006</v>
      </c>
      <c r="Q14" s="57">
        <v>3380.3050000000007</v>
      </c>
      <c r="R14" s="57">
        <v>3210.1460000000011</v>
      </c>
      <c r="S14" s="57">
        <v>3190.4859999999999</v>
      </c>
      <c r="T14" s="57">
        <v>3199.081999999999</v>
      </c>
      <c r="U14" s="57">
        <v>3214.85</v>
      </c>
      <c r="V14" s="57">
        <v>3207.5699999999997</v>
      </c>
      <c r="W14" s="57">
        <v>3193.8540000000007</v>
      </c>
      <c r="X14" s="57">
        <v>3182.6359999999995</v>
      </c>
      <c r="Y14" s="57">
        <v>3160.882000000001</v>
      </c>
      <c r="Z14" s="58"/>
      <c r="AA14" s="59">
        <f t="shared" si="0"/>
        <v>81799.891000000003</v>
      </c>
    </row>
    <row r="15" spans="1:27" ht="24.95" customHeight="1" x14ac:dyDescent="0.2">
      <c r="A15" s="55" t="s">
        <v>11</v>
      </c>
      <c r="B15" s="56">
        <v>46.63</v>
      </c>
      <c r="C15" s="57">
        <v>37.299999999999997</v>
      </c>
      <c r="D15" s="57">
        <v>31.49</v>
      </c>
      <c r="E15" s="57">
        <v>28.97</v>
      </c>
      <c r="F15" s="57">
        <v>29.76</v>
      </c>
      <c r="G15" s="57">
        <v>33.24</v>
      </c>
      <c r="H15" s="57">
        <v>38.979999999999997</v>
      </c>
      <c r="I15" s="57">
        <v>52.01</v>
      </c>
      <c r="J15" s="57">
        <v>67.760000000000005</v>
      </c>
      <c r="K15" s="57">
        <v>80.040000000000006</v>
      </c>
      <c r="L15" s="57">
        <v>91.39</v>
      </c>
      <c r="M15" s="57">
        <v>100.86</v>
      </c>
      <c r="N15" s="57">
        <v>109.11</v>
      </c>
      <c r="O15" s="57">
        <v>113.78</v>
      </c>
      <c r="P15" s="57">
        <v>111.96</v>
      </c>
      <c r="Q15" s="57">
        <v>109.29</v>
      </c>
      <c r="R15" s="57">
        <v>111.07</v>
      </c>
      <c r="S15" s="57">
        <v>118.17</v>
      </c>
      <c r="T15" s="57">
        <v>123.99</v>
      </c>
      <c r="U15" s="57">
        <v>125.08</v>
      </c>
      <c r="V15" s="57">
        <v>120.95</v>
      </c>
      <c r="W15" s="57">
        <v>110.91</v>
      </c>
      <c r="X15" s="57">
        <v>97.64</v>
      </c>
      <c r="Y15" s="57">
        <v>84.84</v>
      </c>
      <c r="Z15" s="58"/>
      <c r="AA15" s="59">
        <f t="shared" si="0"/>
        <v>1975.2200000000003</v>
      </c>
    </row>
    <row r="16" spans="1:27" ht="30" customHeight="1" thickBot="1" x14ac:dyDescent="0.25">
      <c r="A16" s="60" t="s">
        <v>12</v>
      </c>
      <c r="B16" s="61">
        <f>IF(LEN(B$2)&gt;0,SUM(B10:B15),"")</f>
        <v>5450.3589999999995</v>
      </c>
      <c r="C16" s="62">
        <f t="shared" ref="C16:Z16" si="1">IF(LEN(C$2)&gt;0,SUM(C10:C15),"")</f>
        <v>5334.6330000000007</v>
      </c>
      <c r="D16" s="62">
        <f t="shared" si="1"/>
        <v>5450.6959999999999</v>
      </c>
      <c r="E16" s="62">
        <f t="shared" si="1"/>
        <v>5681.5150000000003</v>
      </c>
      <c r="F16" s="62">
        <f t="shared" si="1"/>
        <v>5796.0329999999994</v>
      </c>
      <c r="G16" s="62">
        <f t="shared" si="1"/>
        <v>6079.4239999999991</v>
      </c>
      <c r="H16" s="62">
        <f t="shared" si="1"/>
        <v>6783.96</v>
      </c>
      <c r="I16" s="62">
        <f t="shared" si="1"/>
        <v>7569.639000000001</v>
      </c>
      <c r="J16" s="62">
        <f t="shared" si="1"/>
        <v>8987.4800000000014</v>
      </c>
      <c r="K16" s="62">
        <f t="shared" si="1"/>
        <v>8994.5910000000003</v>
      </c>
      <c r="L16" s="62">
        <f t="shared" si="1"/>
        <v>8646.99</v>
      </c>
      <c r="M16" s="62">
        <f t="shared" si="1"/>
        <v>8395.4</v>
      </c>
      <c r="N16" s="62">
        <f t="shared" si="1"/>
        <v>8482.1130000000012</v>
      </c>
      <c r="O16" s="62">
        <f t="shared" si="1"/>
        <v>8281.7139999999999</v>
      </c>
      <c r="P16" s="62">
        <f t="shared" si="1"/>
        <v>8295.91</v>
      </c>
      <c r="Q16" s="62">
        <f t="shared" si="1"/>
        <v>8423.7700000000023</v>
      </c>
      <c r="R16" s="62">
        <f t="shared" si="1"/>
        <v>8806.139000000001</v>
      </c>
      <c r="S16" s="62">
        <f t="shared" si="1"/>
        <v>9234.7529999999988</v>
      </c>
      <c r="T16" s="62">
        <f t="shared" si="1"/>
        <v>9378.6949999999979</v>
      </c>
      <c r="U16" s="62">
        <f t="shared" si="1"/>
        <v>9197.6110000000008</v>
      </c>
      <c r="V16" s="62">
        <f t="shared" si="1"/>
        <v>8362.4370000000017</v>
      </c>
      <c r="W16" s="62">
        <f t="shared" si="1"/>
        <v>7687.6640000000007</v>
      </c>
      <c r="X16" s="62">
        <f t="shared" si="1"/>
        <v>6912.8360000000002</v>
      </c>
      <c r="Y16" s="62">
        <f t="shared" si="1"/>
        <v>5755.6020000000008</v>
      </c>
      <c r="Z16" s="63" t="str">
        <f t="shared" si="1"/>
        <v/>
      </c>
      <c r="AA16" s="64">
        <f>SUM(AA10:AA15)</f>
        <v>181989.96400000001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2702.4</v>
      </c>
      <c r="C28" s="72">
        <v>2717.34</v>
      </c>
      <c r="D28" s="72">
        <v>2741.85</v>
      </c>
      <c r="E28" s="72">
        <v>2958.87</v>
      </c>
      <c r="F28" s="72">
        <v>3063.66</v>
      </c>
      <c r="G28" s="72">
        <v>3292.14</v>
      </c>
      <c r="H28" s="72">
        <v>3780.88</v>
      </c>
      <c r="I28" s="72">
        <v>4048.91</v>
      </c>
      <c r="J28" s="72">
        <v>4360.66</v>
      </c>
      <c r="K28" s="72">
        <v>4612.9399999999996</v>
      </c>
      <c r="L28" s="72">
        <v>4562.29</v>
      </c>
      <c r="M28" s="72">
        <v>4453.76</v>
      </c>
      <c r="N28" s="72">
        <v>4456.01</v>
      </c>
      <c r="O28" s="72">
        <v>4178.68</v>
      </c>
      <c r="P28" s="72">
        <v>4154.8599999999997</v>
      </c>
      <c r="Q28" s="72">
        <v>4060.19</v>
      </c>
      <c r="R28" s="72">
        <v>4252.97</v>
      </c>
      <c r="S28" s="72">
        <v>4245.07</v>
      </c>
      <c r="T28" s="72">
        <v>4353.8900000000003</v>
      </c>
      <c r="U28" s="72">
        <v>4376.9799999999996</v>
      </c>
      <c r="V28" s="72">
        <v>4011.85</v>
      </c>
      <c r="W28" s="72">
        <v>3887.81</v>
      </c>
      <c r="X28" s="72">
        <v>3543.2</v>
      </c>
      <c r="Y28" s="72">
        <v>2816.72</v>
      </c>
      <c r="Z28" s="73"/>
      <c r="AA28" s="74">
        <f>SUM(B28:Z28)</f>
        <v>91633.930000000008</v>
      </c>
    </row>
    <row r="29" spans="1:27" ht="24.95" customHeight="1" x14ac:dyDescent="0.2">
      <c r="A29" s="75" t="s">
        <v>23</v>
      </c>
      <c r="B29" s="76">
        <v>1364.9590000000001</v>
      </c>
      <c r="C29" s="77">
        <v>1404.2929999999999</v>
      </c>
      <c r="D29" s="77">
        <v>1415.846</v>
      </c>
      <c r="E29" s="77">
        <v>1394.645</v>
      </c>
      <c r="F29" s="77">
        <v>1389.373</v>
      </c>
      <c r="G29" s="77">
        <v>1410.2840000000001</v>
      </c>
      <c r="H29" s="77">
        <v>1419.08</v>
      </c>
      <c r="I29" s="77">
        <v>1471.729</v>
      </c>
      <c r="J29" s="77">
        <v>2292.7199999999998</v>
      </c>
      <c r="K29" s="77">
        <v>2084.5509999999999</v>
      </c>
      <c r="L29" s="77">
        <v>1768.6</v>
      </c>
      <c r="M29" s="77">
        <v>1626.54</v>
      </c>
      <c r="N29" s="77">
        <v>1605.0029999999999</v>
      </c>
      <c r="O29" s="77">
        <v>1526.0340000000001</v>
      </c>
      <c r="P29" s="77">
        <v>1505.05</v>
      </c>
      <c r="Q29" s="77">
        <v>1583.48</v>
      </c>
      <c r="R29" s="77">
        <v>1582.069</v>
      </c>
      <c r="S29" s="77">
        <v>1988.5830000000001</v>
      </c>
      <c r="T29" s="77">
        <v>2004.7049999999999</v>
      </c>
      <c r="U29" s="77">
        <v>1810.5309999999999</v>
      </c>
      <c r="V29" s="77">
        <v>1423.587</v>
      </c>
      <c r="W29" s="77">
        <v>1316.854</v>
      </c>
      <c r="X29" s="77">
        <v>1313.636</v>
      </c>
      <c r="Y29" s="77">
        <v>1633.7850000000001</v>
      </c>
      <c r="Z29" s="78"/>
      <c r="AA29" s="79">
        <f>SUM(B29:Z29)</f>
        <v>38335.936999999998</v>
      </c>
    </row>
    <row r="30" spans="1:27" ht="24.95" customHeight="1" x14ac:dyDescent="0.2">
      <c r="A30" s="82" t="s">
        <v>24</v>
      </c>
      <c r="B30" s="80">
        <v>1492</v>
      </c>
      <c r="C30" s="81">
        <v>1322</v>
      </c>
      <c r="D30" s="81">
        <v>1402</v>
      </c>
      <c r="E30" s="81">
        <v>1437</v>
      </c>
      <c r="F30" s="81">
        <v>1452</v>
      </c>
      <c r="G30" s="81">
        <v>1487</v>
      </c>
      <c r="H30" s="81">
        <v>1742</v>
      </c>
      <c r="I30" s="81">
        <v>2259</v>
      </c>
      <c r="J30" s="81">
        <v>2527.1</v>
      </c>
      <c r="K30" s="81">
        <v>2487.1</v>
      </c>
      <c r="L30" s="81">
        <v>2507.1</v>
      </c>
      <c r="M30" s="81">
        <v>2507.1</v>
      </c>
      <c r="N30" s="81">
        <v>2612.1</v>
      </c>
      <c r="O30" s="81">
        <v>2762</v>
      </c>
      <c r="P30" s="81">
        <v>2822</v>
      </c>
      <c r="Q30" s="81">
        <v>2967.1</v>
      </c>
      <c r="R30" s="81">
        <v>3157.1</v>
      </c>
      <c r="S30" s="81">
        <v>3187.1</v>
      </c>
      <c r="T30" s="81">
        <v>3207.1</v>
      </c>
      <c r="U30" s="81">
        <v>3207.1</v>
      </c>
      <c r="V30" s="81">
        <v>3085</v>
      </c>
      <c r="W30" s="81">
        <v>2592</v>
      </c>
      <c r="X30" s="81">
        <v>2166</v>
      </c>
      <c r="Y30" s="81">
        <v>1652</v>
      </c>
      <c r="Z30" s="83"/>
      <c r="AA30" s="84">
        <f>SUM(B30:Z30)</f>
        <v>56037.999999999993</v>
      </c>
    </row>
    <row r="31" spans="1:27" ht="30" customHeight="1" thickBot="1" x14ac:dyDescent="0.25">
      <c r="A31" s="60" t="s">
        <v>25</v>
      </c>
      <c r="B31" s="61">
        <f>IF(LEN(B$2)&gt;0,SUM(B28:B30),"")</f>
        <v>5559.3590000000004</v>
      </c>
      <c r="C31" s="62">
        <f t="shared" ref="C31:Z31" si="4">IF(LEN(C$2)&gt;0,SUM(C28:C30),"")</f>
        <v>5443.6329999999998</v>
      </c>
      <c r="D31" s="62">
        <f t="shared" si="4"/>
        <v>5559.6959999999999</v>
      </c>
      <c r="E31" s="62">
        <f t="shared" si="4"/>
        <v>5790.5149999999994</v>
      </c>
      <c r="F31" s="62">
        <f t="shared" si="4"/>
        <v>5905.0329999999994</v>
      </c>
      <c r="G31" s="62">
        <f t="shared" si="4"/>
        <v>6189.424</v>
      </c>
      <c r="H31" s="62">
        <f t="shared" si="4"/>
        <v>6941.96</v>
      </c>
      <c r="I31" s="62">
        <f t="shared" si="4"/>
        <v>7779.6390000000001</v>
      </c>
      <c r="J31" s="62">
        <f t="shared" si="4"/>
        <v>9180.48</v>
      </c>
      <c r="K31" s="62">
        <f t="shared" si="4"/>
        <v>9184.5910000000003</v>
      </c>
      <c r="L31" s="62">
        <f t="shared" si="4"/>
        <v>8837.99</v>
      </c>
      <c r="M31" s="62">
        <f t="shared" si="4"/>
        <v>8587.4</v>
      </c>
      <c r="N31" s="62">
        <f t="shared" si="4"/>
        <v>8673.1129999999994</v>
      </c>
      <c r="O31" s="62">
        <f t="shared" si="4"/>
        <v>8466.7139999999999</v>
      </c>
      <c r="P31" s="62">
        <f t="shared" si="4"/>
        <v>8481.91</v>
      </c>
      <c r="Q31" s="62">
        <f t="shared" si="4"/>
        <v>8610.77</v>
      </c>
      <c r="R31" s="62">
        <f t="shared" si="4"/>
        <v>8992.139000000001</v>
      </c>
      <c r="S31" s="62">
        <f t="shared" si="4"/>
        <v>9420.7530000000006</v>
      </c>
      <c r="T31" s="62">
        <f t="shared" si="4"/>
        <v>9565.6949999999997</v>
      </c>
      <c r="U31" s="62">
        <f t="shared" si="4"/>
        <v>9394.610999999999</v>
      </c>
      <c r="V31" s="62">
        <f t="shared" si="4"/>
        <v>8520.4369999999999</v>
      </c>
      <c r="W31" s="62">
        <f t="shared" si="4"/>
        <v>7796.6639999999998</v>
      </c>
      <c r="X31" s="62">
        <f t="shared" si="4"/>
        <v>7022.8359999999993</v>
      </c>
      <c r="Y31" s="62">
        <f t="shared" si="4"/>
        <v>6102.5050000000001</v>
      </c>
      <c r="Z31" s="63" t="str">
        <f t="shared" si="4"/>
        <v/>
      </c>
      <c r="AA31" s="64">
        <f>SUM(AA28:AA30)</f>
        <v>186007.867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52</v>
      </c>
      <c r="J34" s="95">
        <v>47</v>
      </c>
      <c r="K34" s="95">
        <v>44</v>
      </c>
      <c r="L34" s="95">
        <v>44</v>
      </c>
      <c r="M34" s="95">
        <v>44</v>
      </c>
      <c r="N34" s="95">
        <v>44</v>
      </c>
      <c r="O34" s="95">
        <v>44</v>
      </c>
      <c r="P34" s="95">
        <v>44</v>
      </c>
      <c r="Q34" s="95">
        <v>44</v>
      </c>
      <c r="R34" s="95">
        <v>43</v>
      </c>
      <c r="S34" s="95">
        <v>41</v>
      </c>
      <c r="T34" s="95">
        <v>40</v>
      </c>
      <c r="U34" s="95">
        <v>41</v>
      </c>
      <c r="V34" s="95"/>
      <c r="W34" s="95"/>
      <c r="X34" s="95"/>
      <c r="Y34" s="95">
        <v>106.90300000000001</v>
      </c>
      <c r="Z34" s="96"/>
      <c r="AA34" s="74">
        <f t="shared" ref="AA34:AA39" si="5">SUM(B34:Z34)</f>
        <v>678.90300000000002</v>
      </c>
    </row>
    <row r="35" spans="1:27" ht="24.95" customHeight="1" x14ac:dyDescent="0.2">
      <c r="A35" s="97" t="s">
        <v>28</v>
      </c>
      <c r="B35" s="98">
        <v>37</v>
      </c>
      <c r="C35" s="99">
        <v>37</v>
      </c>
      <c r="D35" s="99">
        <v>37</v>
      </c>
      <c r="E35" s="99">
        <v>37</v>
      </c>
      <c r="F35" s="99">
        <v>37</v>
      </c>
      <c r="G35" s="99">
        <v>38</v>
      </c>
      <c r="H35" s="99">
        <v>86</v>
      </c>
      <c r="I35" s="99">
        <v>86</v>
      </c>
      <c r="J35" s="99">
        <v>74</v>
      </c>
      <c r="K35" s="99">
        <v>74</v>
      </c>
      <c r="L35" s="99">
        <v>75</v>
      </c>
      <c r="M35" s="99">
        <v>76</v>
      </c>
      <c r="N35" s="99">
        <v>75</v>
      </c>
      <c r="O35" s="99">
        <v>69</v>
      </c>
      <c r="P35" s="99">
        <v>70</v>
      </c>
      <c r="Q35" s="99">
        <v>71</v>
      </c>
      <c r="R35" s="99">
        <v>71</v>
      </c>
      <c r="S35" s="99">
        <v>73</v>
      </c>
      <c r="T35" s="99">
        <v>75</v>
      </c>
      <c r="U35" s="99">
        <v>84</v>
      </c>
      <c r="V35" s="99">
        <v>86</v>
      </c>
      <c r="W35" s="99">
        <v>37</v>
      </c>
      <c r="X35" s="99">
        <v>38</v>
      </c>
      <c r="Y35" s="99">
        <v>168</v>
      </c>
      <c r="Z35" s="100"/>
      <c r="AA35" s="79">
        <f t="shared" si="5"/>
        <v>1611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67.7</v>
      </c>
      <c r="J36" s="99">
        <v>22</v>
      </c>
      <c r="K36" s="99">
        <v>91</v>
      </c>
      <c r="L36" s="99">
        <v>389.2</v>
      </c>
      <c r="M36" s="99">
        <v>509.9</v>
      </c>
      <c r="N36" s="99">
        <v>352.3</v>
      </c>
      <c r="O36" s="99">
        <v>320.10000000000002</v>
      </c>
      <c r="P36" s="99">
        <v>272.8</v>
      </c>
      <c r="Q36" s="99">
        <v>465</v>
      </c>
      <c r="R36" s="99">
        <v>22</v>
      </c>
      <c r="S36" s="99">
        <v>626.4</v>
      </c>
      <c r="T36" s="99">
        <v>640.1</v>
      </c>
      <c r="U36" s="99">
        <v>669</v>
      </c>
      <c r="V36" s="99">
        <v>669</v>
      </c>
      <c r="W36" s="99">
        <v>650</v>
      </c>
      <c r="X36" s="99">
        <v>650</v>
      </c>
      <c r="Y36" s="99">
        <v>669</v>
      </c>
      <c r="Z36" s="100"/>
      <c r="AA36" s="79">
        <f t="shared" si="5"/>
        <v>11768.5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296.60000000000002</v>
      </c>
      <c r="J38" s="99">
        <v>5.8</v>
      </c>
      <c r="K38" s="99">
        <v>11.6</v>
      </c>
      <c r="L38" s="99">
        <v>305.89999999999998</v>
      </c>
      <c r="M38" s="99">
        <v>500</v>
      </c>
      <c r="N38" s="99">
        <v>500</v>
      </c>
      <c r="O38" s="99">
        <v>462.2</v>
      </c>
      <c r="P38" s="99">
        <v>500</v>
      </c>
      <c r="Q38" s="99">
        <v>112.2</v>
      </c>
      <c r="R38" s="99">
        <v>212.5</v>
      </c>
      <c r="S38" s="99"/>
      <c r="T38" s="99"/>
      <c r="U38" s="99"/>
      <c r="V38" s="99"/>
      <c r="W38" s="99"/>
      <c r="X38" s="99">
        <v>158.4</v>
      </c>
      <c r="Y38" s="99">
        <v>500</v>
      </c>
      <c r="Z38" s="100"/>
      <c r="AA38" s="79">
        <f t="shared" si="5"/>
        <v>3565.2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756</v>
      </c>
      <c r="C39" s="88">
        <f t="shared" si="6"/>
        <v>756</v>
      </c>
      <c r="D39" s="88">
        <f t="shared" si="6"/>
        <v>756</v>
      </c>
      <c r="E39" s="88">
        <f t="shared" si="6"/>
        <v>756</v>
      </c>
      <c r="F39" s="88">
        <f t="shared" si="6"/>
        <v>756</v>
      </c>
      <c r="G39" s="88">
        <f t="shared" si="6"/>
        <v>757</v>
      </c>
      <c r="H39" s="88">
        <f t="shared" si="6"/>
        <v>805</v>
      </c>
      <c r="I39" s="88">
        <f t="shared" si="6"/>
        <v>552.29999999999995</v>
      </c>
      <c r="J39" s="88">
        <f t="shared" si="6"/>
        <v>198.8</v>
      </c>
      <c r="K39" s="88">
        <f t="shared" si="6"/>
        <v>270.60000000000002</v>
      </c>
      <c r="L39" s="88">
        <f t="shared" si="6"/>
        <v>864.1</v>
      </c>
      <c r="M39" s="88">
        <f t="shared" si="6"/>
        <v>1179.9000000000001</v>
      </c>
      <c r="N39" s="88">
        <f t="shared" si="6"/>
        <v>1021.3</v>
      </c>
      <c r="O39" s="88">
        <f t="shared" si="6"/>
        <v>945.3</v>
      </c>
      <c r="P39" s="88">
        <f t="shared" si="6"/>
        <v>936.8</v>
      </c>
      <c r="Q39" s="88">
        <f t="shared" si="6"/>
        <v>742.2</v>
      </c>
      <c r="R39" s="88">
        <f t="shared" si="6"/>
        <v>398.5</v>
      </c>
      <c r="S39" s="88">
        <f t="shared" si="6"/>
        <v>790.4</v>
      </c>
      <c r="T39" s="88">
        <f t="shared" si="6"/>
        <v>805.1</v>
      </c>
      <c r="U39" s="88">
        <f t="shared" si="6"/>
        <v>844</v>
      </c>
      <c r="V39" s="88">
        <f t="shared" si="6"/>
        <v>805</v>
      </c>
      <c r="W39" s="88">
        <f t="shared" si="6"/>
        <v>737</v>
      </c>
      <c r="X39" s="88">
        <f t="shared" si="6"/>
        <v>896.4</v>
      </c>
      <c r="Y39" s="88">
        <f t="shared" si="6"/>
        <v>1493.903</v>
      </c>
      <c r="Z39" s="89" t="str">
        <f t="shared" si="6"/>
        <v/>
      </c>
      <c r="AA39" s="90">
        <f t="shared" si="5"/>
        <v>18823.602999999999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45.7</v>
      </c>
      <c r="J44" s="99"/>
      <c r="K44" s="99">
        <v>69</v>
      </c>
      <c r="L44" s="99">
        <v>367.2</v>
      </c>
      <c r="M44" s="99">
        <v>487.9</v>
      </c>
      <c r="N44" s="99">
        <v>330.3</v>
      </c>
      <c r="O44" s="99">
        <v>298.10000000000002</v>
      </c>
      <c r="P44" s="99">
        <v>250.8</v>
      </c>
      <c r="Q44" s="99">
        <v>443</v>
      </c>
      <c r="R44" s="99"/>
      <c r="S44" s="99">
        <v>604.4</v>
      </c>
      <c r="T44" s="99">
        <v>618.1</v>
      </c>
      <c r="U44" s="99">
        <v>647</v>
      </c>
      <c r="V44" s="99">
        <v>647</v>
      </c>
      <c r="W44" s="99">
        <v>628</v>
      </c>
      <c r="X44" s="99">
        <v>628</v>
      </c>
      <c r="Y44" s="99">
        <v>647</v>
      </c>
      <c r="Z44" s="100"/>
      <c r="AA44" s="79">
        <f t="shared" si="7"/>
        <v>11240.5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296.60000000000002</v>
      </c>
      <c r="J46" s="99">
        <v>5.8</v>
      </c>
      <c r="K46" s="99">
        <v>11.6</v>
      </c>
      <c r="L46" s="99">
        <v>305.89999999999998</v>
      </c>
      <c r="M46" s="99">
        <v>500</v>
      </c>
      <c r="N46" s="99">
        <v>500</v>
      </c>
      <c r="O46" s="99">
        <v>462.2</v>
      </c>
      <c r="P46" s="99">
        <v>500</v>
      </c>
      <c r="Q46" s="99">
        <v>112.2</v>
      </c>
      <c r="R46" s="99">
        <v>212.5</v>
      </c>
      <c r="S46" s="99"/>
      <c r="T46" s="99"/>
      <c r="U46" s="99"/>
      <c r="V46" s="99"/>
      <c r="W46" s="99"/>
      <c r="X46" s="99">
        <v>158.4</v>
      </c>
      <c r="Y46" s="99">
        <v>500</v>
      </c>
      <c r="Z46" s="100"/>
      <c r="AA46" s="79">
        <f t="shared" si="7"/>
        <v>3565.2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647</v>
      </c>
      <c r="C48" s="88">
        <f t="shared" ref="C48:Z48" si="8">IF(LEN(C$2)&gt;0,SUM(C42:C47),"")</f>
        <v>647</v>
      </c>
      <c r="D48" s="88">
        <f t="shared" si="8"/>
        <v>647</v>
      </c>
      <c r="E48" s="88">
        <f t="shared" si="8"/>
        <v>647</v>
      </c>
      <c r="F48" s="88">
        <f t="shared" si="8"/>
        <v>647</v>
      </c>
      <c r="G48" s="88">
        <f t="shared" si="8"/>
        <v>647</v>
      </c>
      <c r="H48" s="88">
        <f t="shared" si="8"/>
        <v>647</v>
      </c>
      <c r="I48" s="88">
        <f t="shared" si="8"/>
        <v>342.3</v>
      </c>
      <c r="J48" s="88">
        <f t="shared" si="8"/>
        <v>5.8</v>
      </c>
      <c r="K48" s="88">
        <f t="shared" si="8"/>
        <v>80.599999999999994</v>
      </c>
      <c r="L48" s="88">
        <f t="shared" si="8"/>
        <v>673.09999999999991</v>
      </c>
      <c r="M48" s="88">
        <f t="shared" si="8"/>
        <v>987.9</v>
      </c>
      <c r="N48" s="88">
        <f t="shared" si="8"/>
        <v>830.3</v>
      </c>
      <c r="O48" s="88">
        <f t="shared" si="8"/>
        <v>760.3</v>
      </c>
      <c r="P48" s="88">
        <f t="shared" si="8"/>
        <v>750.8</v>
      </c>
      <c r="Q48" s="88">
        <f t="shared" si="8"/>
        <v>555.20000000000005</v>
      </c>
      <c r="R48" s="88">
        <f t="shared" si="8"/>
        <v>212.5</v>
      </c>
      <c r="S48" s="88">
        <f t="shared" si="8"/>
        <v>604.4</v>
      </c>
      <c r="T48" s="88">
        <f t="shared" si="8"/>
        <v>618.1</v>
      </c>
      <c r="U48" s="88">
        <f t="shared" si="8"/>
        <v>647</v>
      </c>
      <c r="V48" s="88">
        <f t="shared" si="8"/>
        <v>647</v>
      </c>
      <c r="W48" s="88">
        <f t="shared" si="8"/>
        <v>628</v>
      </c>
      <c r="X48" s="88">
        <f t="shared" si="8"/>
        <v>786.4</v>
      </c>
      <c r="Y48" s="88">
        <f t="shared" si="8"/>
        <v>1147</v>
      </c>
      <c r="Z48" s="89" t="str">
        <f t="shared" si="8"/>
        <v/>
      </c>
      <c r="AA48" s="90">
        <f t="shared" si="7"/>
        <v>14805.7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6206.3589999999995</v>
      </c>
      <c r="C51" s="88">
        <f t="shared" si="10"/>
        <v>6090.6330000000007</v>
      </c>
      <c r="D51" s="88">
        <f t="shared" si="10"/>
        <v>6206.6959999999999</v>
      </c>
      <c r="E51" s="88">
        <f t="shared" si="10"/>
        <v>6437.5150000000003</v>
      </c>
      <c r="F51" s="88">
        <f t="shared" si="10"/>
        <v>6552.0329999999994</v>
      </c>
      <c r="G51" s="88">
        <f t="shared" si="10"/>
        <v>6836.4239999999991</v>
      </c>
      <c r="H51" s="88">
        <f t="shared" si="10"/>
        <v>7588.96</v>
      </c>
      <c r="I51" s="88">
        <f t="shared" si="10"/>
        <v>8121.9390000000012</v>
      </c>
      <c r="J51" s="88">
        <f t="shared" si="10"/>
        <v>9186.2800000000007</v>
      </c>
      <c r="K51" s="88">
        <f t="shared" si="10"/>
        <v>9265.1910000000007</v>
      </c>
      <c r="L51" s="88">
        <f t="shared" si="10"/>
        <v>9511.09</v>
      </c>
      <c r="M51" s="88">
        <f t="shared" si="10"/>
        <v>9575.2999999999993</v>
      </c>
      <c r="N51" s="88">
        <f t="shared" si="10"/>
        <v>9503.4130000000005</v>
      </c>
      <c r="O51" s="88">
        <f t="shared" si="10"/>
        <v>9227.0139999999992</v>
      </c>
      <c r="P51" s="88">
        <f t="shared" si="10"/>
        <v>9232.7099999999991</v>
      </c>
      <c r="Q51" s="88">
        <f t="shared" si="10"/>
        <v>9165.970000000003</v>
      </c>
      <c r="R51" s="88">
        <f t="shared" si="10"/>
        <v>9204.639000000001</v>
      </c>
      <c r="S51" s="88">
        <f t="shared" si="10"/>
        <v>10025.152999999998</v>
      </c>
      <c r="T51" s="88">
        <f t="shared" si="10"/>
        <v>10183.794999999998</v>
      </c>
      <c r="U51" s="88">
        <f t="shared" si="10"/>
        <v>10041.611000000001</v>
      </c>
      <c r="V51" s="88">
        <f t="shared" si="10"/>
        <v>9167.4370000000017</v>
      </c>
      <c r="W51" s="88">
        <f t="shared" si="10"/>
        <v>8424.6640000000007</v>
      </c>
      <c r="X51" s="88">
        <f t="shared" si="10"/>
        <v>7809.2359999999999</v>
      </c>
      <c r="Y51" s="88">
        <f t="shared" si="10"/>
        <v>7249.505000000001</v>
      </c>
      <c r="Z51" s="89" t="str">
        <f t="shared" si="10"/>
        <v/>
      </c>
      <c r="AA51" s="105">
        <f>SUM(B51:Z51)</f>
        <v>200813.56700000001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6206.3150000000005</v>
      </c>
      <c r="C4" s="18">
        <v>6090.6610000000019</v>
      </c>
      <c r="D4" s="18">
        <v>6206.6639999999989</v>
      </c>
      <c r="E4" s="18">
        <v>6437.5150000000003</v>
      </c>
      <c r="F4" s="18">
        <v>6551.9889999999968</v>
      </c>
      <c r="G4" s="18">
        <v>6836.4139999999998</v>
      </c>
      <c r="H4" s="18">
        <v>7588.956000000001</v>
      </c>
      <c r="I4" s="18">
        <v>8121.89</v>
      </c>
      <c r="J4" s="18">
        <v>9186.2209999999959</v>
      </c>
      <c r="K4" s="18">
        <v>9265.1720000000023</v>
      </c>
      <c r="L4" s="18">
        <v>9511.0900000000056</v>
      </c>
      <c r="M4" s="18">
        <v>9575.3000000000047</v>
      </c>
      <c r="N4" s="18">
        <v>9503.4129999999986</v>
      </c>
      <c r="O4" s="18">
        <v>9226.9840000000004</v>
      </c>
      <c r="P4" s="18">
        <v>9232.6820000000007</v>
      </c>
      <c r="Q4" s="18">
        <v>9165.9110000000019</v>
      </c>
      <c r="R4" s="18">
        <v>9204.5940000000028</v>
      </c>
      <c r="S4" s="18">
        <v>10025.158000000001</v>
      </c>
      <c r="T4" s="18">
        <v>10183.833999999999</v>
      </c>
      <c r="U4" s="18">
        <v>10041.592999999999</v>
      </c>
      <c r="V4" s="18">
        <v>9167.4739999999983</v>
      </c>
      <c r="W4" s="18">
        <v>8424.6709999999985</v>
      </c>
      <c r="X4" s="18">
        <v>7809.2609999999986</v>
      </c>
      <c r="Y4" s="18">
        <v>7249.5049999999992</v>
      </c>
      <c r="Z4" s="19"/>
      <c r="AA4" s="20">
        <f>SUM(B4:Z4)</f>
        <v>200813.26699999999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196.65</v>
      </c>
      <c r="C7" s="28">
        <v>187.1</v>
      </c>
      <c r="D7" s="28">
        <v>184.27</v>
      </c>
      <c r="E7" s="28">
        <v>145.09</v>
      </c>
      <c r="F7" s="28">
        <v>178.33</v>
      </c>
      <c r="G7" s="28">
        <v>193.5</v>
      </c>
      <c r="H7" s="28">
        <v>236.76</v>
      </c>
      <c r="I7" s="28">
        <v>248.74</v>
      </c>
      <c r="J7" s="28">
        <v>300</v>
      </c>
      <c r="K7" s="28">
        <v>279.91000000000003</v>
      </c>
      <c r="L7" s="28">
        <v>242.53</v>
      </c>
      <c r="M7" s="28">
        <v>234.51</v>
      </c>
      <c r="N7" s="28">
        <v>230.22</v>
      </c>
      <c r="O7" s="28">
        <v>210</v>
      </c>
      <c r="P7" s="28">
        <v>234.77</v>
      </c>
      <c r="Q7" s="28">
        <v>240.01</v>
      </c>
      <c r="R7" s="28">
        <v>248.74</v>
      </c>
      <c r="S7" s="28">
        <v>284.82</v>
      </c>
      <c r="T7" s="28">
        <v>285.97000000000003</v>
      </c>
      <c r="U7" s="28">
        <v>269.02999999999997</v>
      </c>
      <c r="V7" s="28">
        <v>246.9</v>
      </c>
      <c r="W7" s="28">
        <v>222.79</v>
      </c>
      <c r="X7" s="28">
        <v>213.64</v>
      </c>
      <c r="Y7" s="28">
        <v>256.12</v>
      </c>
      <c r="Z7" s="29"/>
      <c r="AA7" s="30">
        <f>IF(SUM(B7:Z7)&lt;&gt;0,AVERAGEIF(B7:Z7,"&lt;&gt;"""),"")</f>
        <v>232.1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883.66800000000001</v>
      </c>
      <c r="C19" s="72">
        <v>901.63</v>
      </c>
      <c r="D19" s="72">
        <v>899.61199999999997</v>
      </c>
      <c r="E19" s="72">
        <v>891.69499999999994</v>
      </c>
      <c r="F19" s="72">
        <v>879.80499999999995</v>
      </c>
      <c r="G19" s="72">
        <v>875.81999999999994</v>
      </c>
      <c r="H19" s="72">
        <v>885.92400000000009</v>
      </c>
      <c r="I19" s="72">
        <v>887.90099999999995</v>
      </c>
      <c r="J19" s="72">
        <v>847.96600000000001</v>
      </c>
      <c r="K19" s="72">
        <v>844.99799999999993</v>
      </c>
      <c r="L19" s="72">
        <v>771.01199999999994</v>
      </c>
      <c r="M19" s="72">
        <v>734.00099999999998</v>
      </c>
      <c r="N19" s="72">
        <v>721.93500000000006</v>
      </c>
      <c r="O19" s="72">
        <v>710.86400000000003</v>
      </c>
      <c r="P19" s="72">
        <v>711.82499999999993</v>
      </c>
      <c r="Q19" s="72">
        <v>727.851</v>
      </c>
      <c r="R19" s="72">
        <v>746.8889999999999</v>
      </c>
      <c r="S19" s="72">
        <v>752.90100000000007</v>
      </c>
      <c r="T19" s="72">
        <v>765.89599999999996</v>
      </c>
      <c r="U19" s="72">
        <v>763.851</v>
      </c>
      <c r="V19" s="72">
        <v>737.85299999999995</v>
      </c>
      <c r="W19" s="72">
        <v>716.822</v>
      </c>
      <c r="X19" s="72">
        <v>852.8</v>
      </c>
      <c r="Y19" s="72">
        <v>860.78300000000002</v>
      </c>
      <c r="Z19" s="73"/>
      <c r="AA19" s="74">
        <f t="shared" ref="AA19:AA24" si="2">SUM(B19:Z19)</f>
        <v>19374.302</v>
      </c>
    </row>
    <row r="20" spans="1:27" ht="24.95" customHeight="1" x14ac:dyDescent="0.2">
      <c r="A20" s="75" t="s">
        <v>15</v>
      </c>
      <c r="B20" s="76">
        <v>1008.7109999999999</v>
      </c>
      <c r="C20" s="77">
        <v>996.82400000000018</v>
      </c>
      <c r="D20" s="77">
        <v>990.779</v>
      </c>
      <c r="E20" s="77">
        <v>996.48800000000006</v>
      </c>
      <c r="F20" s="77">
        <v>1039.7909999999999</v>
      </c>
      <c r="G20" s="77">
        <v>1167.6400000000003</v>
      </c>
      <c r="H20" s="77">
        <v>1355.288</v>
      </c>
      <c r="I20" s="77">
        <v>1506.8140000000003</v>
      </c>
      <c r="J20" s="77">
        <v>1608.71</v>
      </c>
      <c r="K20" s="77">
        <v>1635.3339999999998</v>
      </c>
      <c r="L20" s="77">
        <v>1657.758</v>
      </c>
      <c r="M20" s="77">
        <v>1659.646</v>
      </c>
      <c r="N20" s="77">
        <v>1643.9509999999998</v>
      </c>
      <c r="O20" s="77">
        <v>1592.8920000000003</v>
      </c>
      <c r="P20" s="77">
        <v>1516.2640000000001</v>
      </c>
      <c r="Q20" s="77">
        <v>1442.94</v>
      </c>
      <c r="R20" s="77">
        <v>1376.2569999999998</v>
      </c>
      <c r="S20" s="77">
        <v>1347.8609999999996</v>
      </c>
      <c r="T20" s="77">
        <v>1307.0010000000004</v>
      </c>
      <c r="U20" s="77">
        <v>1270.703</v>
      </c>
      <c r="V20" s="77">
        <v>1187.3980000000001</v>
      </c>
      <c r="W20" s="77">
        <v>1099.261</v>
      </c>
      <c r="X20" s="77">
        <v>1068.3009999999999</v>
      </c>
      <c r="Y20" s="77">
        <v>1056.9089999999999</v>
      </c>
      <c r="Z20" s="78"/>
      <c r="AA20" s="79">
        <f t="shared" si="2"/>
        <v>31533.521000000001</v>
      </c>
    </row>
    <row r="21" spans="1:27" ht="24.95" customHeight="1" x14ac:dyDescent="0.2">
      <c r="A21" s="75" t="s">
        <v>16</v>
      </c>
      <c r="B21" s="80">
        <v>3133.636</v>
      </c>
      <c r="C21" s="81">
        <v>3038.2670000000003</v>
      </c>
      <c r="D21" s="81">
        <v>2919.8229999999999</v>
      </c>
      <c r="E21" s="81">
        <v>2863.3919999999998</v>
      </c>
      <c r="F21" s="81">
        <v>2968.6329999999998</v>
      </c>
      <c r="G21" s="81">
        <v>3379.2840000000006</v>
      </c>
      <c r="H21" s="81">
        <v>4005.8640000000005</v>
      </c>
      <c r="I21" s="81">
        <v>4444.2349999999997</v>
      </c>
      <c r="J21" s="81">
        <v>5099.5450000000001</v>
      </c>
      <c r="K21" s="81">
        <v>5398.16</v>
      </c>
      <c r="L21" s="81">
        <v>5660.21</v>
      </c>
      <c r="M21" s="81">
        <v>5744.9229999999998</v>
      </c>
      <c r="N21" s="81">
        <v>5692.7469999999994</v>
      </c>
      <c r="O21" s="81">
        <v>5482.5580000000009</v>
      </c>
      <c r="P21" s="81">
        <v>5561.7729999999992</v>
      </c>
      <c r="Q21" s="81">
        <v>5547.1200000000017</v>
      </c>
      <c r="R21" s="81">
        <v>5604.2580000000007</v>
      </c>
      <c r="S21" s="81">
        <v>6023.0459999999994</v>
      </c>
      <c r="T21" s="81">
        <v>6054.9370000000008</v>
      </c>
      <c r="U21" s="81">
        <v>5979.6490000000003</v>
      </c>
      <c r="V21" s="81">
        <v>5623.4029999999993</v>
      </c>
      <c r="W21" s="81">
        <v>5084.8380000000006</v>
      </c>
      <c r="X21" s="81">
        <v>4505.8599999999997</v>
      </c>
      <c r="Y21" s="81">
        <v>4017.4929999999995</v>
      </c>
      <c r="Z21" s="78"/>
      <c r="AA21" s="79">
        <f t="shared" si="2"/>
        <v>113833.65400000004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162</v>
      </c>
      <c r="C23" s="77">
        <v>158</v>
      </c>
      <c r="D23" s="77">
        <v>153.5</v>
      </c>
      <c r="E23" s="77">
        <v>156.5</v>
      </c>
      <c r="F23" s="77">
        <v>151.5</v>
      </c>
      <c r="G23" s="77">
        <v>153</v>
      </c>
      <c r="H23" s="77">
        <v>162</v>
      </c>
      <c r="I23" s="77">
        <v>160.5</v>
      </c>
      <c r="J23" s="77">
        <v>185.5</v>
      </c>
      <c r="K23" s="77">
        <v>193</v>
      </c>
      <c r="L23" s="77">
        <v>194.5</v>
      </c>
      <c r="M23" s="77">
        <v>200.5</v>
      </c>
      <c r="N23" s="77">
        <v>206</v>
      </c>
      <c r="O23" s="77">
        <v>208.5</v>
      </c>
      <c r="P23" s="77">
        <v>213.5</v>
      </c>
      <c r="Q23" s="77">
        <v>209.5</v>
      </c>
      <c r="R23" s="77">
        <v>209.5</v>
      </c>
      <c r="S23" s="77">
        <v>263</v>
      </c>
      <c r="T23" s="77">
        <v>281</v>
      </c>
      <c r="U23" s="77">
        <v>291</v>
      </c>
      <c r="V23" s="77">
        <v>272</v>
      </c>
      <c r="W23" s="77">
        <v>254.5</v>
      </c>
      <c r="X23" s="77">
        <v>250</v>
      </c>
      <c r="Y23" s="77">
        <v>234.5</v>
      </c>
      <c r="Z23" s="77"/>
      <c r="AA23" s="79">
        <f t="shared" si="2"/>
        <v>4923.5</v>
      </c>
    </row>
    <row r="24" spans="1:27" ht="24.95" customHeight="1" x14ac:dyDescent="0.2">
      <c r="A24" s="85" t="s">
        <v>19</v>
      </c>
      <c r="B24" s="77">
        <v>249.49999999999997</v>
      </c>
      <c r="C24" s="77">
        <v>231.44</v>
      </c>
      <c r="D24" s="77">
        <v>224.95000000000002</v>
      </c>
      <c r="E24" s="77">
        <v>221.43999999999997</v>
      </c>
      <c r="F24" s="77">
        <v>229.06000000000003</v>
      </c>
      <c r="G24" s="77">
        <v>258.07</v>
      </c>
      <c r="H24" s="77">
        <v>307.27999999999997</v>
      </c>
      <c r="I24" s="77">
        <v>355.44</v>
      </c>
      <c r="J24" s="77">
        <v>395.7999999999999</v>
      </c>
      <c r="K24" s="77">
        <v>414.68000000000006</v>
      </c>
      <c r="L24" s="77">
        <v>432.61000000000007</v>
      </c>
      <c r="M24" s="77">
        <v>441.23</v>
      </c>
      <c r="N24" s="77">
        <v>444.78000000000003</v>
      </c>
      <c r="O24" s="77">
        <v>438.16999999999996</v>
      </c>
      <c r="P24" s="77">
        <v>435.32000000000005</v>
      </c>
      <c r="Q24" s="77">
        <v>443.5</v>
      </c>
      <c r="R24" s="77">
        <v>460.98999999999995</v>
      </c>
      <c r="S24" s="77">
        <v>481.05</v>
      </c>
      <c r="T24" s="77">
        <v>479.99999999999994</v>
      </c>
      <c r="U24" s="77">
        <v>470.59</v>
      </c>
      <c r="V24" s="77">
        <v>437.92000000000007</v>
      </c>
      <c r="W24" s="77">
        <v>392.64999999999992</v>
      </c>
      <c r="X24" s="77">
        <v>346.30000000000007</v>
      </c>
      <c r="Y24" s="77">
        <v>295.82000000000005</v>
      </c>
      <c r="Z24" s="77"/>
      <c r="AA24" s="79">
        <f t="shared" si="2"/>
        <v>8888.5899999999983</v>
      </c>
    </row>
    <row r="25" spans="1:27" ht="30" customHeight="1" thickBot="1" x14ac:dyDescent="0.25">
      <c r="A25" s="86" t="s">
        <v>20</v>
      </c>
      <c r="B25" s="87">
        <f t="shared" ref="B25:AA25" si="3">SUM(B19:B24)</f>
        <v>5437.5149999999994</v>
      </c>
      <c r="C25" s="88">
        <f t="shared" si="3"/>
        <v>5326.1610000000001</v>
      </c>
      <c r="D25" s="88">
        <f t="shared" si="3"/>
        <v>5313.6639999999998</v>
      </c>
      <c r="E25" s="88">
        <f t="shared" si="3"/>
        <v>5254.5149999999994</v>
      </c>
      <c r="F25" s="88">
        <f t="shared" si="3"/>
        <v>5393.7889999999998</v>
      </c>
      <c r="G25" s="88">
        <f t="shared" si="3"/>
        <v>5833.8140000000003</v>
      </c>
      <c r="H25" s="88">
        <f t="shared" si="3"/>
        <v>6716.3560000000007</v>
      </c>
      <c r="I25" s="88">
        <f t="shared" si="3"/>
        <v>7354.8899999999994</v>
      </c>
      <c r="J25" s="88">
        <f t="shared" si="3"/>
        <v>8137.5209999999997</v>
      </c>
      <c r="K25" s="88">
        <f t="shared" si="3"/>
        <v>8486.1720000000005</v>
      </c>
      <c r="L25" s="88">
        <f t="shared" si="3"/>
        <v>8716.09</v>
      </c>
      <c r="M25" s="88">
        <f t="shared" si="3"/>
        <v>8780.2999999999993</v>
      </c>
      <c r="N25" s="88">
        <f t="shared" si="3"/>
        <v>8709.4130000000005</v>
      </c>
      <c r="O25" s="88">
        <f t="shared" si="3"/>
        <v>8432.9840000000004</v>
      </c>
      <c r="P25" s="88">
        <f t="shared" si="3"/>
        <v>8438.6819999999989</v>
      </c>
      <c r="Q25" s="88">
        <f t="shared" si="3"/>
        <v>8370.9110000000019</v>
      </c>
      <c r="R25" s="88">
        <f t="shared" si="3"/>
        <v>8397.8940000000002</v>
      </c>
      <c r="S25" s="88">
        <f t="shared" si="3"/>
        <v>8867.8579999999984</v>
      </c>
      <c r="T25" s="88">
        <f t="shared" si="3"/>
        <v>8888.8340000000007</v>
      </c>
      <c r="U25" s="88">
        <f t="shared" si="3"/>
        <v>8775.7930000000015</v>
      </c>
      <c r="V25" s="88">
        <f t="shared" si="3"/>
        <v>8258.5740000000005</v>
      </c>
      <c r="W25" s="88">
        <f t="shared" si="3"/>
        <v>7548.0709999999999</v>
      </c>
      <c r="X25" s="88">
        <f t="shared" si="3"/>
        <v>7023.2609999999995</v>
      </c>
      <c r="Y25" s="88">
        <f t="shared" si="3"/>
        <v>6465.5049999999992</v>
      </c>
      <c r="Z25" s="89">
        <f t="shared" si="3"/>
        <v>0</v>
      </c>
      <c r="AA25" s="90">
        <f t="shared" si="3"/>
        <v>178928.56700000004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575.5</v>
      </c>
      <c r="C28" s="72">
        <v>533.44000000000005</v>
      </c>
      <c r="D28" s="72">
        <v>522.45000000000005</v>
      </c>
      <c r="E28" s="72">
        <v>521.94000000000005</v>
      </c>
      <c r="F28" s="72">
        <v>524.55999999999995</v>
      </c>
      <c r="G28" s="72">
        <v>555.07000000000005</v>
      </c>
      <c r="H28" s="72">
        <v>610.28</v>
      </c>
      <c r="I28" s="72">
        <v>641.94000000000005</v>
      </c>
      <c r="J28" s="72">
        <v>707.3</v>
      </c>
      <c r="K28" s="72">
        <v>753.68</v>
      </c>
      <c r="L28" s="72">
        <v>773.11</v>
      </c>
      <c r="M28" s="72">
        <v>787.73</v>
      </c>
      <c r="N28" s="72">
        <v>796.78</v>
      </c>
      <c r="O28" s="72">
        <v>792.67</v>
      </c>
      <c r="P28" s="72">
        <v>794.82</v>
      </c>
      <c r="Q28" s="72">
        <v>799</v>
      </c>
      <c r="R28" s="72">
        <v>816.49</v>
      </c>
      <c r="S28" s="72">
        <v>890.05</v>
      </c>
      <c r="T28" s="72">
        <v>907</v>
      </c>
      <c r="U28" s="72">
        <v>907.59</v>
      </c>
      <c r="V28" s="72">
        <v>875.92</v>
      </c>
      <c r="W28" s="72">
        <v>811.15</v>
      </c>
      <c r="X28" s="72">
        <v>760.3</v>
      </c>
      <c r="Y28" s="72">
        <v>694.32</v>
      </c>
      <c r="Z28" s="73"/>
      <c r="AA28" s="74">
        <f>SUM(B28:Z28)</f>
        <v>17353.09</v>
      </c>
    </row>
    <row r="29" spans="1:27" ht="24.95" customHeight="1" x14ac:dyDescent="0.2">
      <c r="A29" s="75" t="s">
        <v>23</v>
      </c>
      <c r="B29" s="76">
        <v>5558.0150000000003</v>
      </c>
      <c r="C29" s="77">
        <v>5515.7209999999995</v>
      </c>
      <c r="D29" s="77">
        <v>5523.2139999999999</v>
      </c>
      <c r="E29" s="77">
        <v>5415.5749999999998</v>
      </c>
      <c r="F29" s="77">
        <v>5547.2290000000003</v>
      </c>
      <c r="G29" s="77">
        <v>5952.7439999999997</v>
      </c>
      <c r="H29" s="77">
        <v>6804.076</v>
      </c>
      <c r="I29" s="77">
        <v>7479.95</v>
      </c>
      <c r="J29" s="77">
        <v>8233.2209999999995</v>
      </c>
      <c r="K29" s="77">
        <v>8511.4920000000002</v>
      </c>
      <c r="L29" s="77">
        <v>8737.98</v>
      </c>
      <c r="M29" s="77">
        <v>8787.57</v>
      </c>
      <c r="N29" s="77">
        <v>8706.6329999999998</v>
      </c>
      <c r="O29" s="77">
        <v>8434.3140000000003</v>
      </c>
      <c r="P29" s="77">
        <v>8437.8619999999992</v>
      </c>
      <c r="Q29" s="77">
        <v>8366.9110000000001</v>
      </c>
      <c r="R29" s="77">
        <v>8366.4040000000005</v>
      </c>
      <c r="S29" s="77">
        <v>8773.8080000000009</v>
      </c>
      <c r="T29" s="77">
        <v>8776.8340000000007</v>
      </c>
      <c r="U29" s="77">
        <v>8664.2029999999995</v>
      </c>
      <c r="V29" s="77">
        <v>8177.6540000000005</v>
      </c>
      <c r="W29" s="77">
        <v>7517.9210000000003</v>
      </c>
      <c r="X29" s="77">
        <v>7048.9610000000002</v>
      </c>
      <c r="Y29" s="77">
        <v>6555.1850000000004</v>
      </c>
      <c r="Z29" s="78"/>
      <c r="AA29" s="79">
        <f>SUM(B29:Z29)</f>
        <v>179893.47700000001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6133.5150000000003</v>
      </c>
      <c r="C31" s="62">
        <f t="shared" si="4"/>
        <v>6049.1610000000001</v>
      </c>
      <c r="D31" s="62">
        <f t="shared" si="4"/>
        <v>6045.6639999999998</v>
      </c>
      <c r="E31" s="62">
        <f t="shared" si="4"/>
        <v>5937.5149999999994</v>
      </c>
      <c r="F31" s="62">
        <f t="shared" si="4"/>
        <v>6071.7890000000007</v>
      </c>
      <c r="G31" s="62">
        <f t="shared" si="4"/>
        <v>6507.8139999999994</v>
      </c>
      <c r="H31" s="62">
        <f t="shared" si="4"/>
        <v>7414.3559999999998</v>
      </c>
      <c r="I31" s="62">
        <f t="shared" si="4"/>
        <v>8121.8899999999994</v>
      </c>
      <c r="J31" s="62">
        <f t="shared" si="4"/>
        <v>8940.5209999999988</v>
      </c>
      <c r="K31" s="62">
        <f t="shared" si="4"/>
        <v>9265.1720000000005</v>
      </c>
      <c r="L31" s="62">
        <f t="shared" si="4"/>
        <v>9511.09</v>
      </c>
      <c r="M31" s="62">
        <f t="shared" si="4"/>
        <v>9575.2999999999993</v>
      </c>
      <c r="N31" s="62">
        <f t="shared" si="4"/>
        <v>9503.4130000000005</v>
      </c>
      <c r="O31" s="62">
        <f t="shared" si="4"/>
        <v>9226.9840000000004</v>
      </c>
      <c r="P31" s="62">
        <f t="shared" si="4"/>
        <v>9232.6819999999989</v>
      </c>
      <c r="Q31" s="62">
        <f t="shared" si="4"/>
        <v>9165.9110000000001</v>
      </c>
      <c r="R31" s="62">
        <f t="shared" si="4"/>
        <v>9182.8940000000002</v>
      </c>
      <c r="S31" s="62">
        <f t="shared" si="4"/>
        <v>9663.8580000000002</v>
      </c>
      <c r="T31" s="62">
        <f t="shared" si="4"/>
        <v>9683.8340000000007</v>
      </c>
      <c r="U31" s="62">
        <f t="shared" si="4"/>
        <v>9571.7929999999997</v>
      </c>
      <c r="V31" s="62">
        <f t="shared" si="4"/>
        <v>9053.5740000000005</v>
      </c>
      <c r="W31" s="62">
        <f t="shared" si="4"/>
        <v>8329.0709999999999</v>
      </c>
      <c r="X31" s="62">
        <f t="shared" si="4"/>
        <v>7809.2610000000004</v>
      </c>
      <c r="Y31" s="62">
        <f t="shared" si="4"/>
        <v>7249.5050000000001</v>
      </c>
      <c r="Z31" s="63">
        <f t="shared" si="4"/>
        <v>0</v>
      </c>
      <c r="AA31" s="64">
        <f t="shared" si="4"/>
        <v>197246.56700000001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340</v>
      </c>
      <c r="C34" s="95">
        <v>373</v>
      </c>
      <c r="D34" s="95">
        <v>382</v>
      </c>
      <c r="E34" s="95">
        <v>382</v>
      </c>
      <c r="F34" s="95">
        <v>377</v>
      </c>
      <c r="G34" s="95">
        <v>373</v>
      </c>
      <c r="H34" s="95">
        <v>387</v>
      </c>
      <c r="I34" s="95">
        <v>451</v>
      </c>
      <c r="J34" s="95">
        <v>447</v>
      </c>
      <c r="K34" s="95">
        <v>384</v>
      </c>
      <c r="L34" s="95">
        <v>384</v>
      </c>
      <c r="M34" s="95">
        <v>384</v>
      </c>
      <c r="N34" s="95">
        <v>384</v>
      </c>
      <c r="O34" s="95">
        <v>384</v>
      </c>
      <c r="P34" s="95">
        <v>384</v>
      </c>
      <c r="Q34" s="95">
        <v>384</v>
      </c>
      <c r="R34" s="95">
        <v>371</v>
      </c>
      <c r="S34" s="95">
        <v>381</v>
      </c>
      <c r="T34" s="95">
        <v>380</v>
      </c>
      <c r="U34" s="95">
        <v>381</v>
      </c>
      <c r="V34" s="95">
        <v>380</v>
      </c>
      <c r="W34" s="95">
        <v>381</v>
      </c>
      <c r="X34" s="95">
        <v>386</v>
      </c>
      <c r="Y34" s="95">
        <v>384</v>
      </c>
      <c r="Z34" s="96"/>
      <c r="AA34" s="74">
        <f t="shared" ref="AA34:AA39" si="5">SUM(B34:Z34)</f>
        <v>9244</v>
      </c>
    </row>
    <row r="35" spans="1:27" ht="24.95" customHeight="1" x14ac:dyDescent="0.2">
      <c r="A35" s="97" t="s">
        <v>41</v>
      </c>
      <c r="B35" s="98">
        <v>356</v>
      </c>
      <c r="C35" s="99">
        <v>350</v>
      </c>
      <c r="D35" s="99">
        <v>350</v>
      </c>
      <c r="E35" s="99">
        <v>301</v>
      </c>
      <c r="F35" s="99">
        <v>301</v>
      </c>
      <c r="G35" s="99">
        <v>301</v>
      </c>
      <c r="H35" s="99">
        <v>311</v>
      </c>
      <c r="I35" s="99">
        <v>316</v>
      </c>
      <c r="J35" s="99">
        <v>356</v>
      </c>
      <c r="K35" s="99">
        <v>395</v>
      </c>
      <c r="L35" s="99">
        <v>411</v>
      </c>
      <c r="M35" s="99">
        <v>411</v>
      </c>
      <c r="N35" s="99">
        <v>410</v>
      </c>
      <c r="O35" s="99">
        <v>410</v>
      </c>
      <c r="P35" s="99">
        <v>410</v>
      </c>
      <c r="Q35" s="99">
        <v>411</v>
      </c>
      <c r="R35" s="99">
        <v>414</v>
      </c>
      <c r="S35" s="99">
        <v>415</v>
      </c>
      <c r="T35" s="99">
        <v>415</v>
      </c>
      <c r="U35" s="99">
        <v>415</v>
      </c>
      <c r="V35" s="99">
        <v>415</v>
      </c>
      <c r="W35" s="99">
        <v>400</v>
      </c>
      <c r="X35" s="99">
        <v>400</v>
      </c>
      <c r="Y35" s="99">
        <v>400</v>
      </c>
      <c r="Z35" s="100"/>
      <c r="AA35" s="79">
        <f t="shared" si="5"/>
        <v>9074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245.7</v>
      </c>
      <c r="K36" s="99"/>
      <c r="L36" s="99"/>
      <c r="M36" s="99"/>
      <c r="N36" s="99"/>
      <c r="O36" s="99"/>
      <c r="P36" s="99"/>
      <c r="Q36" s="99"/>
      <c r="R36" s="99">
        <v>21.7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267.39999999999998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72.8</v>
      </c>
      <c r="C38" s="99">
        <v>41.5</v>
      </c>
      <c r="D38" s="99">
        <v>161</v>
      </c>
      <c r="E38" s="99">
        <v>500</v>
      </c>
      <c r="F38" s="99">
        <v>480.2</v>
      </c>
      <c r="G38" s="99">
        <v>328.6</v>
      </c>
      <c r="H38" s="99">
        <v>174.6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361.3</v>
      </c>
      <c r="T38" s="99">
        <v>500</v>
      </c>
      <c r="U38" s="99">
        <v>469.8</v>
      </c>
      <c r="V38" s="99">
        <v>113.9</v>
      </c>
      <c r="W38" s="99">
        <v>95.6</v>
      </c>
      <c r="X38" s="99"/>
      <c r="Y38" s="99"/>
      <c r="Z38" s="100"/>
      <c r="AA38" s="79">
        <f t="shared" si="5"/>
        <v>3299.3</v>
      </c>
    </row>
    <row r="39" spans="1:27" ht="30" customHeight="1" thickBot="1" x14ac:dyDescent="0.25">
      <c r="A39" s="86" t="s">
        <v>45</v>
      </c>
      <c r="B39" s="87">
        <f t="shared" ref="B39:Z39" si="6">SUM(B34:B38)</f>
        <v>768.8</v>
      </c>
      <c r="C39" s="88">
        <f t="shared" si="6"/>
        <v>764.5</v>
      </c>
      <c r="D39" s="88">
        <f t="shared" si="6"/>
        <v>893</v>
      </c>
      <c r="E39" s="88">
        <f t="shared" si="6"/>
        <v>1183</v>
      </c>
      <c r="F39" s="88">
        <f t="shared" si="6"/>
        <v>1158.2</v>
      </c>
      <c r="G39" s="88">
        <f t="shared" si="6"/>
        <v>1002.6</v>
      </c>
      <c r="H39" s="88">
        <f t="shared" si="6"/>
        <v>872.6</v>
      </c>
      <c r="I39" s="88">
        <f t="shared" si="6"/>
        <v>767</v>
      </c>
      <c r="J39" s="88">
        <f t="shared" si="6"/>
        <v>1048.7</v>
      </c>
      <c r="K39" s="88">
        <f t="shared" si="6"/>
        <v>779</v>
      </c>
      <c r="L39" s="88">
        <f t="shared" si="6"/>
        <v>795</v>
      </c>
      <c r="M39" s="88">
        <f t="shared" si="6"/>
        <v>795</v>
      </c>
      <c r="N39" s="88">
        <f t="shared" si="6"/>
        <v>794</v>
      </c>
      <c r="O39" s="88">
        <f t="shared" si="6"/>
        <v>794</v>
      </c>
      <c r="P39" s="88">
        <f t="shared" si="6"/>
        <v>794</v>
      </c>
      <c r="Q39" s="88">
        <f t="shared" si="6"/>
        <v>795</v>
      </c>
      <c r="R39" s="88">
        <f t="shared" si="6"/>
        <v>806.7</v>
      </c>
      <c r="S39" s="88">
        <f t="shared" si="6"/>
        <v>1157.3</v>
      </c>
      <c r="T39" s="88">
        <f t="shared" si="6"/>
        <v>1295</v>
      </c>
      <c r="U39" s="88">
        <f t="shared" si="6"/>
        <v>1265.8</v>
      </c>
      <c r="V39" s="88">
        <f t="shared" si="6"/>
        <v>908.9</v>
      </c>
      <c r="W39" s="88">
        <f t="shared" si="6"/>
        <v>876.6</v>
      </c>
      <c r="X39" s="88">
        <f t="shared" si="6"/>
        <v>786</v>
      </c>
      <c r="Y39" s="88">
        <f t="shared" si="6"/>
        <v>784</v>
      </c>
      <c r="Z39" s="89">
        <f t="shared" si="6"/>
        <v>0</v>
      </c>
      <c r="AA39" s="90">
        <f t="shared" si="5"/>
        <v>21884.7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245.7</v>
      </c>
      <c r="K44" s="99"/>
      <c r="L44" s="99"/>
      <c r="M44" s="99"/>
      <c r="N44" s="99"/>
      <c r="O44" s="99"/>
      <c r="P44" s="99"/>
      <c r="Q44" s="99"/>
      <c r="R44" s="99">
        <v>21.7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267.39999999999998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72.8</v>
      </c>
      <c r="C46" s="99">
        <v>41.5</v>
      </c>
      <c r="D46" s="99">
        <v>161</v>
      </c>
      <c r="E46" s="99">
        <v>500</v>
      </c>
      <c r="F46" s="99">
        <v>480.2</v>
      </c>
      <c r="G46" s="99">
        <v>328.6</v>
      </c>
      <c r="H46" s="99">
        <v>174.6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361.3</v>
      </c>
      <c r="T46" s="99">
        <v>500</v>
      </c>
      <c r="U46" s="99">
        <v>469.8</v>
      </c>
      <c r="V46" s="99">
        <v>113.9</v>
      </c>
      <c r="W46" s="99">
        <v>95.6</v>
      </c>
      <c r="X46" s="99"/>
      <c r="Y46" s="99"/>
      <c r="Z46" s="100"/>
      <c r="AA46" s="79">
        <f t="shared" si="7"/>
        <v>3299.3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65.47</v>
      </c>
      <c r="F47" s="99">
        <v>72.3</v>
      </c>
      <c r="G47" s="99">
        <v>97.83</v>
      </c>
      <c r="H47" s="99">
        <v>42.3</v>
      </c>
      <c r="I47" s="99">
        <v>77.430000000000007</v>
      </c>
      <c r="J47" s="99">
        <v>105.04</v>
      </c>
      <c r="K47" s="99">
        <v>132.63999999999999</v>
      </c>
      <c r="L47" s="99">
        <v>115.22</v>
      </c>
      <c r="M47" s="99">
        <v>114.37</v>
      </c>
      <c r="N47" s="99">
        <v>109.67</v>
      </c>
      <c r="O47" s="99">
        <v>125.39</v>
      </c>
      <c r="P47" s="99">
        <v>97.36</v>
      </c>
      <c r="Q47" s="99">
        <v>75.209999999999994</v>
      </c>
      <c r="R47" s="99">
        <v>78.92</v>
      </c>
      <c r="S47" s="99">
        <v>91.88</v>
      </c>
      <c r="T47" s="99">
        <v>83.01</v>
      </c>
      <c r="U47" s="99">
        <v>64.510000000000005</v>
      </c>
      <c r="V47" s="99">
        <v>47.97</v>
      </c>
      <c r="W47" s="99">
        <v>12.74</v>
      </c>
      <c r="X47" s="99"/>
      <c r="Y47" s="99"/>
      <c r="Z47" s="100"/>
      <c r="AA47" s="79">
        <f t="shared" si="7"/>
        <v>1609.2600000000002</v>
      </c>
    </row>
    <row r="48" spans="1:27" ht="30" customHeight="1" thickBot="1" x14ac:dyDescent="0.25">
      <c r="A48" s="86" t="s">
        <v>48</v>
      </c>
      <c r="B48" s="87">
        <f>SUM(B42:B47)</f>
        <v>72.8</v>
      </c>
      <c r="C48" s="88">
        <f t="shared" ref="C48:Z48" si="8">SUM(C42:C47)</f>
        <v>41.5</v>
      </c>
      <c r="D48" s="88">
        <f t="shared" si="8"/>
        <v>161</v>
      </c>
      <c r="E48" s="88">
        <f t="shared" si="8"/>
        <v>565.47</v>
      </c>
      <c r="F48" s="88">
        <f t="shared" si="8"/>
        <v>552.5</v>
      </c>
      <c r="G48" s="88">
        <f t="shared" si="8"/>
        <v>426.43</v>
      </c>
      <c r="H48" s="88">
        <f t="shared" si="8"/>
        <v>216.89999999999998</v>
      </c>
      <c r="I48" s="88">
        <f t="shared" si="8"/>
        <v>77.430000000000007</v>
      </c>
      <c r="J48" s="88">
        <f t="shared" si="8"/>
        <v>350.74</v>
      </c>
      <c r="K48" s="88">
        <f t="shared" si="8"/>
        <v>132.63999999999999</v>
      </c>
      <c r="L48" s="88">
        <f t="shared" si="8"/>
        <v>115.22</v>
      </c>
      <c r="M48" s="88">
        <f t="shared" si="8"/>
        <v>114.37</v>
      </c>
      <c r="N48" s="88">
        <f t="shared" si="8"/>
        <v>109.67</v>
      </c>
      <c r="O48" s="88">
        <f t="shared" si="8"/>
        <v>125.39</v>
      </c>
      <c r="P48" s="88">
        <f t="shared" si="8"/>
        <v>97.36</v>
      </c>
      <c r="Q48" s="88">
        <f t="shared" si="8"/>
        <v>75.209999999999994</v>
      </c>
      <c r="R48" s="88">
        <f t="shared" si="8"/>
        <v>100.62</v>
      </c>
      <c r="S48" s="88">
        <f t="shared" si="8"/>
        <v>453.18</v>
      </c>
      <c r="T48" s="88">
        <f t="shared" si="8"/>
        <v>583.01</v>
      </c>
      <c r="U48" s="88">
        <f t="shared" si="8"/>
        <v>534.31000000000006</v>
      </c>
      <c r="V48" s="88">
        <f t="shared" si="8"/>
        <v>161.87</v>
      </c>
      <c r="W48" s="88">
        <f t="shared" si="8"/>
        <v>108.33999999999999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5175.9599999999991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6206.3149999999996</v>
      </c>
      <c r="C51" s="88">
        <f t="shared" si="10"/>
        <v>6090.6610000000001</v>
      </c>
      <c r="D51" s="88">
        <f t="shared" si="10"/>
        <v>6206.6639999999998</v>
      </c>
      <c r="E51" s="88">
        <f t="shared" si="10"/>
        <v>6437.5149999999994</v>
      </c>
      <c r="F51" s="88">
        <f t="shared" si="10"/>
        <v>6551.9889999999996</v>
      </c>
      <c r="G51" s="88">
        <f t="shared" si="10"/>
        <v>6836.4140000000007</v>
      </c>
      <c r="H51" s="88">
        <f t="shared" si="10"/>
        <v>7588.956000000001</v>
      </c>
      <c r="I51" s="88">
        <f t="shared" si="10"/>
        <v>8121.8899999999994</v>
      </c>
      <c r="J51" s="88">
        <f t="shared" si="10"/>
        <v>9186.2209999999995</v>
      </c>
      <c r="K51" s="88">
        <f t="shared" si="10"/>
        <v>9265.1720000000005</v>
      </c>
      <c r="L51" s="88">
        <f t="shared" si="10"/>
        <v>9511.09</v>
      </c>
      <c r="M51" s="88">
        <f t="shared" si="10"/>
        <v>9575.2999999999993</v>
      </c>
      <c r="N51" s="88">
        <f t="shared" si="10"/>
        <v>9503.4130000000005</v>
      </c>
      <c r="O51" s="88">
        <f t="shared" si="10"/>
        <v>9226.9840000000004</v>
      </c>
      <c r="P51" s="88">
        <f t="shared" si="10"/>
        <v>9232.6819999999989</v>
      </c>
      <c r="Q51" s="88">
        <f t="shared" si="10"/>
        <v>9165.9110000000019</v>
      </c>
      <c r="R51" s="88">
        <f t="shared" si="10"/>
        <v>9204.594000000001</v>
      </c>
      <c r="S51" s="88">
        <f t="shared" si="10"/>
        <v>10025.157999999998</v>
      </c>
      <c r="T51" s="88">
        <f t="shared" si="10"/>
        <v>10183.834000000001</v>
      </c>
      <c r="U51" s="88">
        <f t="shared" si="10"/>
        <v>10041.593000000001</v>
      </c>
      <c r="V51" s="88">
        <f t="shared" si="10"/>
        <v>9167.4740000000002</v>
      </c>
      <c r="W51" s="88">
        <f t="shared" si="10"/>
        <v>8424.6710000000003</v>
      </c>
      <c r="X51" s="88">
        <f t="shared" si="10"/>
        <v>7809.2609999999995</v>
      </c>
      <c r="Y51" s="88">
        <f t="shared" si="10"/>
        <v>7249.5049999999992</v>
      </c>
      <c r="Z51" s="89">
        <f t="shared" si="10"/>
        <v>0</v>
      </c>
      <c r="AA51" s="105">
        <f>SUM(B51:Z51)</f>
        <v>200813.26699999999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-574.20000000000005</v>
      </c>
      <c r="C4" s="18">
        <v>-605.5</v>
      </c>
      <c r="D4" s="18">
        <v>-486</v>
      </c>
      <c r="E4" s="18">
        <v>-147</v>
      </c>
      <c r="F4" s="18">
        <v>-166.8</v>
      </c>
      <c r="G4" s="18">
        <v>-318.39999999999998</v>
      </c>
      <c r="H4" s="18">
        <v>-472.4</v>
      </c>
      <c r="I4" s="18">
        <v>-342.3</v>
      </c>
      <c r="J4" s="18">
        <v>239.89999999999998</v>
      </c>
      <c r="K4" s="18">
        <v>-80.599999999999994</v>
      </c>
      <c r="L4" s="18">
        <v>-673.09999999999991</v>
      </c>
      <c r="M4" s="18">
        <v>-987.9</v>
      </c>
      <c r="N4" s="18">
        <v>-830.3</v>
      </c>
      <c r="O4" s="18">
        <v>-760.3</v>
      </c>
      <c r="P4" s="18">
        <v>-750.8</v>
      </c>
      <c r="Q4" s="18">
        <v>-555.20000000000005</v>
      </c>
      <c r="R4" s="18">
        <v>-190.8</v>
      </c>
      <c r="S4" s="18">
        <v>-243.09999999999997</v>
      </c>
      <c r="T4" s="18">
        <v>-118.10000000000002</v>
      </c>
      <c r="U4" s="18">
        <v>-177.2</v>
      </c>
      <c r="V4" s="18">
        <v>-533.1</v>
      </c>
      <c r="W4" s="18">
        <v>-532.4</v>
      </c>
      <c r="X4" s="18">
        <v>-786.4</v>
      </c>
      <c r="Y4" s="18">
        <v>-1147</v>
      </c>
      <c r="Z4" s="19"/>
      <c r="AA4" s="112">
        <f>SUM(B4:Z4)</f>
        <v>-11239.000000000002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196.65</v>
      </c>
      <c r="C7" s="118">
        <v>187.1</v>
      </c>
      <c r="D7" s="118">
        <v>184.27</v>
      </c>
      <c r="E7" s="118">
        <v>145.09</v>
      </c>
      <c r="F7" s="118">
        <v>178.33</v>
      </c>
      <c r="G7" s="118">
        <v>193.5</v>
      </c>
      <c r="H7" s="118">
        <v>236.76</v>
      </c>
      <c r="I7" s="118">
        <v>248.74</v>
      </c>
      <c r="J7" s="118">
        <v>300</v>
      </c>
      <c r="K7" s="118">
        <v>279.91000000000003</v>
      </c>
      <c r="L7" s="118">
        <v>242.53</v>
      </c>
      <c r="M7" s="118">
        <v>234.51</v>
      </c>
      <c r="N7" s="118">
        <v>230.22</v>
      </c>
      <c r="O7" s="118">
        <v>210</v>
      </c>
      <c r="P7" s="118">
        <v>234.77</v>
      </c>
      <c r="Q7" s="118">
        <v>240.01</v>
      </c>
      <c r="R7" s="118">
        <v>248.74</v>
      </c>
      <c r="S7" s="118">
        <v>284.82</v>
      </c>
      <c r="T7" s="118">
        <v>285.97000000000003</v>
      </c>
      <c r="U7" s="118">
        <v>269.02999999999997</v>
      </c>
      <c r="V7" s="118">
        <v>246.9</v>
      </c>
      <c r="W7" s="118">
        <v>222.79</v>
      </c>
      <c r="X7" s="118">
        <v>213.64</v>
      </c>
      <c r="Y7" s="118">
        <v>256.12</v>
      </c>
      <c r="Z7" s="119"/>
      <c r="AA7" s="120">
        <f>IF(SUM(B7:Z7)&lt;&gt;0,AVERAGEIF(B7:Z7,"&lt;&gt;"""),"")</f>
        <v>232.1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45.7</v>
      </c>
      <c r="J13" s="130"/>
      <c r="K13" s="130">
        <v>69</v>
      </c>
      <c r="L13" s="130">
        <v>367.2</v>
      </c>
      <c r="M13" s="130">
        <v>487.9</v>
      </c>
      <c r="N13" s="130">
        <v>330.3</v>
      </c>
      <c r="O13" s="130">
        <v>298.10000000000002</v>
      </c>
      <c r="P13" s="130">
        <v>250.8</v>
      </c>
      <c r="Q13" s="130">
        <v>443</v>
      </c>
      <c r="R13" s="130"/>
      <c r="S13" s="130">
        <v>604.4</v>
      </c>
      <c r="T13" s="130">
        <v>618.1</v>
      </c>
      <c r="U13" s="130">
        <v>647</v>
      </c>
      <c r="V13" s="130">
        <v>647</v>
      </c>
      <c r="W13" s="130">
        <v>628</v>
      </c>
      <c r="X13" s="130">
        <v>628</v>
      </c>
      <c r="Y13" s="131">
        <v>647</v>
      </c>
      <c r="Z13" s="132"/>
      <c r="AA13" s="133">
        <f t="shared" si="0"/>
        <v>11240.5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296.60000000000002</v>
      </c>
      <c r="J15" s="134">
        <v>5.8</v>
      </c>
      <c r="K15" s="134">
        <v>11.6</v>
      </c>
      <c r="L15" s="134">
        <v>305.89999999999998</v>
      </c>
      <c r="M15" s="134">
        <v>500</v>
      </c>
      <c r="N15" s="134">
        <v>500</v>
      </c>
      <c r="O15" s="134">
        <v>462.2</v>
      </c>
      <c r="P15" s="134">
        <v>500</v>
      </c>
      <c r="Q15" s="134">
        <v>112.2</v>
      </c>
      <c r="R15" s="134">
        <v>212.5</v>
      </c>
      <c r="S15" s="134"/>
      <c r="T15" s="134"/>
      <c r="U15" s="134"/>
      <c r="V15" s="134"/>
      <c r="W15" s="134"/>
      <c r="X15" s="134">
        <v>158.4</v>
      </c>
      <c r="Y15" s="134">
        <v>500</v>
      </c>
      <c r="Z15" s="132"/>
      <c r="AA15" s="133">
        <f t="shared" si="0"/>
        <v>3565.2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647</v>
      </c>
      <c r="C16" s="136">
        <f t="shared" si="1"/>
        <v>647</v>
      </c>
      <c r="D16" s="136">
        <f t="shared" si="1"/>
        <v>647</v>
      </c>
      <c r="E16" s="136">
        <f t="shared" si="1"/>
        <v>647</v>
      </c>
      <c r="F16" s="136">
        <f t="shared" si="1"/>
        <v>647</v>
      </c>
      <c r="G16" s="136">
        <f t="shared" si="1"/>
        <v>647</v>
      </c>
      <c r="H16" s="136">
        <f t="shared" si="1"/>
        <v>647</v>
      </c>
      <c r="I16" s="136">
        <f t="shared" si="1"/>
        <v>342.3</v>
      </c>
      <c r="J16" s="136">
        <f t="shared" si="1"/>
        <v>5.8</v>
      </c>
      <c r="K16" s="136">
        <f t="shared" si="1"/>
        <v>80.599999999999994</v>
      </c>
      <c r="L16" s="136">
        <f t="shared" si="1"/>
        <v>673.09999999999991</v>
      </c>
      <c r="M16" s="136">
        <f t="shared" si="1"/>
        <v>987.9</v>
      </c>
      <c r="N16" s="136">
        <f t="shared" si="1"/>
        <v>830.3</v>
      </c>
      <c r="O16" s="136">
        <f t="shared" si="1"/>
        <v>760.3</v>
      </c>
      <c r="P16" s="136">
        <f t="shared" si="1"/>
        <v>750.8</v>
      </c>
      <c r="Q16" s="136">
        <f t="shared" si="1"/>
        <v>555.20000000000005</v>
      </c>
      <c r="R16" s="136">
        <f t="shared" si="1"/>
        <v>212.5</v>
      </c>
      <c r="S16" s="136">
        <f t="shared" si="1"/>
        <v>604.4</v>
      </c>
      <c r="T16" s="136">
        <f t="shared" si="1"/>
        <v>618.1</v>
      </c>
      <c r="U16" s="136">
        <f t="shared" si="1"/>
        <v>647</v>
      </c>
      <c r="V16" s="136">
        <f t="shared" si="1"/>
        <v>647</v>
      </c>
      <c r="W16" s="136">
        <f t="shared" si="1"/>
        <v>628</v>
      </c>
      <c r="X16" s="136">
        <f t="shared" si="1"/>
        <v>786.4</v>
      </c>
      <c r="Y16" s="136">
        <f t="shared" si="1"/>
        <v>1147</v>
      </c>
      <c r="Z16" s="137" t="str">
        <f t="shared" si="1"/>
        <v/>
      </c>
      <c r="AA16" s="90">
        <f t="shared" si="0"/>
        <v>14805.7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245.7</v>
      </c>
      <c r="K21" s="130"/>
      <c r="L21" s="130"/>
      <c r="M21" s="130"/>
      <c r="N21" s="130"/>
      <c r="O21" s="130"/>
      <c r="P21" s="130"/>
      <c r="Q21" s="130"/>
      <c r="R21" s="130">
        <v>21.7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267.39999999999998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72.8</v>
      </c>
      <c r="C23" s="134">
        <v>41.5</v>
      </c>
      <c r="D23" s="134">
        <v>161</v>
      </c>
      <c r="E23" s="134">
        <v>500</v>
      </c>
      <c r="F23" s="134">
        <v>480.2</v>
      </c>
      <c r="G23" s="134">
        <v>328.6</v>
      </c>
      <c r="H23" s="134">
        <v>174.6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361.3</v>
      </c>
      <c r="T23" s="134">
        <v>500</v>
      </c>
      <c r="U23" s="134">
        <v>469.8</v>
      </c>
      <c r="V23" s="134">
        <v>113.9</v>
      </c>
      <c r="W23" s="134">
        <v>95.6</v>
      </c>
      <c r="X23" s="134"/>
      <c r="Y23" s="134"/>
      <c r="Z23" s="132"/>
      <c r="AA23" s="133">
        <f t="shared" si="2"/>
        <v>3299.3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72.8</v>
      </c>
      <c r="C24" s="136">
        <f t="shared" si="3"/>
        <v>41.5</v>
      </c>
      <c r="D24" s="136">
        <f t="shared" si="3"/>
        <v>161</v>
      </c>
      <c r="E24" s="136">
        <f t="shared" si="3"/>
        <v>500</v>
      </c>
      <c r="F24" s="136">
        <f t="shared" si="3"/>
        <v>480.2</v>
      </c>
      <c r="G24" s="136">
        <f t="shared" si="3"/>
        <v>328.6</v>
      </c>
      <c r="H24" s="136">
        <f t="shared" si="3"/>
        <v>174.6</v>
      </c>
      <c r="I24" s="136">
        <f t="shared" si="3"/>
        <v>0</v>
      </c>
      <c r="J24" s="136">
        <f t="shared" si="3"/>
        <v>245.7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21.7</v>
      </c>
      <c r="S24" s="136">
        <f t="shared" si="3"/>
        <v>361.3</v>
      </c>
      <c r="T24" s="136">
        <f t="shared" si="3"/>
        <v>500</v>
      </c>
      <c r="U24" s="136">
        <f t="shared" si="3"/>
        <v>469.8</v>
      </c>
      <c r="V24" s="136">
        <f t="shared" si="3"/>
        <v>113.9</v>
      </c>
      <c r="W24" s="136">
        <f t="shared" si="3"/>
        <v>95.6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3566.7000000000003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2022-01-11T12:00:05Z</dcterms:created>
  <dcterms:modified xsi:type="dcterms:W3CDTF">2022-01-11T12:00:06Z</dcterms:modified>
</cp:coreProperties>
</file>