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<sst xmlns="http://schemas.openxmlformats.org/spreadsheetml/2006/main" count="117" uniqueCount="53">
  <si>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10/01/2022 14:00:09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</si>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</sst>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531</c:v>
                </c:pt>
                <c:pt idx="9">
                  <c:v>631</c:v>
                </c:pt>
                <c:pt idx="10">
                  <c:v>712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885</c:v>
                </c:pt>
                <c:pt idx="19">
                  <c:v>885</c:v>
                </c:pt>
                <c:pt idx="20">
                  <c:v>885</c:v>
                </c:pt>
                <c:pt idx="21">
                  <c:v>885</c:v>
                </c:pt>
                <c:pt idx="22">
                  <c:v>885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168.8</c:v>
                </c:pt>
                <c:pt idx="1">
                  <c:v>147.5</c:v>
                </c:pt>
                <c:pt idx="2">
                  <c:v>136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191</c:v>
                </c:pt>
                <c:pt idx="7">
                  <c:v>226</c:v>
                </c:pt>
                <c:pt idx="8">
                  <c:v>223</c:v>
                </c:pt>
                <c:pt idx="9">
                  <c:v>202</c:v>
                </c:pt>
                <c:pt idx="10">
                  <c:v>226</c:v>
                </c:pt>
                <c:pt idx="11">
                  <c:v>226</c:v>
                </c:pt>
                <c:pt idx="12">
                  <c:v>226</c:v>
                </c:pt>
                <c:pt idx="13">
                  <c:v>199</c:v>
                </c:pt>
                <c:pt idx="14">
                  <c:v>226</c:v>
                </c:pt>
                <c:pt idx="15">
                  <c:v>259</c:v>
                </c:pt>
                <c:pt idx="16">
                  <c:v>271</c:v>
                </c:pt>
                <c:pt idx="17">
                  <c:v>271</c:v>
                </c:pt>
                <c:pt idx="18">
                  <c:v>271</c:v>
                </c:pt>
                <c:pt idx="19">
                  <c:v>271</c:v>
                </c:pt>
                <c:pt idx="20">
                  <c:v>259</c:v>
                </c:pt>
                <c:pt idx="21">
                  <c:v>259</c:v>
                </c:pt>
                <c:pt idx="22">
                  <c:v>259</c:v>
                </c:pt>
                <c:pt idx="23">
                  <c:v>249.2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1370.9</c:v>
                </c:pt>
                <c:pt idx="1">
                  <c:v>1177.9000000000001</c:v>
                </c:pt>
                <c:pt idx="2">
                  <c:v>1177.9000000000001</c:v>
                </c:pt>
                <c:pt idx="3">
                  <c:v>1177.9000000000001</c:v>
                </c:pt>
                <c:pt idx="4">
                  <c:v>1177.9000000000001</c:v>
                </c:pt>
                <c:pt idx="5">
                  <c:v>1247.9000000000001</c:v>
                </c:pt>
                <c:pt idx="6">
                  <c:v>1655.1320000000001</c:v>
                </c:pt>
                <c:pt idx="7">
                  <c:v>2398.2490000000003</c:v>
                </c:pt>
                <c:pt idx="8">
                  <c:v>2751.2110000000002</c:v>
                </c:pt>
                <c:pt idx="9">
                  <c:v>2709.9929999999999</c:v>
                </c:pt>
                <c:pt idx="10">
                  <c:v>2746.92</c:v>
                </c:pt>
                <c:pt idx="11">
                  <c:v>2723.8919999999998</c:v>
                </c:pt>
                <c:pt idx="12">
                  <c:v>2716.6170000000002</c:v>
                </c:pt>
                <c:pt idx="13">
                  <c:v>2543.2750000000001</c:v>
                </c:pt>
                <c:pt idx="14">
                  <c:v>2619.2290000000003</c:v>
                </c:pt>
                <c:pt idx="15">
                  <c:v>2508.2129999999997</c:v>
                </c:pt>
                <c:pt idx="16">
                  <c:v>2514.297</c:v>
                </c:pt>
                <c:pt idx="17">
                  <c:v>2783.0410000000002</c:v>
                </c:pt>
                <c:pt idx="18">
                  <c:v>2701.25</c:v>
                </c:pt>
                <c:pt idx="19">
                  <c:v>2697.25</c:v>
                </c:pt>
                <c:pt idx="20">
                  <c:v>2111.1799999999998</c:v>
                </c:pt>
                <c:pt idx="21">
                  <c:v>1659.9</c:v>
                </c:pt>
                <c:pt idx="22">
                  <c:v>1387.9</c:v>
                </c:pt>
                <c:pt idx="23">
                  <c:v>1227.9000000000001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1237</c:v>
                </c:pt>
                <c:pt idx="1">
                  <c:v>1259.5999999999999</c:v>
                </c:pt>
                <c:pt idx="2">
                  <c:v>1303.8</c:v>
                </c:pt>
                <c:pt idx="3">
                  <c:v>1052.4000000000001</c:v>
                </c:pt>
                <c:pt idx="4">
                  <c:v>1163.3</c:v>
                </c:pt>
                <c:pt idx="5">
                  <c:v>1338</c:v>
                </c:pt>
                <c:pt idx="6">
                  <c:v>1351</c:v>
                </c:pt>
                <c:pt idx="7">
                  <c:v>1012.9</c:v>
                </c:pt>
                <c:pt idx="8">
                  <c:v>839</c:v>
                </c:pt>
                <c:pt idx="9">
                  <c:v>975</c:v>
                </c:pt>
                <c:pt idx="10">
                  <c:v>1057.0999999999999</c:v>
                </c:pt>
                <c:pt idx="11">
                  <c:v>1244</c:v>
                </c:pt>
                <c:pt idx="12">
                  <c:v>1342</c:v>
                </c:pt>
                <c:pt idx="13">
                  <c:v>1352</c:v>
                </c:pt>
                <c:pt idx="14">
                  <c:v>1354.4</c:v>
                </c:pt>
                <c:pt idx="15">
                  <c:v>1322.5</c:v>
                </c:pt>
                <c:pt idx="16">
                  <c:v>1168.0999999999999</c:v>
                </c:pt>
                <c:pt idx="17">
                  <c:v>1054.4000000000001</c:v>
                </c:pt>
                <c:pt idx="18">
                  <c:v>948.40000000000009</c:v>
                </c:pt>
                <c:pt idx="19">
                  <c:v>871.5</c:v>
                </c:pt>
                <c:pt idx="20">
                  <c:v>981.6</c:v>
                </c:pt>
                <c:pt idx="21">
                  <c:v>748</c:v>
                </c:pt>
                <c:pt idx="22">
                  <c:v>745.6</c:v>
                </c:pt>
                <c:pt idx="23">
                  <c:v>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2177.482</c:v>
                </c:pt>
                <c:pt idx="1">
                  <c:v>2186.8100000000004</c:v>
                </c:pt>
                <c:pt idx="2">
                  <c:v>2127.9390000000003</c:v>
                </c:pt>
                <c:pt idx="3">
                  <c:v>2050.1280000000006</c:v>
                </c:pt>
                <c:pt idx="4">
                  <c:v>1972.798</c:v>
                </c:pt>
                <c:pt idx="5">
                  <c:v>1867.2689999999996</c:v>
                </c:pt>
                <c:pt idx="6">
                  <c:v>1783.8290000000002</c:v>
                </c:pt>
                <c:pt idx="7">
                  <c:v>1827.0239999999999</c:v>
                </c:pt>
                <c:pt idx="8">
                  <c:v>2005.4560000000001</c:v>
                </c:pt>
                <c:pt idx="9">
                  <c:v>2174.7350000000001</c:v>
                </c:pt>
                <c:pt idx="10">
                  <c:v>2257.3010000000008</c:v>
                </c:pt>
                <c:pt idx="11">
                  <c:v>2246.0100000000002</c:v>
                </c:pt>
                <c:pt idx="12">
                  <c:v>2225.0209999999993</c:v>
                </c:pt>
                <c:pt idx="13">
                  <c:v>2160.0639999999999</c:v>
                </c:pt>
                <c:pt idx="14">
                  <c:v>2077.6410000000005</c:v>
                </c:pt>
                <c:pt idx="15">
                  <c:v>1995.64</c:v>
                </c:pt>
                <c:pt idx="16">
                  <c:v>1969.2289999999998</c:v>
                </c:pt>
                <c:pt idx="17">
                  <c:v>2100.1749999999997</c:v>
                </c:pt>
                <c:pt idx="18">
                  <c:v>2294.5690000000009</c:v>
                </c:pt>
                <c:pt idx="19">
                  <c:v>2495.8869999999993</c:v>
                </c:pt>
                <c:pt idx="20">
                  <c:v>2660.9800000000005</c:v>
                </c:pt>
                <c:pt idx="21">
                  <c:v>2814.7900000000004</c:v>
                </c:pt>
                <c:pt idx="22">
                  <c:v>2975.4369999999999</c:v>
                </c:pt>
                <c:pt idx="23">
                  <c:v>3139.2449999999999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58.2</c:v>
                </c:pt>
                <c:pt idx="1">
                  <c:v>47.4</c:v>
                </c:pt>
                <c:pt idx="2">
                  <c:v>44.8</c:v>
                </c:pt>
                <c:pt idx="3">
                  <c:v>44</c:v>
                </c:pt>
                <c:pt idx="4">
                  <c:v>45.5</c:v>
                </c:pt>
                <c:pt idx="5">
                  <c:v>50.2</c:v>
                </c:pt>
                <c:pt idx="6">
                  <c:v>59.8</c:v>
                </c:pt>
                <c:pt idx="7">
                  <c:v>73.3</c:v>
                </c:pt>
                <c:pt idx="8">
                  <c:v>87</c:v>
                </c:pt>
                <c:pt idx="9">
                  <c:v>99.8</c:v>
                </c:pt>
                <c:pt idx="10">
                  <c:v>109.2</c:v>
                </c:pt>
                <c:pt idx="11">
                  <c:v>114.7</c:v>
                </c:pt>
                <c:pt idx="12">
                  <c:v>114.5</c:v>
                </c:pt>
                <c:pt idx="13">
                  <c:v>108.3</c:v>
                </c:pt>
                <c:pt idx="14">
                  <c:v>96</c:v>
                </c:pt>
                <c:pt idx="15">
                  <c:v>80.400000000000006</c:v>
                </c:pt>
                <c:pt idx="16">
                  <c:v>71.7</c:v>
                </c:pt>
                <c:pt idx="17">
                  <c:v>68.3</c:v>
                </c:pt>
                <c:pt idx="18">
                  <c:v>64.900000000000006</c:v>
                </c:pt>
                <c:pt idx="19">
                  <c:v>63.6</c:v>
                </c:pt>
                <c:pt idx="20">
                  <c:v>63.1</c:v>
                </c:pt>
                <c:pt idx="21">
                  <c:v>62.3</c:v>
                </c:pt>
                <c:pt idx="22">
                  <c:v>58</c:v>
                </c:pt>
                <c:pt idx="23">
                  <c:v>50.1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276</c:v>
                </c:pt>
                <c:pt idx="1">
                  <c:v>276</c:v>
                </c:pt>
                <c:pt idx="2">
                  <c:v>276</c:v>
                </c:pt>
                <c:pt idx="3">
                  <c:v>556</c:v>
                </c:pt>
                <c:pt idx="4">
                  <c:v>656</c:v>
                </c:pt>
                <c:pt idx="5">
                  <c:v>771</c:v>
                </c:pt>
                <c:pt idx="6">
                  <c:v>1137</c:v>
                </c:pt>
                <c:pt idx="7">
                  <c:v>1402</c:v>
                </c:pt>
                <c:pt idx="8">
                  <c:v>1716</c:v>
                </c:pt>
                <c:pt idx="9">
                  <c:v>1707</c:v>
                </c:pt>
                <c:pt idx="10">
                  <c:v>1527</c:v>
                </c:pt>
                <c:pt idx="11">
                  <c:v>1273</c:v>
                </c:pt>
                <c:pt idx="12">
                  <c:v>1165</c:v>
                </c:pt>
                <c:pt idx="13">
                  <c:v>1151</c:v>
                </c:pt>
                <c:pt idx="14">
                  <c:v>1151</c:v>
                </c:pt>
                <c:pt idx="15">
                  <c:v>1257</c:v>
                </c:pt>
                <c:pt idx="16">
                  <c:v>1553</c:v>
                </c:pt>
                <c:pt idx="17">
                  <c:v>1757</c:v>
                </c:pt>
                <c:pt idx="18">
                  <c:v>1843</c:v>
                </c:pt>
                <c:pt idx="19">
                  <c:v>1639</c:v>
                </c:pt>
                <c:pt idx="20">
                  <c:v>1463</c:v>
                </c:pt>
                <c:pt idx="21">
                  <c:v>1461</c:v>
                </c:pt>
                <c:pt idx="22">
                  <c:v>955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9028552"/>
        <c:axId val="439028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5654.4159999999993</c:v>
                </c:pt>
                <c:pt idx="1">
                  <c:v>5461.2109999999993</c:v>
                </c:pt>
                <c:pt idx="2">
                  <c:v>5432.4669999999978</c:v>
                </c:pt>
                <c:pt idx="3">
                  <c:v>5373.387999999999</c:v>
                </c:pt>
                <c:pt idx="4">
                  <c:v>5508.4509999999982</c:v>
                </c:pt>
                <c:pt idx="5">
                  <c:v>5767.3689999999997</c:v>
                </c:pt>
                <c:pt idx="6">
                  <c:v>6543.7610000000004</c:v>
                </c:pt>
                <c:pt idx="7">
                  <c:v>7305.4710000000014</c:v>
                </c:pt>
                <c:pt idx="8">
                  <c:v>8152.6670000000013</c:v>
                </c:pt>
                <c:pt idx="9">
                  <c:v>8499.5280000000002</c:v>
                </c:pt>
                <c:pt idx="10">
                  <c:v>8635.5220000000008</c:v>
                </c:pt>
                <c:pt idx="11">
                  <c:v>8692.5630000000019</c:v>
                </c:pt>
                <c:pt idx="12">
                  <c:v>8654.1380000000008</c:v>
                </c:pt>
                <c:pt idx="13">
                  <c:v>8378.6389999999992</c:v>
                </c:pt>
                <c:pt idx="14">
                  <c:v>8389.260000000002</c:v>
                </c:pt>
                <c:pt idx="15">
                  <c:v>8287.7530000000006</c:v>
                </c:pt>
                <c:pt idx="16">
                  <c:v>8412.3259999999991</c:v>
                </c:pt>
                <c:pt idx="17">
                  <c:v>8898.909999999998</c:v>
                </c:pt>
                <c:pt idx="18">
                  <c:v>9008.1540000000005</c:v>
                </c:pt>
                <c:pt idx="19">
                  <c:v>8923.2220000000016</c:v>
                </c:pt>
                <c:pt idx="20">
                  <c:v>8423.9060000000009</c:v>
                </c:pt>
                <c:pt idx="21">
                  <c:v>7889.978000000001</c:v>
                </c:pt>
                <c:pt idx="22">
                  <c:v>7265.9190000000017</c:v>
                </c:pt>
                <c:pt idx="23">
                  <c:v>6663.4050000000007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28552"/>
        <c:axId val="439028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193.01</c:v>
                </c:pt>
                <c:pt idx="1">
                  <c:v>181</c:v>
                </c:pt>
                <c:pt idx="2">
                  <c:v>170.47</c:v>
                </c:pt>
                <c:pt idx="3">
                  <c:v>167.27</c:v>
                </c:pt>
                <c:pt idx="4">
                  <c:v>167.27</c:v>
                </c:pt>
                <c:pt idx="5">
                  <c:v>192.54</c:v>
                </c:pt>
                <c:pt idx="6">
                  <c:v>248.65</c:v>
                </c:pt>
                <c:pt idx="7">
                  <c:v>239.88</c:v>
                </c:pt>
                <c:pt idx="8">
                  <c:v>273.5</c:v>
                </c:pt>
                <c:pt idx="9">
                  <c:v>256.88</c:v>
                </c:pt>
                <c:pt idx="10">
                  <c:v>275.67</c:v>
                </c:pt>
                <c:pt idx="11">
                  <c:v>259.97000000000003</c:v>
                </c:pt>
                <c:pt idx="12">
                  <c:v>257.3</c:v>
                </c:pt>
                <c:pt idx="13">
                  <c:v>248.79</c:v>
                </c:pt>
                <c:pt idx="14">
                  <c:v>255.01</c:v>
                </c:pt>
                <c:pt idx="15">
                  <c:v>248.65</c:v>
                </c:pt>
                <c:pt idx="16">
                  <c:v>248.65</c:v>
                </c:pt>
                <c:pt idx="17">
                  <c:v>268.75</c:v>
                </c:pt>
                <c:pt idx="18">
                  <c:v>256.88</c:v>
                </c:pt>
                <c:pt idx="19">
                  <c:v>255</c:v>
                </c:pt>
                <c:pt idx="20">
                  <c:v>232.46</c:v>
                </c:pt>
                <c:pt idx="21">
                  <c:v>215.28</c:v>
                </c:pt>
                <c:pt idx="22">
                  <c:v>204.81</c:v>
                </c:pt>
                <c:pt idx="23">
                  <c:v>193.01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29728"/>
        <c:axId val="439029336"/>
      </c:lineChart>
      <c:catAx>
        <c:axId val="43902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028944"/>
        <c:crosses val="autoZero"/>
        <c:auto val="1"/>
        <c:lblAlgn val="ctr"/>
        <c:lblOffset val="100"/>
        <c:noMultiLvlLbl val="0"/>
      </c:catAx>
      <c:valAx>
        <c:axId val="4390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028552"/>
        <c:crosses val="autoZero"/>
        <c:crossBetween val="between"/>
      </c:valAx>
      <c:valAx>
        <c:axId val="43902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029728"/>
        <c:crosses val="max"/>
        <c:crossBetween val="between"/>
      </c:valAx>
      <c:catAx>
        <c:axId val="43902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02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5654.3819999999996</v>
      </c>
      <c r="C4" s="18">
        <v>5461.21</v>
      </c>
      <c r="D4" s="18">
        <v>5432.4389999999994</v>
      </c>
      <c r="E4" s="18">
        <v>5373.427999999999</v>
      </c>
      <c r="F4" s="18">
        <v>5508.4979999999996</v>
      </c>
      <c r="G4" s="18">
        <v>5767.3690000000015</v>
      </c>
      <c r="H4" s="18">
        <v>6543.7609999999995</v>
      </c>
      <c r="I4" s="18">
        <v>7305.4730000000009</v>
      </c>
      <c r="J4" s="18">
        <v>8152.6669999999986</v>
      </c>
      <c r="K4" s="18">
        <v>8499.5280000000002</v>
      </c>
      <c r="L4" s="18">
        <v>8635.5210000000006</v>
      </c>
      <c r="M4" s="18">
        <v>8692.6020000000008</v>
      </c>
      <c r="N4" s="18">
        <v>8654.137999999999</v>
      </c>
      <c r="O4" s="18">
        <v>8378.6389999999992</v>
      </c>
      <c r="P4" s="18">
        <v>8389.2700000000023</v>
      </c>
      <c r="Q4" s="18">
        <v>8287.7530000000006</v>
      </c>
      <c r="R4" s="18">
        <v>8412.3260000000009</v>
      </c>
      <c r="S4" s="18">
        <v>8898.9159999999993</v>
      </c>
      <c r="T4" s="18">
        <v>9008.1189999999988</v>
      </c>
      <c r="U4" s="18">
        <v>8923.2370000000028</v>
      </c>
      <c r="V4" s="18">
        <v>8423.86</v>
      </c>
      <c r="W4" s="18">
        <v>7889.989999999998</v>
      </c>
      <c r="X4" s="18">
        <v>7265.9369999999999</v>
      </c>
      <c r="Y4" s="18">
        <v>6663.4449999999988</v>
      </c>
      <c r="Z4" s="19"/>
      <c r="AA4" s="20">
        <f>SUM(B4:Z4)</f>
        <v>180222.508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193.01</v>
      </c>
      <c r="C7" s="28">
        <v>181</v>
      </c>
      <c r="D7" s="28">
        <v>170.47</v>
      </c>
      <c r="E7" s="28">
        <v>167.27</v>
      </c>
      <c r="F7" s="28">
        <v>167.27</v>
      </c>
      <c r="G7" s="28">
        <v>192.54</v>
      </c>
      <c r="H7" s="28">
        <v>248.65</v>
      </c>
      <c r="I7" s="28">
        <v>239.88</v>
      </c>
      <c r="J7" s="28">
        <v>273.5</v>
      </c>
      <c r="K7" s="28">
        <v>256.88</v>
      </c>
      <c r="L7" s="28">
        <v>275.67</v>
      </c>
      <c r="M7" s="28">
        <v>259.97000000000003</v>
      </c>
      <c r="N7" s="28">
        <v>257.3</v>
      </c>
      <c r="O7" s="28">
        <v>248.79</v>
      </c>
      <c r="P7" s="28">
        <v>255.01</v>
      </c>
      <c r="Q7" s="28">
        <v>248.65</v>
      </c>
      <c r="R7" s="28">
        <v>248.65</v>
      </c>
      <c r="S7" s="28">
        <v>268.75</v>
      </c>
      <c r="T7" s="28">
        <v>256.88</v>
      </c>
      <c r="U7" s="28">
        <v>255</v>
      </c>
      <c r="V7" s="28">
        <v>232.46</v>
      </c>
      <c r="W7" s="28">
        <v>215.28</v>
      </c>
      <c r="X7" s="28">
        <v>204.81</v>
      </c>
      <c r="Y7" s="28">
        <v>193.01</v>
      </c>
      <c r="Z7" s="29"/>
      <c r="AA7" s="30">
        <f>IF(SUM(B7:Z7)&lt;&gt;0,AVERAGEIF(B7:Z7,"&lt;&gt;"""),"")</f>
        <v>229.61250000000007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531</v>
      </c>
      <c r="K10" s="42">
        <v>631</v>
      </c>
      <c r="L10" s="42">
        <v>712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885</v>
      </c>
      <c r="U10" s="42">
        <v>885</v>
      </c>
      <c r="V10" s="42">
        <v>885</v>
      </c>
      <c r="W10" s="42">
        <v>885</v>
      </c>
      <c r="X10" s="42">
        <v>885</v>
      </c>
      <c r="Y10" s="42">
        <v>885</v>
      </c>
      <c r="Z10" s="43"/>
      <c r="AA10" s="44">
        <f t="shared" ref="AA10:AA15" si="0">SUM(B10:Z10)</f>
        <v>16167</v>
      </c>
    </row>
    <row r="11" spans="1:27" ht="24.95" customHeight="1" x14ac:dyDescent="0.2">
      <c r="A11" s="45" t="s">
        <v>7</v>
      </c>
      <c r="B11" s="46">
        <v>168.8</v>
      </c>
      <c r="C11" s="47">
        <v>147.5</v>
      </c>
      <c r="D11" s="47">
        <v>136</v>
      </c>
      <c r="E11" s="47">
        <v>127</v>
      </c>
      <c r="F11" s="47">
        <v>127</v>
      </c>
      <c r="G11" s="47">
        <v>127</v>
      </c>
      <c r="H11" s="47">
        <v>191</v>
      </c>
      <c r="I11" s="47">
        <v>226</v>
      </c>
      <c r="J11" s="47">
        <v>223</v>
      </c>
      <c r="K11" s="47">
        <v>202</v>
      </c>
      <c r="L11" s="47">
        <v>226</v>
      </c>
      <c r="M11" s="47">
        <v>226</v>
      </c>
      <c r="N11" s="47">
        <v>226</v>
      </c>
      <c r="O11" s="47">
        <v>199</v>
      </c>
      <c r="P11" s="47">
        <v>226</v>
      </c>
      <c r="Q11" s="47">
        <v>259</v>
      </c>
      <c r="R11" s="47">
        <v>271</v>
      </c>
      <c r="S11" s="47">
        <v>271</v>
      </c>
      <c r="T11" s="47">
        <v>271</v>
      </c>
      <c r="U11" s="47">
        <v>271</v>
      </c>
      <c r="V11" s="47">
        <v>259</v>
      </c>
      <c r="W11" s="47">
        <v>259</v>
      </c>
      <c r="X11" s="47">
        <v>259</v>
      </c>
      <c r="Y11" s="47">
        <v>249.2</v>
      </c>
      <c r="Z11" s="48"/>
      <c r="AA11" s="49">
        <f t="shared" si="0"/>
        <v>5147.5</v>
      </c>
    </row>
    <row r="12" spans="1:27" ht="24.95" customHeight="1" x14ac:dyDescent="0.2">
      <c r="A12" s="50" t="s">
        <v>8</v>
      </c>
      <c r="B12" s="51">
        <v>1370.9</v>
      </c>
      <c r="C12" s="52">
        <v>1177.9000000000001</v>
      </c>
      <c r="D12" s="52">
        <v>1177.9000000000001</v>
      </c>
      <c r="E12" s="52">
        <v>1177.9000000000001</v>
      </c>
      <c r="F12" s="52">
        <v>1177.9000000000001</v>
      </c>
      <c r="G12" s="52">
        <v>1247.9000000000001</v>
      </c>
      <c r="H12" s="52">
        <v>1655.1320000000001</v>
      </c>
      <c r="I12" s="52">
        <v>2398.2490000000003</v>
      </c>
      <c r="J12" s="52">
        <v>2751.2110000000002</v>
      </c>
      <c r="K12" s="52">
        <v>2709.9929999999999</v>
      </c>
      <c r="L12" s="52">
        <v>2746.92</v>
      </c>
      <c r="M12" s="52">
        <v>2723.8919999999998</v>
      </c>
      <c r="N12" s="52">
        <v>2716.6170000000002</v>
      </c>
      <c r="O12" s="52">
        <v>2543.2750000000001</v>
      </c>
      <c r="P12" s="52">
        <v>2619.2290000000003</v>
      </c>
      <c r="Q12" s="52">
        <v>2508.2129999999997</v>
      </c>
      <c r="R12" s="52">
        <v>2514.297</v>
      </c>
      <c r="S12" s="52">
        <v>2783.0410000000002</v>
      </c>
      <c r="T12" s="52">
        <v>2701.25</v>
      </c>
      <c r="U12" s="52">
        <v>2697.25</v>
      </c>
      <c r="V12" s="52">
        <v>2111.1799999999998</v>
      </c>
      <c r="W12" s="52">
        <v>1659.9</v>
      </c>
      <c r="X12" s="52">
        <v>1387.9</v>
      </c>
      <c r="Y12" s="52">
        <v>1227.9000000000001</v>
      </c>
      <c r="Z12" s="53"/>
      <c r="AA12" s="54">
        <f t="shared" si="0"/>
        <v>49785.849000000002</v>
      </c>
    </row>
    <row r="13" spans="1:27" ht="24.95" customHeight="1" x14ac:dyDescent="0.2">
      <c r="A13" s="50" t="s">
        <v>9</v>
      </c>
      <c r="B13" s="51">
        <v>276</v>
      </c>
      <c r="C13" s="52">
        <v>276</v>
      </c>
      <c r="D13" s="52">
        <v>276</v>
      </c>
      <c r="E13" s="52">
        <v>556</v>
      </c>
      <c r="F13" s="52">
        <v>656</v>
      </c>
      <c r="G13" s="52">
        <v>771</v>
      </c>
      <c r="H13" s="52">
        <v>1137</v>
      </c>
      <c r="I13" s="52">
        <v>1402</v>
      </c>
      <c r="J13" s="52">
        <v>1716</v>
      </c>
      <c r="K13" s="52">
        <v>1707</v>
      </c>
      <c r="L13" s="52">
        <v>1527</v>
      </c>
      <c r="M13" s="52">
        <v>1273</v>
      </c>
      <c r="N13" s="52">
        <v>1165</v>
      </c>
      <c r="O13" s="52">
        <v>1151</v>
      </c>
      <c r="P13" s="52">
        <v>1151</v>
      </c>
      <c r="Q13" s="52">
        <v>1257</v>
      </c>
      <c r="R13" s="52">
        <v>1553</v>
      </c>
      <c r="S13" s="52">
        <v>1757</v>
      </c>
      <c r="T13" s="52">
        <v>1843</v>
      </c>
      <c r="U13" s="52">
        <v>1639</v>
      </c>
      <c r="V13" s="52">
        <v>1463</v>
      </c>
      <c r="W13" s="52">
        <v>1461</v>
      </c>
      <c r="X13" s="52">
        <v>955</v>
      </c>
      <c r="Y13" s="52">
        <v>276</v>
      </c>
      <c r="Z13" s="53"/>
      <c r="AA13" s="54">
        <f t="shared" si="0"/>
        <v>27244</v>
      </c>
    </row>
    <row r="14" spans="1:27" ht="24.95" customHeight="1" x14ac:dyDescent="0.2">
      <c r="A14" s="55" t="s">
        <v>10</v>
      </c>
      <c r="B14" s="56">
        <v>2177.482</v>
      </c>
      <c r="C14" s="57">
        <v>2186.8100000000004</v>
      </c>
      <c r="D14" s="57">
        <v>2127.9390000000003</v>
      </c>
      <c r="E14" s="57">
        <v>2050.1280000000006</v>
      </c>
      <c r="F14" s="57">
        <v>1972.798</v>
      </c>
      <c r="G14" s="57">
        <v>1867.2689999999996</v>
      </c>
      <c r="H14" s="57">
        <v>1783.8290000000002</v>
      </c>
      <c r="I14" s="57">
        <v>1827.0239999999999</v>
      </c>
      <c r="J14" s="57">
        <v>2005.4560000000001</v>
      </c>
      <c r="K14" s="57">
        <v>2174.7350000000001</v>
      </c>
      <c r="L14" s="57">
        <v>2257.3010000000008</v>
      </c>
      <c r="M14" s="57">
        <v>2246.0100000000002</v>
      </c>
      <c r="N14" s="57">
        <v>2225.0209999999993</v>
      </c>
      <c r="O14" s="57">
        <v>2160.0639999999999</v>
      </c>
      <c r="P14" s="57">
        <v>2077.6410000000005</v>
      </c>
      <c r="Q14" s="57">
        <v>1995.64</v>
      </c>
      <c r="R14" s="57">
        <v>1969.2289999999998</v>
      </c>
      <c r="S14" s="57">
        <v>2100.1749999999997</v>
      </c>
      <c r="T14" s="57">
        <v>2294.5690000000009</v>
      </c>
      <c r="U14" s="57">
        <v>2495.8869999999993</v>
      </c>
      <c r="V14" s="57">
        <v>2660.9800000000005</v>
      </c>
      <c r="W14" s="57">
        <v>2814.7900000000004</v>
      </c>
      <c r="X14" s="57">
        <v>2975.4369999999999</v>
      </c>
      <c r="Y14" s="57">
        <v>3139.2449999999999</v>
      </c>
      <c r="Z14" s="58"/>
      <c r="AA14" s="59">
        <f t="shared" si="0"/>
        <v>53585.459000000017</v>
      </c>
    </row>
    <row r="15" spans="1:27" ht="24.95" customHeight="1" x14ac:dyDescent="0.2">
      <c r="A15" s="55" t="s">
        <v>11</v>
      </c>
      <c r="B15" s="56">
        <v>58.2</v>
      </c>
      <c r="C15" s="57">
        <v>47.4</v>
      </c>
      <c r="D15" s="57">
        <v>44.8</v>
      </c>
      <c r="E15" s="57">
        <v>44</v>
      </c>
      <c r="F15" s="57">
        <v>45.5</v>
      </c>
      <c r="G15" s="57">
        <v>50.2</v>
      </c>
      <c r="H15" s="57">
        <v>59.8</v>
      </c>
      <c r="I15" s="57">
        <v>73.3</v>
      </c>
      <c r="J15" s="57">
        <v>87</v>
      </c>
      <c r="K15" s="57">
        <v>99.8</v>
      </c>
      <c r="L15" s="57">
        <v>109.2</v>
      </c>
      <c r="M15" s="57">
        <v>114.7</v>
      </c>
      <c r="N15" s="57">
        <v>114.5</v>
      </c>
      <c r="O15" s="57">
        <v>108.3</v>
      </c>
      <c r="P15" s="57">
        <v>96</v>
      </c>
      <c r="Q15" s="57">
        <v>80.400000000000006</v>
      </c>
      <c r="R15" s="57">
        <v>71.7</v>
      </c>
      <c r="S15" s="57">
        <v>68.3</v>
      </c>
      <c r="T15" s="57">
        <v>64.900000000000006</v>
      </c>
      <c r="U15" s="57">
        <v>63.6</v>
      </c>
      <c r="V15" s="57">
        <v>63.1</v>
      </c>
      <c r="W15" s="57">
        <v>62.3</v>
      </c>
      <c r="X15" s="57">
        <v>58</v>
      </c>
      <c r="Y15" s="57">
        <v>50.1</v>
      </c>
      <c r="Z15" s="58"/>
      <c r="AA15" s="59">
        <f t="shared" si="0"/>
        <v>1735.1</v>
      </c>
    </row>
    <row r="16" spans="1:27" ht="30" customHeight="1" thickBot="1" x14ac:dyDescent="0.25">
      <c r="A16" s="60" t="s">
        <v>12</v>
      </c>
      <c r="B16" s="61">
        <f>IF(LEN(B$2)&gt;0,SUM(B10:B15),"")</f>
        <v>4417.3819999999996</v>
      </c>
      <c r="C16" s="62">
        <f t="shared" ref="C16:Z16" si="1">IF(LEN(C$2)&gt;0,SUM(C10:C15),"")</f>
        <v>4201.6100000000006</v>
      </c>
      <c r="D16" s="62">
        <f t="shared" si="1"/>
        <v>4128.6390000000001</v>
      </c>
      <c r="E16" s="62">
        <f t="shared" si="1"/>
        <v>4321.0280000000002</v>
      </c>
      <c r="F16" s="62">
        <f t="shared" si="1"/>
        <v>4345.1980000000003</v>
      </c>
      <c r="G16" s="62">
        <f t="shared" si="1"/>
        <v>4429.3689999999997</v>
      </c>
      <c r="H16" s="62">
        <f t="shared" si="1"/>
        <v>5192.7610000000004</v>
      </c>
      <c r="I16" s="62">
        <f t="shared" si="1"/>
        <v>6292.5729999999994</v>
      </c>
      <c r="J16" s="62">
        <f t="shared" si="1"/>
        <v>7313.6670000000004</v>
      </c>
      <c r="K16" s="62">
        <f t="shared" si="1"/>
        <v>7524.5280000000012</v>
      </c>
      <c r="L16" s="62">
        <f t="shared" si="1"/>
        <v>7578.4210000000012</v>
      </c>
      <c r="M16" s="62">
        <f t="shared" si="1"/>
        <v>7448.6019999999999</v>
      </c>
      <c r="N16" s="62">
        <f t="shared" si="1"/>
        <v>7312.137999999999</v>
      </c>
      <c r="O16" s="62">
        <f t="shared" si="1"/>
        <v>7026.6390000000001</v>
      </c>
      <c r="P16" s="62">
        <f t="shared" si="1"/>
        <v>7034.8700000000008</v>
      </c>
      <c r="Q16" s="62">
        <f t="shared" si="1"/>
        <v>6965.2529999999997</v>
      </c>
      <c r="R16" s="62">
        <f t="shared" si="1"/>
        <v>7244.2259999999997</v>
      </c>
      <c r="S16" s="62">
        <f t="shared" si="1"/>
        <v>7844.5160000000005</v>
      </c>
      <c r="T16" s="62">
        <f t="shared" si="1"/>
        <v>8059.719000000001</v>
      </c>
      <c r="U16" s="62">
        <f t="shared" si="1"/>
        <v>8051.7369999999992</v>
      </c>
      <c r="V16" s="62">
        <f t="shared" si="1"/>
        <v>7442.2600000000011</v>
      </c>
      <c r="W16" s="62">
        <f t="shared" si="1"/>
        <v>7141.9900000000007</v>
      </c>
      <c r="X16" s="62">
        <f t="shared" si="1"/>
        <v>6520.3369999999995</v>
      </c>
      <c r="Y16" s="62">
        <f t="shared" si="1"/>
        <v>5827.4450000000006</v>
      </c>
      <c r="Z16" s="63" t="str">
        <f t="shared" si="1"/>
        <v/>
      </c>
      <c r="AA16" s="64">
        <f>SUM(AA10:AA15)</f>
        <v>153664.90800000002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2130.9</v>
      </c>
      <c r="C28" s="72">
        <v>2108.8000000000002</v>
      </c>
      <c r="D28" s="72">
        <v>2062.6999999999998</v>
      </c>
      <c r="E28" s="72">
        <v>2288.9</v>
      </c>
      <c r="F28" s="72">
        <v>2335.4</v>
      </c>
      <c r="G28" s="72">
        <v>2368.1</v>
      </c>
      <c r="H28" s="72">
        <v>2760.7</v>
      </c>
      <c r="I28" s="72">
        <v>3143.2</v>
      </c>
      <c r="J28" s="72">
        <v>3585.9</v>
      </c>
      <c r="K28" s="72">
        <v>3671.7</v>
      </c>
      <c r="L28" s="72">
        <v>3576.1</v>
      </c>
      <c r="M28" s="72">
        <v>3333.6</v>
      </c>
      <c r="N28" s="72">
        <v>3217.4</v>
      </c>
      <c r="O28" s="72">
        <v>3096.2</v>
      </c>
      <c r="P28" s="72">
        <v>3024.9</v>
      </c>
      <c r="Q28" s="72">
        <v>3057.3</v>
      </c>
      <c r="R28" s="72">
        <v>3341.6</v>
      </c>
      <c r="S28" s="72">
        <v>3636.2</v>
      </c>
      <c r="T28" s="72">
        <v>3841.8</v>
      </c>
      <c r="U28" s="72">
        <v>3763.5</v>
      </c>
      <c r="V28" s="72">
        <v>3696</v>
      </c>
      <c r="W28" s="72">
        <v>3815.2</v>
      </c>
      <c r="X28" s="72">
        <v>3381.9</v>
      </c>
      <c r="Y28" s="72">
        <v>2791.2</v>
      </c>
      <c r="Z28" s="73"/>
      <c r="AA28" s="74">
        <f>SUM(B28:Z28)</f>
        <v>74029.2</v>
      </c>
    </row>
    <row r="29" spans="1:27" ht="24.95" customHeight="1" x14ac:dyDescent="0.2">
      <c r="A29" s="75" t="s">
        <v>23</v>
      </c>
      <c r="B29" s="76">
        <v>841.48199999999997</v>
      </c>
      <c r="C29" s="77">
        <v>841.81</v>
      </c>
      <c r="D29" s="77">
        <v>866.93899999999996</v>
      </c>
      <c r="E29" s="77">
        <v>833.12800000000004</v>
      </c>
      <c r="F29" s="77">
        <v>809.798</v>
      </c>
      <c r="G29" s="77">
        <v>766.26900000000001</v>
      </c>
      <c r="H29" s="77">
        <v>763.06100000000004</v>
      </c>
      <c r="I29" s="77">
        <v>920.37300000000005</v>
      </c>
      <c r="J29" s="77">
        <v>1267.6669999999999</v>
      </c>
      <c r="K29" s="77">
        <v>1331.7280000000001</v>
      </c>
      <c r="L29" s="77">
        <v>1437.221</v>
      </c>
      <c r="M29" s="77">
        <v>1601.902</v>
      </c>
      <c r="N29" s="77">
        <v>1580.6379999999999</v>
      </c>
      <c r="O29" s="77">
        <v>1423.4390000000001</v>
      </c>
      <c r="P29" s="77">
        <v>1514.97</v>
      </c>
      <c r="Q29" s="77">
        <v>1305.8530000000001</v>
      </c>
      <c r="R29" s="77">
        <v>1289.5260000000001</v>
      </c>
      <c r="S29" s="77">
        <v>1535.2159999999999</v>
      </c>
      <c r="T29" s="77">
        <v>1513.819</v>
      </c>
      <c r="U29" s="77">
        <v>1593.1369999999999</v>
      </c>
      <c r="V29" s="77">
        <v>1219.26</v>
      </c>
      <c r="W29" s="77">
        <v>1182.79</v>
      </c>
      <c r="X29" s="77">
        <v>1218.4369999999999</v>
      </c>
      <c r="Y29" s="77">
        <v>1333.2449999999999</v>
      </c>
      <c r="Z29" s="78"/>
      <c r="AA29" s="79">
        <f>SUM(B29:Z29)</f>
        <v>28991.707999999995</v>
      </c>
    </row>
    <row r="30" spans="1:27" ht="24.95" customHeight="1" x14ac:dyDescent="0.2">
      <c r="A30" s="82" t="s">
        <v>24</v>
      </c>
      <c r="B30" s="80">
        <v>1609</v>
      </c>
      <c r="C30" s="81">
        <v>1416</v>
      </c>
      <c r="D30" s="81">
        <v>1416</v>
      </c>
      <c r="E30" s="81">
        <v>1416</v>
      </c>
      <c r="F30" s="81">
        <v>1416</v>
      </c>
      <c r="G30" s="81">
        <v>1486</v>
      </c>
      <c r="H30" s="81">
        <v>1873</v>
      </c>
      <c r="I30" s="81">
        <v>2426</v>
      </c>
      <c r="J30" s="81">
        <v>2596.1</v>
      </c>
      <c r="K30" s="81">
        <v>2696.1</v>
      </c>
      <c r="L30" s="81">
        <v>2777.1</v>
      </c>
      <c r="M30" s="81">
        <v>2717.1</v>
      </c>
      <c r="N30" s="81">
        <v>2717.1</v>
      </c>
      <c r="O30" s="81">
        <v>2712</v>
      </c>
      <c r="P30" s="81">
        <v>2722</v>
      </c>
      <c r="Q30" s="81">
        <v>2817.1</v>
      </c>
      <c r="R30" s="81">
        <v>2817.1</v>
      </c>
      <c r="S30" s="81">
        <v>2817.1</v>
      </c>
      <c r="T30" s="81">
        <v>2837.1</v>
      </c>
      <c r="U30" s="81">
        <v>2827.1</v>
      </c>
      <c r="V30" s="81">
        <v>2665</v>
      </c>
      <c r="W30" s="81">
        <v>2264</v>
      </c>
      <c r="X30" s="81">
        <v>1992</v>
      </c>
      <c r="Y30" s="81">
        <v>1832</v>
      </c>
      <c r="Z30" s="83"/>
      <c r="AA30" s="84">
        <f>SUM(B30:Z30)</f>
        <v>54863.999999999993</v>
      </c>
    </row>
    <row r="31" spans="1:27" ht="30" customHeight="1" thickBot="1" x14ac:dyDescent="0.25">
      <c r="A31" s="60" t="s">
        <v>25</v>
      </c>
      <c r="B31" s="61">
        <f>IF(LEN(B$2)&gt;0,SUM(B28:B30),"")</f>
        <v>4581.3819999999996</v>
      </c>
      <c r="C31" s="62">
        <f t="shared" ref="C31:Z31" si="4">IF(LEN(C$2)&gt;0,SUM(C28:C30),"")</f>
        <v>4366.6100000000006</v>
      </c>
      <c r="D31" s="62">
        <f t="shared" si="4"/>
        <v>4345.6389999999992</v>
      </c>
      <c r="E31" s="62">
        <f t="shared" si="4"/>
        <v>4538.0280000000002</v>
      </c>
      <c r="F31" s="62">
        <f t="shared" si="4"/>
        <v>4561.1980000000003</v>
      </c>
      <c r="G31" s="62">
        <f t="shared" si="4"/>
        <v>4620.3689999999997</v>
      </c>
      <c r="H31" s="62">
        <f t="shared" si="4"/>
        <v>5396.7610000000004</v>
      </c>
      <c r="I31" s="62">
        <f t="shared" si="4"/>
        <v>6489.5730000000003</v>
      </c>
      <c r="J31" s="62">
        <f t="shared" si="4"/>
        <v>7449.6669999999995</v>
      </c>
      <c r="K31" s="62">
        <f t="shared" si="4"/>
        <v>7699.5280000000002</v>
      </c>
      <c r="L31" s="62">
        <f t="shared" si="4"/>
        <v>7790.4210000000003</v>
      </c>
      <c r="M31" s="62">
        <f t="shared" si="4"/>
        <v>7652.6020000000008</v>
      </c>
      <c r="N31" s="62">
        <f t="shared" si="4"/>
        <v>7515.1380000000008</v>
      </c>
      <c r="O31" s="62">
        <f t="shared" si="4"/>
        <v>7231.6390000000001</v>
      </c>
      <c r="P31" s="62">
        <f t="shared" si="4"/>
        <v>7261.87</v>
      </c>
      <c r="Q31" s="62">
        <f t="shared" si="4"/>
        <v>7180.2530000000006</v>
      </c>
      <c r="R31" s="62">
        <f t="shared" si="4"/>
        <v>7448.2260000000006</v>
      </c>
      <c r="S31" s="62">
        <f t="shared" si="4"/>
        <v>7988.5159999999996</v>
      </c>
      <c r="T31" s="62">
        <f t="shared" si="4"/>
        <v>8192.719000000001</v>
      </c>
      <c r="U31" s="62">
        <f t="shared" si="4"/>
        <v>8183.7369999999992</v>
      </c>
      <c r="V31" s="62">
        <f t="shared" si="4"/>
        <v>7580.26</v>
      </c>
      <c r="W31" s="62">
        <f t="shared" si="4"/>
        <v>7261.99</v>
      </c>
      <c r="X31" s="62">
        <f t="shared" si="4"/>
        <v>6592.3369999999995</v>
      </c>
      <c r="Y31" s="62">
        <f t="shared" si="4"/>
        <v>5956.4449999999997</v>
      </c>
      <c r="Z31" s="63" t="str">
        <f t="shared" si="4"/>
        <v/>
      </c>
      <c r="AA31" s="64">
        <f>SUM(AA28:AA30)</f>
        <v>157884.908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1</v>
      </c>
      <c r="D34" s="95">
        <v>43</v>
      </c>
      <c r="E34" s="95">
        <v>13</v>
      </c>
      <c r="F34" s="95">
        <v>13</v>
      </c>
      <c r="G34" s="95">
        <v>12</v>
      </c>
      <c r="H34" s="95">
        <v>10</v>
      </c>
      <c r="I34" s="95">
        <v>70</v>
      </c>
      <c r="J34" s="95">
        <v>49</v>
      </c>
      <c r="K34" s="95">
        <v>73</v>
      </c>
      <c r="L34" s="95">
        <v>110</v>
      </c>
      <c r="M34" s="95">
        <v>110</v>
      </c>
      <c r="N34" s="95">
        <v>109</v>
      </c>
      <c r="O34" s="95">
        <v>104</v>
      </c>
      <c r="P34" s="95">
        <v>102</v>
      </c>
      <c r="Q34" s="95">
        <v>102</v>
      </c>
      <c r="R34" s="95">
        <v>107</v>
      </c>
      <c r="S34" s="95">
        <v>45</v>
      </c>
      <c r="T34" s="95">
        <v>44</v>
      </c>
      <c r="U34" s="95">
        <v>45</v>
      </c>
      <c r="V34" s="95">
        <v>47</v>
      </c>
      <c r="W34" s="95">
        <v>48</v>
      </c>
      <c r="X34" s="95"/>
      <c r="Y34" s="95"/>
      <c r="Z34" s="96"/>
      <c r="AA34" s="74">
        <f t="shared" ref="AA34:AA39" si="5">SUM(B34:Z34)</f>
        <v>1257</v>
      </c>
    </row>
    <row r="35" spans="1:27" ht="24.95" customHeight="1" x14ac:dyDescent="0.2">
      <c r="A35" s="97" t="s">
        <v>28</v>
      </c>
      <c r="B35" s="98">
        <v>92</v>
      </c>
      <c r="C35" s="99">
        <v>92</v>
      </c>
      <c r="D35" s="99">
        <v>102</v>
      </c>
      <c r="E35" s="99">
        <v>132</v>
      </c>
      <c r="F35" s="99">
        <v>131</v>
      </c>
      <c r="G35" s="99">
        <v>107</v>
      </c>
      <c r="H35" s="99">
        <v>122</v>
      </c>
      <c r="I35" s="99">
        <v>55</v>
      </c>
      <c r="J35" s="99">
        <v>15</v>
      </c>
      <c r="K35" s="99">
        <v>30</v>
      </c>
      <c r="L35" s="99">
        <v>30</v>
      </c>
      <c r="M35" s="99">
        <v>22</v>
      </c>
      <c r="N35" s="99">
        <v>22</v>
      </c>
      <c r="O35" s="99">
        <v>29</v>
      </c>
      <c r="P35" s="99">
        <v>53</v>
      </c>
      <c r="Q35" s="99">
        <v>41</v>
      </c>
      <c r="R35" s="99">
        <v>25</v>
      </c>
      <c r="S35" s="99">
        <v>27</v>
      </c>
      <c r="T35" s="99">
        <v>17</v>
      </c>
      <c r="U35" s="99">
        <v>15</v>
      </c>
      <c r="V35" s="99">
        <v>19</v>
      </c>
      <c r="W35" s="99"/>
      <c r="X35" s="99"/>
      <c r="Y35" s="99">
        <v>57</v>
      </c>
      <c r="Z35" s="100"/>
      <c r="AA35" s="79">
        <f t="shared" si="5"/>
        <v>1235</v>
      </c>
    </row>
    <row r="36" spans="1:27" ht="24.95" customHeight="1" x14ac:dyDescent="0.2">
      <c r="A36" s="97" t="s">
        <v>29</v>
      </c>
      <c r="B36" s="98">
        <v>650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555.29999999999995</v>
      </c>
      <c r="J36" s="99">
        <v>225</v>
      </c>
      <c r="K36" s="99">
        <v>322</v>
      </c>
      <c r="L36" s="99">
        <v>367.1</v>
      </c>
      <c r="M36" s="99">
        <v>562</v>
      </c>
      <c r="N36" s="99">
        <v>661</v>
      </c>
      <c r="O36" s="99">
        <v>669</v>
      </c>
      <c r="P36" s="99">
        <v>649.4</v>
      </c>
      <c r="Q36" s="99">
        <v>629.5</v>
      </c>
      <c r="R36" s="99">
        <v>486.1</v>
      </c>
      <c r="S36" s="99">
        <v>522.79999999999995</v>
      </c>
      <c r="T36" s="99">
        <v>629.1</v>
      </c>
      <c r="U36" s="99">
        <v>669</v>
      </c>
      <c r="V36" s="99">
        <v>666</v>
      </c>
      <c r="W36" s="99">
        <v>650</v>
      </c>
      <c r="X36" s="99">
        <v>650</v>
      </c>
      <c r="Y36" s="99">
        <v>669</v>
      </c>
      <c r="Z36" s="100"/>
      <c r="AA36" s="79">
        <f t="shared" si="5"/>
        <v>14246.300000000001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445</v>
      </c>
      <c r="C38" s="99">
        <v>447.6</v>
      </c>
      <c r="D38" s="99">
        <v>439.8</v>
      </c>
      <c r="E38" s="99">
        <v>188.4</v>
      </c>
      <c r="F38" s="99">
        <v>300.3</v>
      </c>
      <c r="G38" s="99">
        <v>500</v>
      </c>
      <c r="H38" s="99">
        <v>500</v>
      </c>
      <c r="I38" s="99">
        <v>282.60000000000002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409.6</v>
      </c>
      <c r="T38" s="99">
        <v>208.3</v>
      </c>
      <c r="U38" s="99">
        <v>92.5</v>
      </c>
      <c r="V38" s="99">
        <v>199.6</v>
      </c>
      <c r="W38" s="99"/>
      <c r="X38" s="99">
        <v>45.6</v>
      </c>
      <c r="Y38" s="99">
        <v>60</v>
      </c>
      <c r="Z38" s="100"/>
      <c r="AA38" s="79">
        <f t="shared" si="5"/>
        <v>8619.3000000000011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1237</v>
      </c>
      <c r="C39" s="88">
        <f t="shared" si="6"/>
        <v>1259.5999999999999</v>
      </c>
      <c r="D39" s="88">
        <f t="shared" si="6"/>
        <v>1303.8</v>
      </c>
      <c r="E39" s="88">
        <f t="shared" si="6"/>
        <v>1052.4000000000001</v>
      </c>
      <c r="F39" s="88">
        <f t="shared" si="6"/>
        <v>1163.3</v>
      </c>
      <c r="G39" s="88">
        <f t="shared" si="6"/>
        <v>1338</v>
      </c>
      <c r="H39" s="88">
        <f t="shared" si="6"/>
        <v>1351</v>
      </c>
      <c r="I39" s="88">
        <f t="shared" si="6"/>
        <v>1012.9</v>
      </c>
      <c r="J39" s="88">
        <f t="shared" si="6"/>
        <v>839</v>
      </c>
      <c r="K39" s="88">
        <f t="shared" si="6"/>
        <v>975</v>
      </c>
      <c r="L39" s="88">
        <f t="shared" si="6"/>
        <v>1057.0999999999999</v>
      </c>
      <c r="M39" s="88">
        <f t="shared" si="6"/>
        <v>1244</v>
      </c>
      <c r="N39" s="88">
        <f t="shared" si="6"/>
        <v>1342</v>
      </c>
      <c r="O39" s="88">
        <f t="shared" si="6"/>
        <v>1352</v>
      </c>
      <c r="P39" s="88">
        <f t="shared" si="6"/>
        <v>1354.4</v>
      </c>
      <c r="Q39" s="88">
        <f t="shared" si="6"/>
        <v>1322.5</v>
      </c>
      <c r="R39" s="88">
        <f t="shared" si="6"/>
        <v>1168.0999999999999</v>
      </c>
      <c r="S39" s="88">
        <f t="shared" si="6"/>
        <v>1054.4000000000001</v>
      </c>
      <c r="T39" s="88">
        <f t="shared" si="6"/>
        <v>948.40000000000009</v>
      </c>
      <c r="U39" s="88">
        <f t="shared" si="6"/>
        <v>871.5</v>
      </c>
      <c r="V39" s="88">
        <f t="shared" si="6"/>
        <v>981.6</v>
      </c>
      <c r="W39" s="88">
        <f t="shared" si="6"/>
        <v>748</v>
      </c>
      <c r="X39" s="88">
        <f t="shared" si="6"/>
        <v>745.6</v>
      </c>
      <c r="Y39" s="88">
        <f t="shared" si="6"/>
        <v>836</v>
      </c>
      <c r="Z39" s="89" t="str">
        <f t="shared" si="6"/>
        <v/>
      </c>
      <c r="AA39" s="90">
        <f t="shared" si="5"/>
        <v>26557.599999999999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533.29999999999995</v>
      </c>
      <c r="J44" s="99">
        <v>203</v>
      </c>
      <c r="K44" s="99">
        <v>300</v>
      </c>
      <c r="L44" s="99">
        <v>345.1</v>
      </c>
      <c r="M44" s="99">
        <v>540</v>
      </c>
      <c r="N44" s="99">
        <v>639</v>
      </c>
      <c r="O44" s="99">
        <v>647</v>
      </c>
      <c r="P44" s="99">
        <v>627.4</v>
      </c>
      <c r="Q44" s="99">
        <v>607.5</v>
      </c>
      <c r="R44" s="99">
        <v>464.1</v>
      </c>
      <c r="S44" s="99">
        <v>500.8</v>
      </c>
      <c r="T44" s="99">
        <v>607.1</v>
      </c>
      <c r="U44" s="99">
        <v>647</v>
      </c>
      <c r="V44" s="99">
        <v>644</v>
      </c>
      <c r="W44" s="99">
        <v>628</v>
      </c>
      <c r="X44" s="99">
        <v>628</v>
      </c>
      <c r="Y44" s="99">
        <v>647</v>
      </c>
      <c r="Z44" s="100"/>
      <c r="AA44" s="79">
        <f t="shared" si="7"/>
        <v>13718.300000000001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445</v>
      </c>
      <c r="C46" s="99">
        <v>447.6</v>
      </c>
      <c r="D46" s="99">
        <v>439.8</v>
      </c>
      <c r="E46" s="99">
        <v>188.4</v>
      </c>
      <c r="F46" s="99">
        <v>300.3</v>
      </c>
      <c r="G46" s="99">
        <v>500</v>
      </c>
      <c r="H46" s="99">
        <v>500</v>
      </c>
      <c r="I46" s="99">
        <v>282.60000000000002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409.6</v>
      </c>
      <c r="T46" s="99">
        <v>208.3</v>
      </c>
      <c r="U46" s="99">
        <v>92.5</v>
      </c>
      <c r="V46" s="99">
        <v>199.6</v>
      </c>
      <c r="W46" s="99"/>
      <c r="X46" s="99">
        <v>45.6</v>
      </c>
      <c r="Y46" s="99">
        <v>60</v>
      </c>
      <c r="Z46" s="100"/>
      <c r="AA46" s="79">
        <f t="shared" si="7"/>
        <v>8619.3000000000011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1073</v>
      </c>
      <c r="C48" s="88">
        <f t="shared" ref="C48:Z48" si="8">IF(LEN(C$2)&gt;0,SUM(C42:C47),"")</f>
        <v>1094.5999999999999</v>
      </c>
      <c r="D48" s="88">
        <f t="shared" si="8"/>
        <v>1086.8</v>
      </c>
      <c r="E48" s="88">
        <f t="shared" si="8"/>
        <v>835.4</v>
      </c>
      <c r="F48" s="88">
        <f t="shared" si="8"/>
        <v>947.3</v>
      </c>
      <c r="G48" s="88">
        <f t="shared" si="8"/>
        <v>1147</v>
      </c>
      <c r="H48" s="88">
        <f t="shared" si="8"/>
        <v>1147</v>
      </c>
      <c r="I48" s="88">
        <f t="shared" si="8"/>
        <v>815.9</v>
      </c>
      <c r="J48" s="88">
        <f t="shared" si="8"/>
        <v>703</v>
      </c>
      <c r="K48" s="88">
        <f t="shared" si="8"/>
        <v>800</v>
      </c>
      <c r="L48" s="88">
        <f t="shared" si="8"/>
        <v>845.1</v>
      </c>
      <c r="M48" s="88">
        <f t="shared" si="8"/>
        <v>1040</v>
      </c>
      <c r="N48" s="88">
        <f t="shared" si="8"/>
        <v>1139</v>
      </c>
      <c r="O48" s="88">
        <f t="shared" si="8"/>
        <v>1147</v>
      </c>
      <c r="P48" s="88">
        <f t="shared" si="8"/>
        <v>1127.4000000000001</v>
      </c>
      <c r="Q48" s="88">
        <f t="shared" si="8"/>
        <v>1107.5</v>
      </c>
      <c r="R48" s="88">
        <f t="shared" si="8"/>
        <v>964.1</v>
      </c>
      <c r="S48" s="88">
        <f t="shared" si="8"/>
        <v>910.40000000000009</v>
      </c>
      <c r="T48" s="88">
        <f t="shared" si="8"/>
        <v>815.40000000000009</v>
      </c>
      <c r="U48" s="88">
        <f t="shared" si="8"/>
        <v>739.5</v>
      </c>
      <c r="V48" s="88">
        <f t="shared" si="8"/>
        <v>843.6</v>
      </c>
      <c r="W48" s="88">
        <f t="shared" si="8"/>
        <v>628</v>
      </c>
      <c r="X48" s="88">
        <f t="shared" si="8"/>
        <v>673.6</v>
      </c>
      <c r="Y48" s="88">
        <f t="shared" si="8"/>
        <v>707</v>
      </c>
      <c r="Z48" s="89" t="str">
        <f t="shared" si="8"/>
        <v/>
      </c>
      <c r="AA48" s="90">
        <f t="shared" si="7"/>
        <v>22337.599999999999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5654.3819999999996</v>
      </c>
      <c r="C51" s="88">
        <f t="shared" si="10"/>
        <v>5461.2100000000009</v>
      </c>
      <c r="D51" s="88">
        <f t="shared" si="10"/>
        <v>5432.4390000000003</v>
      </c>
      <c r="E51" s="88">
        <f t="shared" si="10"/>
        <v>5373.4279999999999</v>
      </c>
      <c r="F51" s="88">
        <f t="shared" si="10"/>
        <v>5508.4980000000005</v>
      </c>
      <c r="G51" s="88">
        <f t="shared" si="10"/>
        <v>5767.3689999999997</v>
      </c>
      <c r="H51" s="88">
        <f t="shared" si="10"/>
        <v>6543.7610000000004</v>
      </c>
      <c r="I51" s="88">
        <f t="shared" si="10"/>
        <v>7305.472999999999</v>
      </c>
      <c r="J51" s="88">
        <f t="shared" si="10"/>
        <v>8152.6670000000004</v>
      </c>
      <c r="K51" s="88">
        <f t="shared" si="10"/>
        <v>8499.5280000000021</v>
      </c>
      <c r="L51" s="88">
        <f t="shared" si="10"/>
        <v>8635.5210000000006</v>
      </c>
      <c r="M51" s="88">
        <f t="shared" si="10"/>
        <v>8692.601999999999</v>
      </c>
      <c r="N51" s="88">
        <f t="shared" si="10"/>
        <v>8654.137999999999</v>
      </c>
      <c r="O51" s="88">
        <f t="shared" si="10"/>
        <v>8378.6389999999992</v>
      </c>
      <c r="P51" s="88">
        <f t="shared" si="10"/>
        <v>8389.27</v>
      </c>
      <c r="Q51" s="88">
        <f t="shared" si="10"/>
        <v>8287.7530000000006</v>
      </c>
      <c r="R51" s="88">
        <f t="shared" si="10"/>
        <v>8412.3259999999991</v>
      </c>
      <c r="S51" s="88">
        <f t="shared" si="10"/>
        <v>8898.9160000000011</v>
      </c>
      <c r="T51" s="88">
        <f t="shared" si="10"/>
        <v>9008.1190000000006</v>
      </c>
      <c r="U51" s="88">
        <f t="shared" si="10"/>
        <v>8923.2369999999992</v>
      </c>
      <c r="V51" s="88">
        <f t="shared" si="10"/>
        <v>8423.86</v>
      </c>
      <c r="W51" s="88">
        <f t="shared" si="10"/>
        <v>7889.9900000000007</v>
      </c>
      <c r="X51" s="88">
        <f t="shared" si="10"/>
        <v>7265.9369999999999</v>
      </c>
      <c r="Y51" s="88">
        <f t="shared" si="10"/>
        <v>6663.4450000000006</v>
      </c>
      <c r="Z51" s="89" t="str">
        <f t="shared" si="10"/>
        <v/>
      </c>
      <c r="AA51" s="105">
        <f>SUM(B51:Z51)</f>
        <v>180222.508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5654.4159999999993</v>
      </c>
      <c r="C4" s="18">
        <v>5461.2109999999993</v>
      </c>
      <c r="D4" s="18">
        <v>5432.4669999999978</v>
      </c>
      <c r="E4" s="18">
        <v>5373.387999999999</v>
      </c>
      <c r="F4" s="18">
        <v>5508.4509999999982</v>
      </c>
      <c r="G4" s="18">
        <v>5767.3689999999997</v>
      </c>
      <c r="H4" s="18">
        <v>6543.7610000000004</v>
      </c>
      <c r="I4" s="18">
        <v>7305.4710000000014</v>
      </c>
      <c r="J4" s="18">
        <v>8152.6670000000013</v>
      </c>
      <c r="K4" s="18">
        <v>8499.5280000000002</v>
      </c>
      <c r="L4" s="18">
        <v>8635.5220000000008</v>
      </c>
      <c r="M4" s="18">
        <v>8692.5630000000019</v>
      </c>
      <c r="N4" s="18">
        <v>8654.1380000000008</v>
      </c>
      <c r="O4" s="18">
        <v>8378.6389999999992</v>
      </c>
      <c r="P4" s="18">
        <v>8389.260000000002</v>
      </c>
      <c r="Q4" s="18">
        <v>8287.7530000000006</v>
      </c>
      <c r="R4" s="18">
        <v>8412.3259999999991</v>
      </c>
      <c r="S4" s="18">
        <v>8898.909999999998</v>
      </c>
      <c r="T4" s="18">
        <v>9008.1540000000005</v>
      </c>
      <c r="U4" s="18">
        <v>8923.2220000000016</v>
      </c>
      <c r="V4" s="18">
        <v>8423.9060000000009</v>
      </c>
      <c r="W4" s="18">
        <v>7889.978000000001</v>
      </c>
      <c r="X4" s="18">
        <v>7265.9190000000017</v>
      </c>
      <c r="Y4" s="18">
        <v>6663.4050000000007</v>
      </c>
      <c r="Z4" s="19"/>
      <c r="AA4" s="20">
        <f>SUM(B4:Z4)</f>
        <v>180222.42400000003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193.01</v>
      </c>
      <c r="C7" s="28">
        <v>181</v>
      </c>
      <c r="D7" s="28">
        <v>170.47</v>
      </c>
      <c r="E7" s="28">
        <v>167.27</v>
      </c>
      <c r="F7" s="28">
        <v>167.27</v>
      </c>
      <c r="G7" s="28">
        <v>192.54</v>
      </c>
      <c r="H7" s="28">
        <v>248.65</v>
      </c>
      <c r="I7" s="28">
        <v>239.88</v>
      </c>
      <c r="J7" s="28">
        <v>273.5</v>
      </c>
      <c r="K7" s="28">
        <v>256.88</v>
      </c>
      <c r="L7" s="28">
        <v>275.67</v>
      </c>
      <c r="M7" s="28">
        <v>259.97000000000003</v>
      </c>
      <c r="N7" s="28">
        <v>257.3</v>
      </c>
      <c r="O7" s="28">
        <v>248.79</v>
      </c>
      <c r="P7" s="28">
        <v>255.01</v>
      </c>
      <c r="Q7" s="28">
        <v>248.65</v>
      </c>
      <c r="R7" s="28">
        <v>248.65</v>
      </c>
      <c r="S7" s="28">
        <v>268.75</v>
      </c>
      <c r="T7" s="28">
        <v>256.88</v>
      </c>
      <c r="U7" s="28">
        <v>255</v>
      </c>
      <c r="V7" s="28">
        <v>232.46</v>
      </c>
      <c r="W7" s="28">
        <v>215.28</v>
      </c>
      <c r="X7" s="28">
        <v>204.81</v>
      </c>
      <c r="Y7" s="28">
        <v>193.01</v>
      </c>
      <c r="Z7" s="29"/>
      <c r="AA7" s="30">
        <f>IF(SUM(B7:Z7)&lt;&gt;0,AVERAGEIF(B7:Z7,"&lt;&gt;"""),"")</f>
        <v>229.61250000000007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918.12799999999993</v>
      </c>
      <c r="C19" s="72">
        <v>936.08999999999992</v>
      </c>
      <c r="D19" s="72">
        <v>931.07799999999997</v>
      </c>
      <c r="E19" s="72">
        <v>930.16099999999994</v>
      </c>
      <c r="F19" s="72">
        <v>918.27099999999996</v>
      </c>
      <c r="G19" s="72">
        <v>924.27800000000002</v>
      </c>
      <c r="H19" s="72">
        <v>912.38300000000004</v>
      </c>
      <c r="I19" s="72">
        <v>931.36099999999999</v>
      </c>
      <c r="J19" s="72">
        <v>916.226</v>
      </c>
      <c r="K19" s="72">
        <v>892.25799999999992</v>
      </c>
      <c r="L19" s="72">
        <v>845.27199999999993</v>
      </c>
      <c r="M19" s="72">
        <v>815.26099999999997</v>
      </c>
      <c r="N19" s="72">
        <v>791.19500000000005</v>
      </c>
      <c r="O19" s="72">
        <v>757.12400000000002</v>
      </c>
      <c r="P19" s="72">
        <v>764.08499999999992</v>
      </c>
      <c r="Q19" s="72">
        <v>793.11099999999999</v>
      </c>
      <c r="R19" s="72">
        <v>765.14899999999989</v>
      </c>
      <c r="S19" s="72">
        <v>746.16100000000006</v>
      </c>
      <c r="T19" s="72">
        <v>742.15700000000004</v>
      </c>
      <c r="U19" s="72">
        <v>747.11099999999999</v>
      </c>
      <c r="V19" s="72">
        <v>710.11299999999994</v>
      </c>
      <c r="W19" s="72">
        <v>688.08399999999995</v>
      </c>
      <c r="X19" s="72">
        <v>826.06</v>
      </c>
      <c r="Y19" s="72">
        <v>895.04300000000001</v>
      </c>
      <c r="Z19" s="73"/>
      <c r="AA19" s="74">
        <f t="shared" ref="AA19:AA24" si="2">SUM(B19:Z19)</f>
        <v>20096.160000000003</v>
      </c>
    </row>
    <row r="20" spans="1:27" ht="24.95" customHeight="1" x14ac:dyDescent="0.2">
      <c r="A20" s="75" t="s">
        <v>15</v>
      </c>
      <c r="B20" s="76">
        <v>1009.86</v>
      </c>
      <c r="C20" s="77">
        <v>991.55499999999995</v>
      </c>
      <c r="D20" s="77">
        <v>985.91899999999998</v>
      </c>
      <c r="E20" s="77">
        <v>991.82100000000003</v>
      </c>
      <c r="F20" s="77">
        <v>1030.43</v>
      </c>
      <c r="G20" s="77">
        <v>1162.4739999999997</v>
      </c>
      <c r="H20" s="77">
        <v>1347.0840000000001</v>
      </c>
      <c r="I20" s="77">
        <v>1483.761</v>
      </c>
      <c r="J20" s="77">
        <v>1560.7249999999997</v>
      </c>
      <c r="K20" s="77">
        <v>1586.4680000000001</v>
      </c>
      <c r="L20" s="77">
        <v>1589.1529999999998</v>
      </c>
      <c r="M20" s="77">
        <v>1582.3650000000005</v>
      </c>
      <c r="N20" s="77">
        <v>1573.6789999999996</v>
      </c>
      <c r="O20" s="77">
        <v>1532.6490000000001</v>
      </c>
      <c r="P20" s="77">
        <v>1452.1319999999998</v>
      </c>
      <c r="Q20" s="77">
        <v>1376.069</v>
      </c>
      <c r="R20" s="77">
        <v>1341.5039999999997</v>
      </c>
      <c r="S20" s="77">
        <v>1324.8010000000002</v>
      </c>
      <c r="T20" s="77">
        <v>1291.4149999999997</v>
      </c>
      <c r="U20" s="77">
        <v>1259.1760000000002</v>
      </c>
      <c r="V20" s="77">
        <v>1180.672</v>
      </c>
      <c r="W20" s="77">
        <v>1098.1960000000001</v>
      </c>
      <c r="X20" s="77">
        <v>1060.0239999999999</v>
      </c>
      <c r="Y20" s="77">
        <v>1046.758</v>
      </c>
      <c r="Z20" s="78"/>
      <c r="AA20" s="79">
        <f t="shared" si="2"/>
        <v>30858.690000000002</v>
      </c>
    </row>
    <row r="21" spans="1:27" ht="24.95" customHeight="1" x14ac:dyDescent="0.2">
      <c r="A21" s="75" t="s">
        <v>16</v>
      </c>
      <c r="B21" s="80">
        <v>2943.4280000000012</v>
      </c>
      <c r="C21" s="81">
        <v>2851.1660000000002</v>
      </c>
      <c r="D21" s="81">
        <v>2741.4480000000003</v>
      </c>
      <c r="E21" s="81">
        <v>2658.5059999999999</v>
      </c>
      <c r="F21" s="81">
        <v>2747.3500000000004</v>
      </c>
      <c r="G21" s="81">
        <v>3100.9019999999996</v>
      </c>
      <c r="H21" s="81">
        <v>3645.4940000000001</v>
      </c>
      <c r="I21" s="81">
        <v>4004.4489999999992</v>
      </c>
      <c r="J21" s="81">
        <v>4499.161000000001</v>
      </c>
      <c r="K21" s="81">
        <v>4741.8020000000015</v>
      </c>
      <c r="L21" s="81">
        <v>4931.6970000000001</v>
      </c>
      <c r="M21" s="81">
        <v>5026.737000000001</v>
      </c>
      <c r="N21" s="81">
        <v>5015.1639999999989</v>
      </c>
      <c r="O21" s="81">
        <v>4849.866</v>
      </c>
      <c r="P21" s="81">
        <v>4947.4430000000002</v>
      </c>
      <c r="Q21" s="81">
        <v>4950.5730000000003</v>
      </c>
      <c r="R21" s="81">
        <v>5067.472999999999</v>
      </c>
      <c r="S21" s="81">
        <v>5475.3329999999996</v>
      </c>
      <c r="T21" s="81">
        <v>5552.6819999999989</v>
      </c>
      <c r="U21" s="81">
        <v>5491.7350000000006</v>
      </c>
      <c r="V21" s="81">
        <v>5179.8210000000008</v>
      </c>
      <c r="W21" s="81">
        <v>4660.7979999999998</v>
      </c>
      <c r="X21" s="81">
        <v>4122.4350000000004</v>
      </c>
      <c r="Y21" s="81">
        <v>3618.8040000000005</v>
      </c>
      <c r="Z21" s="78"/>
      <c r="AA21" s="79">
        <f t="shared" si="2"/>
        <v>102824.26699999999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153</v>
      </c>
      <c r="C23" s="77">
        <v>142.5</v>
      </c>
      <c r="D23" s="77">
        <v>130.5</v>
      </c>
      <c r="E23" s="77">
        <v>128</v>
      </c>
      <c r="F23" s="77">
        <v>129.5</v>
      </c>
      <c r="G23" s="77">
        <v>135</v>
      </c>
      <c r="H23" s="77">
        <v>141.5</v>
      </c>
      <c r="I23" s="77">
        <v>137.5</v>
      </c>
      <c r="J23" s="77">
        <v>199.5</v>
      </c>
      <c r="K23" s="77">
        <v>197.5</v>
      </c>
      <c r="L23" s="77">
        <v>200.5</v>
      </c>
      <c r="M23" s="77">
        <v>218.5</v>
      </c>
      <c r="N23" s="77">
        <v>229.5</v>
      </c>
      <c r="O23" s="77">
        <v>232.5</v>
      </c>
      <c r="P23" s="77">
        <v>229</v>
      </c>
      <c r="Q23" s="77">
        <v>212.5</v>
      </c>
      <c r="R23" s="77">
        <v>194</v>
      </c>
      <c r="S23" s="77">
        <v>206</v>
      </c>
      <c r="T23" s="77">
        <v>230</v>
      </c>
      <c r="U23" s="77">
        <v>240.5</v>
      </c>
      <c r="V23" s="77">
        <v>203.5</v>
      </c>
      <c r="W23" s="77">
        <v>198.5</v>
      </c>
      <c r="X23" s="77">
        <v>192</v>
      </c>
      <c r="Y23" s="77">
        <v>179.5</v>
      </c>
      <c r="Z23" s="77"/>
      <c r="AA23" s="79">
        <f t="shared" si="2"/>
        <v>4461</v>
      </c>
    </row>
    <row r="24" spans="1:27" ht="24.95" customHeight="1" x14ac:dyDescent="0.2">
      <c r="A24" s="85" t="s">
        <v>19</v>
      </c>
      <c r="B24" s="77">
        <v>227.00000000000003</v>
      </c>
      <c r="C24" s="77">
        <v>194.9</v>
      </c>
      <c r="D24" s="77">
        <v>201.79999999999998</v>
      </c>
      <c r="E24" s="77">
        <v>197.89999999999998</v>
      </c>
      <c r="F24" s="77">
        <v>206.9</v>
      </c>
      <c r="G24" s="77">
        <v>242.6</v>
      </c>
      <c r="H24" s="77">
        <v>276.3</v>
      </c>
      <c r="I24" s="77">
        <v>340.40000000000009</v>
      </c>
      <c r="J24" s="77">
        <v>366.20000000000005</v>
      </c>
      <c r="K24" s="77">
        <v>379.5</v>
      </c>
      <c r="L24" s="77">
        <v>390.90000000000003</v>
      </c>
      <c r="M24" s="77">
        <v>395.69999999999993</v>
      </c>
      <c r="N24" s="77">
        <v>401.59999999999997</v>
      </c>
      <c r="O24" s="77">
        <v>391.49999999999994</v>
      </c>
      <c r="P24" s="77">
        <v>391.6</v>
      </c>
      <c r="Q24" s="77">
        <v>393.50000000000006</v>
      </c>
      <c r="R24" s="77">
        <v>425.2</v>
      </c>
      <c r="S24" s="77">
        <v>452.70000000000005</v>
      </c>
      <c r="T24" s="77">
        <v>450.9</v>
      </c>
      <c r="U24" s="77">
        <v>439.7</v>
      </c>
      <c r="V24" s="77">
        <v>409.79999999999995</v>
      </c>
      <c r="W24" s="77">
        <v>374.7</v>
      </c>
      <c r="X24" s="77">
        <v>337.40000000000003</v>
      </c>
      <c r="Y24" s="77">
        <v>299.3</v>
      </c>
      <c r="Z24" s="77"/>
      <c r="AA24" s="79">
        <f t="shared" si="2"/>
        <v>8187.9999999999991</v>
      </c>
    </row>
    <row r="25" spans="1:27" ht="30" customHeight="1" thickBot="1" x14ac:dyDescent="0.25">
      <c r="A25" s="86" t="s">
        <v>20</v>
      </c>
      <c r="B25" s="87">
        <f t="shared" ref="B25:AA25" si="3">SUM(B19:B24)</f>
        <v>5251.4160000000011</v>
      </c>
      <c r="C25" s="88">
        <f t="shared" si="3"/>
        <v>5116.2109999999993</v>
      </c>
      <c r="D25" s="88">
        <f t="shared" si="3"/>
        <v>5115.7449999999999</v>
      </c>
      <c r="E25" s="88">
        <f t="shared" si="3"/>
        <v>5031.387999999999</v>
      </c>
      <c r="F25" s="88">
        <f t="shared" si="3"/>
        <v>5157.451</v>
      </c>
      <c r="G25" s="88">
        <f t="shared" si="3"/>
        <v>5565.253999999999</v>
      </c>
      <c r="H25" s="88">
        <f t="shared" si="3"/>
        <v>6322.7610000000004</v>
      </c>
      <c r="I25" s="88">
        <f t="shared" si="3"/>
        <v>6897.4709999999995</v>
      </c>
      <c r="J25" s="88">
        <f t="shared" si="3"/>
        <v>7541.8120000000008</v>
      </c>
      <c r="K25" s="88">
        <f t="shared" si="3"/>
        <v>7797.5280000000021</v>
      </c>
      <c r="L25" s="88">
        <f t="shared" si="3"/>
        <v>7957.521999999999</v>
      </c>
      <c r="M25" s="88">
        <f t="shared" si="3"/>
        <v>8038.563000000001</v>
      </c>
      <c r="N25" s="88">
        <f t="shared" si="3"/>
        <v>8011.137999999999</v>
      </c>
      <c r="O25" s="88">
        <f t="shared" si="3"/>
        <v>7763.6390000000001</v>
      </c>
      <c r="P25" s="88">
        <f t="shared" si="3"/>
        <v>7784.26</v>
      </c>
      <c r="Q25" s="88">
        <f t="shared" si="3"/>
        <v>7725.7530000000006</v>
      </c>
      <c r="R25" s="88">
        <f t="shared" si="3"/>
        <v>7793.3259999999982</v>
      </c>
      <c r="S25" s="88">
        <f t="shared" si="3"/>
        <v>8204.9950000000008</v>
      </c>
      <c r="T25" s="88">
        <f t="shared" si="3"/>
        <v>8267.1539999999986</v>
      </c>
      <c r="U25" s="88">
        <f t="shared" si="3"/>
        <v>8178.2220000000007</v>
      </c>
      <c r="V25" s="88">
        <f t="shared" si="3"/>
        <v>7683.9060000000009</v>
      </c>
      <c r="W25" s="88">
        <f t="shared" si="3"/>
        <v>7020.2779999999993</v>
      </c>
      <c r="X25" s="88">
        <f t="shared" si="3"/>
        <v>6537.9189999999999</v>
      </c>
      <c r="Y25" s="88">
        <f t="shared" si="3"/>
        <v>6039.4050000000007</v>
      </c>
      <c r="Z25" s="89">
        <f t="shared" si="3"/>
        <v>0</v>
      </c>
      <c r="AA25" s="90">
        <f t="shared" si="3"/>
        <v>166803.117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463</v>
      </c>
      <c r="C28" s="72">
        <v>400.4</v>
      </c>
      <c r="D28" s="72">
        <v>395.3</v>
      </c>
      <c r="E28" s="72">
        <v>388.9</v>
      </c>
      <c r="F28" s="72">
        <v>399.4</v>
      </c>
      <c r="G28" s="72">
        <v>440.6</v>
      </c>
      <c r="H28" s="72">
        <v>480.8</v>
      </c>
      <c r="I28" s="72">
        <v>522.9</v>
      </c>
      <c r="J28" s="72">
        <v>617.70000000000005</v>
      </c>
      <c r="K28" s="72">
        <v>649</v>
      </c>
      <c r="L28" s="72">
        <v>663.4</v>
      </c>
      <c r="M28" s="72">
        <v>686.2</v>
      </c>
      <c r="N28" s="72">
        <v>703.1</v>
      </c>
      <c r="O28" s="72">
        <v>701</v>
      </c>
      <c r="P28" s="72">
        <v>697.6</v>
      </c>
      <c r="Q28" s="72">
        <v>683</v>
      </c>
      <c r="R28" s="72">
        <v>696.2</v>
      </c>
      <c r="S28" s="72">
        <v>735.7</v>
      </c>
      <c r="T28" s="72">
        <v>757.9</v>
      </c>
      <c r="U28" s="72">
        <v>757.2</v>
      </c>
      <c r="V28" s="72">
        <v>690.3</v>
      </c>
      <c r="W28" s="72">
        <v>650.20000000000005</v>
      </c>
      <c r="X28" s="72">
        <v>624.4</v>
      </c>
      <c r="Y28" s="72">
        <v>568.79999999999995</v>
      </c>
      <c r="Z28" s="73"/>
      <c r="AA28" s="74">
        <f>SUM(B28:Z28)</f>
        <v>14373</v>
      </c>
    </row>
    <row r="29" spans="1:27" ht="24.95" customHeight="1" x14ac:dyDescent="0.2">
      <c r="A29" s="75" t="s">
        <v>23</v>
      </c>
      <c r="B29" s="76">
        <v>5191.4160000000002</v>
      </c>
      <c r="C29" s="77">
        <v>5060.8109999999997</v>
      </c>
      <c r="D29" s="77">
        <v>5037.1670000000004</v>
      </c>
      <c r="E29" s="77">
        <v>4984.4880000000003</v>
      </c>
      <c r="F29" s="77">
        <v>5109.0510000000004</v>
      </c>
      <c r="G29" s="77">
        <v>5326.7690000000002</v>
      </c>
      <c r="H29" s="77">
        <v>6062.9610000000002</v>
      </c>
      <c r="I29" s="77">
        <v>6782.5709999999999</v>
      </c>
      <c r="J29" s="77">
        <v>7534.9669999999996</v>
      </c>
      <c r="K29" s="77">
        <v>7850.5280000000002</v>
      </c>
      <c r="L29" s="77">
        <v>7972.1220000000003</v>
      </c>
      <c r="M29" s="77">
        <v>8006.3630000000003</v>
      </c>
      <c r="N29" s="77">
        <v>7951.0379999999996</v>
      </c>
      <c r="O29" s="77">
        <v>7677.6390000000001</v>
      </c>
      <c r="P29" s="77">
        <v>7691.66</v>
      </c>
      <c r="Q29" s="77">
        <v>7604.7529999999997</v>
      </c>
      <c r="R29" s="77">
        <v>7716.1260000000002</v>
      </c>
      <c r="S29" s="77">
        <v>8163.21</v>
      </c>
      <c r="T29" s="77">
        <v>8250.2540000000008</v>
      </c>
      <c r="U29" s="77">
        <v>8166.0219999999999</v>
      </c>
      <c r="V29" s="77">
        <v>7733.6059999999998</v>
      </c>
      <c r="W29" s="77">
        <v>7089.0780000000004</v>
      </c>
      <c r="X29" s="77">
        <v>6641.5190000000002</v>
      </c>
      <c r="Y29" s="77">
        <v>6094.6049999999996</v>
      </c>
      <c r="Z29" s="78"/>
      <c r="AA29" s="79">
        <f>SUM(B29:Z29)</f>
        <v>165698.72400000002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5654.4160000000002</v>
      </c>
      <c r="C31" s="62">
        <f t="shared" si="4"/>
        <v>5461.2109999999993</v>
      </c>
      <c r="D31" s="62">
        <f t="shared" si="4"/>
        <v>5432.4670000000006</v>
      </c>
      <c r="E31" s="62">
        <f t="shared" si="4"/>
        <v>5373.3879999999999</v>
      </c>
      <c r="F31" s="62">
        <f t="shared" si="4"/>
        <v>5508.451</v>
      </c>
      <c r="G31" s="62">
        <f t="shared" si="4"/>
        <v>5767.3690000000006</v>
      </c>
      <c r="H31" s="62">
        <f t="shared" si="4"/>
        <v>6543.7610000000004</v>
      </c>
      <c r="I31" s="62">
        <f t="shared" si="4"/>
        <v>7305.4709999999995</v>
      </c>
      <c r="J31" s="62">
        <f t="shared" si="4"/>
        <v>8152.6669999999995</v>
      </c>
      <c r="K31" s="62">
        <f t="shared" si="4"/>
        <v>8499.5280000000002</v>
      </c>
      <c r="L31" s="62">
        <f t="shared" si="4"/>
        <v>8635.5220000000008</v>
      </c>
      <c r="M31" s="62">
        <f t="shared" si="4"/>
        <v>8692.5630000000001</v>
      </c>
      <c r="N31" s="62">
        <f t="shared" si="4"/>
        <v>8654.137999999999</v>
      </c>
      <c r="O31" s="62">
        <f t="shared" si="4"/>
        <v>8378.6389999999992</v>
      </c>
      <c r="P31" s="62">
        <f t="shared" si="4"/>
        <v>8389.26</v>
      </c>
      <c r="Q31" s="62">
        <f t="shared" si="4"/>
        <v>8287.7530000000006</v>
      </c>
      <c r="R31" s="62">
        <f t="shared" si="4"/>
        <v>8412.3260000000009</v>
      </c>
      <c r="S31" s="62">
        <f t="shared" si="4"/>
        <v>8898.91</v>
      </c>
      <c r="T31" s="62">
        <f t="shared" si="4"/>
        <v>9008.1540000000005</v>
      </c>
      <c r="U31" s="62">
        <f t="shared" si="4"/>
        <v>8923.2219999999998</v>
      </c>
      <c r="V31" s="62">
        <f t="shared" si="4"/>
        <v>8423.905999999999</v>
      </c>
      <c r="W31" s="62">
        <f t="shared" si="4"/>
        <v>7739.2780000000002</v>
      </c>
      <c r="X31" s="62">
        <f t="shared" si="4"/>
        <v>7265.9189999999999</v>
      </c>
      <c r="Y31" s="62">
        <f t="shared" si="4"/>
        <v>6663.4049999999997</v>
      </c>
      <c r="Z31" s="63">
        <f t="shared" si="4"/>
        <v>0</v>
      </c>
      <c r="AA31" s="64">
        <f t="shared" si="4"/>
        <v>180071.72400000002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267</v>
      </c>
      <c r="C34" s="95">
        <v>205</v>
      </c>
      <c r="D34" s="95">
        <v>188</v>
      </c>
      <c r="E34" s="95">
        <v>209</v>
      </c>
      <c r="F34" s="95">
        <v>194</v>
      </c>
      <c r="G34" s="95">
        <v>119.11499999999999</v>
      </c>
      <c r="H34" s="95">
        <v>114</v>
      </c>
      <c r="I34" s="95">
        <v>140</v>
      </c>
      <c r="J34" s="95">
        <v>270.85500000000002</v>
      </c>
      <c r="K34" s="95">
        <v>330</v>
      </c>
      <c r="L34" s="95">
        <v>320</v>
      </c>
      <c r="M34" s="95">
        <v>311</v>
      </c>
      <c r="N34" s="95">
        <v>303</v>
      </c>
      <c r="O34" s="95">
        <v>278</v>
      </c>
      <c r="P34" s="95">
        <v>273</v>
      </c>
      <c r="Q34" s="95">
        <v>240</v>
      </c>
      <c r="R34" s="95">
        <v>291</v>
      </c>
      <c r="S34" s="95">
        <v>301.91499999999996</v>
      </c>
      <c r="T34" s="95">
        <v>378</v>
      </c>
      <c r="U34" s="95">
        <v>374</v>
      </c>
      <c r="V34" s="95">
        <v>374</v>
      </c>
      <c r="W34" s="95">
        <v>374</v>
      </c>
      <c r="X34" s="95">
        <v>358</v>
      </c>
      <c r="Y34" s="95">
        <v>326</v>
      </c>
      <c r="Z34" s="96"/>
      <c r="AA34" s="74">
        <f t="shared" ref="AA34:AA39" si="5">SUM(B34:Z34)</f>
        <v>6538.8850000000002</v>
      </c>
    </row>
    <row r="35" spans="1:27" ht="24.95" customHeight="1" x14ac:dyDescent="0.2">
      <c r="A35" s="97" t="s">
        <v>41</v>
      </c>
      <c r="B35" s="98">
        <v>136</v>
      </c>
      <c r="C35" s="99">
        <v>140</v>
      </c>
      <c r="D35" s="99">
        <v>128.72200000000001</v>
      </c>
      <c r="E35" s="99">
        <v>133</v>
      </c>
      <c r="F35" s="99">
        <v>157</v>
      </c>
      <c r="G35" s="99">
        <v>83</v>
      </c>
      <c r="H35" s="99">
        <v>107</v>
      </c>
      <c r="I35" s="99">
        <v>268</v>
      </c>
      <c r="J35" s="99">
        <v>340</v>
      </c>
      <c r="K35" s="99">
        <v>372</v>
      </c>
      <c r="L35" s="99">
        <v>358</v>
      </c>
      <c r="M35" s="99">
        <v>343</v>
      </c>
      <c r="N35" s="99">
        <v>340</v>
      </c>
      <c r="O35" s="99">
        <v>337</v>
      </c>
      <c r="P35" s="99">
        <v>332</v>
      </c>
      <c r="Q35" s="99">
        <v>322</v>
      </c>
      <c r="R35" s="99">
        <v>328</v>
      </c>
      <c r="S35" s="99">
        <v>392</v>
      </c>
      <c r="T35" s="99">
        <v>363</v>
      </c>
      <c r="U35" s="99">
        <v>371</v>
      </c>
      <c r="V35" s="99">
        <v>366</v>
      </c>
      <c r="W35" s="99">
        <v>345</v>
      </c>
      <c r="X35" s="99">
        <v>370</v>
      </c>
      <c r="Y35" s="99">
        <v>298</v>
      </c>
      <c r="Z35" s="100"/>
      <c r="AA35" s="79">
        <f t="shared" si="5"/>
        <v>6729.7219999999998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150.69999999999999</v>
      </c>
      <c r="X38" s="99"/>
      <c r="Y38" s="99"/>
      <c r="Z38" s="100"/>
      <c r="AA38" s="79">
        <f t="shared" si="5"/>
        <v>150.69999999999999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403</v>
      </c>
      <c r="C39" s="88">
        <f t="shared" si="6"/>
        <v>345</v>
      </c>
      <c r="D39" s="88">
        <f t="shared" si="6"/>
        <v>316.72199999999998</v>
      </c>
      <c r="E39" s="88">
        <f t="shared" si="6"/>
        <v>342</v>
      </c>
      <c r="F39" s="88">
        <f t="shared" si="6"/>
        <v>351</v>
      </c>
      <c r="G39" s="88">
        <f t="shared" si="6"/>
        <v>202.11500000000001</v>
      </c>
      <c r="H39" s="88">
        <f t="shared" si="6"/>
        <v>221</v>
      </c>
      <c r="I39" s="88">
        <f t="shared" si="6"/>
        <v>408</v>
      </c>
      <c r="J39" s="88">
        <f t="shared" si="6"/>
        <v>610.85500000000002</v>
      </c>
      <c r="K39" s="88">
        <f t="shared" si="6"/>
        <v>702</v>
      </c>
      <c r="L39" s="88">
        <f t="shared" si="6"/>
        <v>678</v>
      </c>
      <c r="M39" s="88">
        <f t="shared" si="6"/>
        <v>654</v>
      </c>
      <c r="N39" s="88">
        <f t="shared" si="6"/>
        <v>643</v>
      </c>
      <c r="O39" s="88">
        <f t="shared" si="6"/>
        <v>615</v>
      </c>
      <c r="P39" s="88">
        <f t="shared" si="6"/>
        <v>605</v>
      </c>
      <c r="Q39" s="88">
        <f t="shared" si="6"/>
        <v>562</v>
      </c>
      <c r="R39" s="88">
        <f t="shared" si="6"/>
        <v>619</v>
      </c>
      <c r="S39" s="88">
        <f t="shared" si="6"/>
        <v>693.91499999999996</v>
      </c>
      <c r="T39" s="88">
        <f t="shared" si="6"/>
        <v>741</v>
      </c>
      <c r="U39" s="88">
        <f t="shared" si="6"/>
        <v>745</v>
      </c>
      <c r="V39" s="88">
        <f t="shared" si="6"/>
        <v>740</v>
      </c>
      <c r="W39" s="88">
        <f t="shared" si="6"/>
        <v>869.7</v>
      </c>
      <c r="X39" s="88">
        <f t="shared" si="6"/>
        <v>728</v>
      </c>
      <c r="Y39" s="88">
        <f t="shared" si="6"/>
        <v>624</v>
      </c>
      <c r="Z39" s="89">
        <f t="shared" si="6"/>
        <v>0</v>
      </c>
      <c r="AA39" s="90">
        <f t="shared" si="5"/>
        <v>13419.307000000001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150.69999999999999</v>
      </c>
      <c r="X46" s="99"/>
      <c r="Y46" s="99"/>
      <c r="Z46" s="100"/>
      <c r="AA46" s="79">
        <f t="shared" si="7"/>
        <v>150.69999999999999</v>
      </c>
    </row>
    <row r="47" spans="1:27" ht="24.95" customHeight="1" x14ac:dyDescent="0.2">
      <c r="A47" s="85" t="s">
        <v>47</v>
      </c>
      <c r="B47" s="98"/>
      <c r="C47" s="99"/>
      <c r="D47" s="99">
        <v>21</v>
      </c>
      <c r="E47" s="99">
        <v>26.9</v>
      </c>
      <c r="F47" s="99">
        <v>34.4</v>
      </c>
      <c r="G47" s="99">
        <v>65.400000000000006</v>
      </c>
      <c r="H47" s="99">
        <v>25.5</v>
      </c>
      <c r="I47" s="99">
        <v>41.1</v>
      </c>
      <c r="J47" s="99">
        <v>56.2</v>
      </c>
      <c r="K47" s="99">
        <v>77.7</v>
      </c>
      <c r="L47" s="99">
        <v>55.7</v>
      </c>
      <c r="M47" s="99">
        <v>55</v>
      </c>
      <c r="N47" s="99">
        <v>61.1</v>
      </c>
      <c r="O47" s="99">
        <v>84.2</v>
      </c>
      <c r="P47" s="99">
        <v>69.599999999999994</v>
      </c>
      <c r="Q47" s="99">
        <v>54.1</v>
      </c>
      <c r="R47" s="99">
        <v>82.5</v>
      </c>
      <c r="S47" s="99">
        <v>113.4</v>
      </c>
      <c r="T47" s="99">
        <v>115</v>
      </c>
      <c r="U47" s="99">
        <v>105.1</v>
      </c>
      <c r="V47" s="99">
        <v>87.7</v>
      </c>
      <c r="W47" s="99">
        <v>53.4</v>
      </c>
      <c r="X47" s="99">
        <v>20.399999999999999</v>
      </c>
      <c r="Y47" s="99"/>
      <c r="Z47" s="100"/>
      <c r="AA47" s="79">
        <f t="shared" si="7"/>
        <v>1305.4000000000003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</v>
      </c>
      <c r="E48" s="88">
        <f t="shared" si="8"/>
        <v>26.9</v>
      </c>
      <c r="F48" s="88">
        <f t="shared" si="8"/>
        <v>34.4</v>
      </c>
      <c r="G48" s="88">
        <f t="shared" si="8"/>
        <v>65.400000000000006</v>
      </c>
      <c r="H48" s="88">
        <f t="shared" si="8"/>
        <v>25.5</v>
      </c>
      <c r="I48" s="88">
        <f t="shared" si="8"/>
        <v>41.1</v>
      </c>
      <c r="J48" s="88">
        <f t="shared" si="8"/>
        <v>56.2</v>
      </c>
      <c r="K48" s="88">
        <f t="shared" si="8"/>
        <v>77.7</v>
      </c>
      <c r="L48" s="88">
        <f t="shared" si="8"/>
        <v>55.7</v>
      </c>
      <c r="M48" s="88">
        <f t="shared" si="8"/>
        <v>55</v>
      </c>
      <c r="N48" s="88">
        <f t="shared" si="8"/>
        <v>61.1</v>
      </c>
      <c r="O48" s="88">
        <f t="shared" si="8"/>
        <v>84.2</v>
      </c>
      <c r="P48" s="88">
        <f t="shared" si="8"/>
        <v>69.599999999999994</v>
      </c>
      <c r="Q48" s="88">
        <f t="shared" si="8"/>
        <v>54.1</v>
      </c>
      <c r="R48" s="88">
        <f t="shared" si="8"/>
        <v>82.5</v>
      </c>
      <c r="S48" s="88">
        <f t="shared" si="8"/>
        <v>113.4</v>
      </c>
      <c r="T48" s="88">
        <f t="shared" si="8"/>
        <v>115</v>
      </c>
      <c r="U48" s="88">
        <f t="shared" si="8"/>
        <v>105.1</v>
      </c>
      <c r="V48" s="88">
        <f t="shared" si="8"/>
        <v>87.7</v>
      </c>
      <c r="W48" s="88">
        <f t="shared" si="8"/>
        <v>204.1</v>
      </c>
      <c r="X48" s="88">
        <f t="shared" si="8"/>
        <v>20.399999999999999</v>
      </c>
      <c r="Y48" s="88">
        <f t="shared" si="8"/>
        <v>0</v>
      </c>
      <c r="Z48" s="89">
        <f t="shared" si="8"/>
        <v>0</v>
      </c>
      <c r="AA48" s="90">
        <f t="shared" si="7"/>
        <v>1456.1000000000001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5654.4160000000011</v>
      </c>
      <c r="C51" s="88">
        <f t="shared" si="10"/>
        <v>5461.2109999999993</v>
      </c>
      <c r="D51" s="88">
        <f t="shared" si="10"/>
        <v>5432.4669999999996</v>
      </c>
      <c r="E51" s="88">
        <f t="shared" si="10"/>
        <v>5373.387999999999</v>
      </c>
      <c r="F51" s="88">
        <f t="shared" si="10"/>
        <v>5508.451</v>
      </c>
      <c r="G51" s="88">
        <f t="shared" si="10"/>
        <v>5767.3689999999988</v>
      </c>
      <c r="H51" s="88">
        <f t="shared" si="10"/>
        <v>6543.7610000000004</v>
      </c>
      <c r="I51" s="88">
        <f t="shared" si="10"/>
        <v>7305.4709999999995</v>
      </c>
      <c r="J51" s="88">
        <f t="shared" si="10"/>
        <v>8152.6670000000013</v>
      </c>
      <c r="K51" s="88">
        <f t="shared" si="10"/>
        <v>8499.5280000000021</v>
      </c>
      <c r="L51" s="88">
        <f t="shared" si="10"/>
        <v>8635.521999999999</v>
      </c>
      <c r="M51" s="88">
        <f t="shared" si="10"/>
        <v>8692.5630000000019</v>
      </c>
      <c r="N51" s="88">
        <f t="shared" si="10"/>
        <v>8654.137999999999</v>
      </c>
      <c r="O51" s="88">
        <f t="shared" si="10"/>
        <v>8378.6389999999992</v>
      </c>
      <c r="P51" s="88">
        <f t="shared" si="10"/>
        <v>8389.26</v>
      </c>
      <c r="Q51" s="88">
        <f t="shared" si="10"/>
        <v>8287.7530000000006</v>
      </c>
      <c r="R51" s="88">
        <f t="shared" si="10"/>
        <v>8412.3259999999973</v>
      </c>
      <c r="S51" s="88">
        <f t="shared" si="10"/>
        <v>8898.91</v>
      </c>
      <c r="T51" s="88">
        <f t="shared" si="10"/>
        <v>9008.1539999999986</v>
      </c>
      <c r="U51" s="88">
        <f t="shared" si="10"/>
        <v>8923.2220000000016</v>
      </c>
      <c r="V51" s="88">
        <f t="shared" si="10"/>
        <v>8423.9060000000009</v>
      </c>
      <c r="W51" s="88">
        <f t="shared" si="10"/>
        <v>7889.9779999999992</v>
      </c>
      <c r="X51" s="88">
        <f t="shared" si="10"/>
        <v>7265.9189999999999</v>
      </c>
      <c r="Y51" s="88">
        <f t="shared" si="10"/>
        <v>6663.4050000000007</v>
      </c>
      <c r="Z51" s="89">
        <f t="shared" si="10"/>
        <v>0</v>
      </c>
      <c r="AA51" s="105">
        <f>SUM(B51:Z51)</f>
        <v>180222.42399999997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-1073</v>
      </c>
      <c r="C4" s="18">
        <v>-1094.5999999999999</v>
      </c>
      <c r="D4" s="18">
        <v>-1086.8</v>
      </c>
      <c r="E4" s="18">
        <v>-835.4</v>
      </c>
      <c r="F4" s="18">
        <v>-947.3</v>
      </c>
      <c r="G4" s="18">
        <v>-1147</v>
      </c>
      <c r="H4" s="18">
        <v>-1147</v>
      </c>
      <c r="I4" s="18">
        <v>-815.9</v>
      </c>
      <c r="J4" s="18">
        <v>-703</v>
      </c>
      <c r="K4" s="18">
        <v>-800</v>
      </c>
      <c r="L4" s="18">
        <v>-845.1</v>
      </c>
      <c r="M4" s="18">
        <v>-1040</v>
      </c>
      <c r="N4" s="18">
        <v>-1139</v>
      </c>
      <c r="O4" s="18">
        <v>-1147</v>
      </c>
      <c r="P4" s="18">
        <v>-1127.4000000000001</v>
      </c>
      <c r="Q4" s="18">
        <v>-1107.5</v>
      </c>
      <c r="R4" s="18">
        <v>-964.1</v>
      </c>
      <c r="S4" s="18">
        <v>-910.40000000000009</v>
      </c>
      <c r="T4" s="18">
        <v>-815.40000000000009</v>
      </c>
      <c r="U4" s="18">
        <v>-739.5</v>
      </c>
      <c r="V4" s="18">
        <v>-843.6</v>
      </c>
      <c r="W4" s="18">
        <v>-477.3</v>
      </c>
      <c r="X4" s="18">
        <v>-673.6</v>
      </c>
      <c r="Y4" s="18">
        <v>-707</v>
      </c>
      <c r="Z4" s="19"/>
      <c r="AA4" s="112">
        <f>SUM(B4:Z4)</f>
        <v>-22186.899999999998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193.01</v>
      </c>
      <c r="C7" s="118">
        <v>181</v>
      </c>
      <c r="D7" s="118">
        <v>170.47</v>
      </c>
      <c r="E7" s="118">
        <v>167.27</v>
      </c>
      <c r="F7" s="118">
        <v>167.27</v>
      </c>
      <c r="G7" s="118">
        <v>192.54</v>
      </c>
      <c r="H7" s="118">
        <v>248.65</v>
      </c>
      <c r="I7" s="118">
        <v>239.88</v>
      </c>
      <c r="J7" s="118">
        <v>273.5</v>
      </c>
      <c r="K7" s="118">
        <v>256.88</v>
      </c>
      <c r="L7" s="118">
        <v>275.67</v>
      </c>
      <c r="M7" s="118">
        <v>259.97000000000003</v>
      </c>
      <c r="N7" s="118">
        <v>257.3</v>
      </c>
      <c r="O7" s="118">
        <v>248.79</v>
      </c>
      <c r="P7" s="118">
        <v>255.01</v>
      </c>
      <c r="Q7" s="118">
        <v>248.65</v>
      </c>
      <c r="R7" s="118">
        <v>248.65</v>
      </c>
      <c r="S7" s="118">
        <v>268.75</v>
      </c>
      <c r="T7" s="118">
        <v>256.88</v>
      </c>
      <c r="U7" s="118">
        <v>255</v>
      </c>
      <c r="V7" s="118">
        <v>232.46</v>
      </c>
      <c r="W7" s="118">
        <v>215.28</v>
      </c>
      <c r="X7" s="118">
        <v>204.81</v>
      </c>
      <c r="Y7" s="118">
        <v>193.01</v>
      </c>
      <c r="Z7" s="119"/>
      <c r="AA7" s="120">
        <f>IF(SUM(B7:Z7)&lt;&gt;0,AVERAGEIF(B7:Z7,"&lt;&gt;"""),"")</f>
        <v>229.61250000000007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533.29999999999995</v>
      </c>
      <c r="J13" s="130">
        <v>203</v>
      </c>
      <c r="K13" s="130">
        <v>300</v>
      </c>
      <c r="L13" s="130">
        <v>345.1</v>
      </c>
      <c r="M13" s="130">
        <v>540</v>
      </c>
      <c r="N13" s="130">
        <v>639</v>
      </c>
      <c r="O13" s="130">
        <v>647</v>
      </c>
      <c r="P13" s="130">
        <v>627.4</v>
      </c>
      <c r="Q13" s="130">
        <v>607.5</v>
      </c>
      <c r="R13" s="130">
        <v>464.1</v>
      </c>
      <c r="S13" s="130">
        <v>500.8</v>
      </c>
      <c r="T13" s="130">
        <v>607.1</v>
      </c>
      <c r="U13" s="130">
        <v>647</v>
      </c>
      <c r="V13" s="130">
        <v>644</v>
      </c>
      <c r="W13" s="130">
        <v>628</v>
      </c>
      <c r="X13" s="130">
        <v>628</v>
      </c>
      <c r="Y13" s="131">
        <v>647</v>
      </c>
      <c r="Z13" s="132"/>
      <c r="AA13" s="133">
        <f t="shared" si="0"/>
        <v>13718.300000000001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445</v>
      </c>
      <c r="C15" s="134">
        <v>447.6</v>
      </c>
      <c r="D15" s="134">
        <v>439.8</v>
      </c>
      <c r="E15" s="134">
        <v>188.4</v>
      </c>
      <c r="F15" s="134">
        <v>300.3</v>
      </c>
      <c r="G15" s="134">
        <v>500</v>
      </c>
      <c r="H15" s="134">
        <v>500</v>
      </c>
      <c r="I15" s="134">
        <v>282.60000000000002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409.6</v>
      </c>
      <c r="T15" s="134">
        <v>208.3</v>
      </c>
      <c r="U15" s="134">
        <v>92.5</v>
      </c>
      <c r="V15" s="134">
        <v>199.6</v>
      </c>
      <c r="W15" s="134"/>
      <c r="X15" s="134">
        <v>45.6</v>
      </c>
      <c r="Y15" s="134">
        <v>60</v>
      </c>
      <c r="Z15" s="132"/>
      <c r="AA15" s="133">
        <f t="shared" si="0"/>
        <v>8619.3000000000011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1073</v>
      </c>
      <c r="C16" s="136">
        <f t="shared" si="1"/>
        <v>1094.5999999999999</v>
      </c>
      <c r="D16" s="136">
        <f t="shared" si="1"/>
        <v>1086.8</v>
      </c>
      <c r="E16" s="136">
        <f t="shared" si="1"/>
        <v>835.4</v>
      </c>
      <c r="F16" s="136">
        <f t="shared" si="1"/>
        <v>947.3</v>
      </c>
      <c r="G16" s="136">
        <f t="shared" si="1"/>
        <v>1147</v>
      </c>
      <c r="H16" s="136">
        <f t="shared" si="1"/>
        <v>1147</v>
      </c>
      <c r="I16" s="136">
        <f t="shared" si="1"/>
        <v>815.9</v>
      </c>
      <c r="J16" s="136">
        <f t="shared" si="1"/>
        <v>703</v>
      </c>
      <c r="K16" s="136">
        <f t="shared" si="1"/>
        <v>800</v>
      </c>
      <c r="L16" s="136">
        <f t="shared" si="1"/>
        <v>845.1</v>
      </c>
      <c r="M16" s="136">
        <f t="shared" si="1"/>
        <v>1040</v>
      </c>
      <c r="N16" s="136">
        <f t="shared" si="1"/>
        <v>1139</v>
      </c>
      <c r="O16" s="136">
        <f t="shared" si="1"/>
        <v>1147</v>
      </c>
      <c r="P16" s="136">
        <f t="shared" si="1"/>
        <v>1127.4000000000001</v>
      </c>
      <c r="Q16" s="136">
        <f t="shared" si="1"/>
        <v>1107.5</v>
      </c>
      <c r="R16" s="136">
        <f t="shared" si="1"/>
        <v>964.1</v>
      </c>
      <c r="S16" s="136">
        <f t="shared" si="1"/>
        <v>910.40000000000009</v>
      </c>
      <c r="T16" s="136">
        <f t="shared" si="1"/>
        <v>815.40000000000009</v>
      </c>
      <c r="U16" s="136">
        <f t="shared" si="1"/>
        <v>739.5</v>
      </c>
      <c r="V16" s="136">
        <f t="shared" si="1"/>
        <v>843.6</v>
      </c>
      <c r="W16" s="136">
        <f t="shared" si="1"/>
        <v>628</v>
      </c>
      <c r="X16" s="136">
        <f t="shared" si="1"/>
        <v>673.6</v>
      </c>
      <c r="Y16" s="136">
        <f t="shared" si="1"/>
        <v>707</v>
      </c>
      <c r="Z16" s="137" t="str">
        <f t="shared" si="1"/>
        <v/>
      </c>
      <c r="AA16" s="90">
        <f t="shared" si="0"/>
        <v>22337.599999999999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150.69999999999999</v>
      </c>
      <c r="X23" s="134"/>
      <c r="Y23" s="134"/>
      <c r="Z23" s="132"/>
      <c r="AA23" s="133">
        <f t="shared" si="2"/>
        <v>150.69999999999999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150.69999999999999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150.69999999999999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2022-01-10T12:00:09Z</dcterms:created>
  <dcterms:modified xsi:type="dcterms:W3CDTF">2022-01-10T12:00:10Z</dcterms:modified>
</cp:coreProperties>
</file>