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<sst xmlns="http://schemas.openxmlformats.org/spreadsheetml/2006/main" count="117" uniqueCount="53">
  <si>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09/01/2022 14:06:27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</si>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</sst>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386</c:v>
                </c:pt>
                <c:pt idx="19">
                  <c:v>386</c:v>
                </c:pt>
                <c:pt idx="20">
                  <c:v>386</c:v>
                </c:pt>
                <c:pt idx="21">
                  <c:v>386</c:v>
                </c:pt>
                <c:pt idx="22">
                  <c:v>386</c:v>
                </c:pt>
                <c:pt idx="23">
                  <c:v>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187.6</c:v>
                </c:pt>
                <c:pt idx="1">
                  <c:v>177.7</c:v>
                </c:pt>
                <c:pt idx="2">
                  <c:v>177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230.2</c:v>
                </c:pt>
                <c:pt idx="7">
                  <c:v>233</c:v>
                </c:pt>
                <c:pt idx="8">
                  <c:v>230</c:v>
                </c:pt>
                <c:pt idx="9">
                  <c:v>210</c:v>
                </c:pt>
                <c:pt idx="10">
                  <c:v>233</c:v>
                </c:pt>
                <c:pt idx="11">
                  <c:v>233</c:v>
                </c:pt>
                <c:pt idx="12">
                  <c:v>233</c:v>
                </c:pt>
                <c:pt idx="13">
                  <c:v>210</c:v>
                </c:pt>
                <c:pt idx="14">
                  <c:v>233</c:v>
                </c:pt>
                <c:pt idx="15">
                  <c:v>266</c:v>
                </c:pt>
                <c:pt idx="16">
                  <c:v>278</c:v>
                </c:pt>
                <c:pt idx="17">
                  <c:v>280</c:v>
                </c:pt>
                <c:pt idx="18">
                  <c:v>278</c:v>
                </c:pt>
                <c:pt idx="19">
                  <c:v>278</c:v>
                </c:pt>
                <c:pt idx="20">
                  <c:v>266</c:v>
                </c:pt>
                <c:pt idx="21">
                  <c:v>246.5</c:v>
                </c:pt>
                <c:pt idx="22">
                  <c:v>221.4</c:v>
                </c:pt>
                <c:pt idx="23">
                  <c:v>199.7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1780.9</c:v>
                </c:pt>
                <c:pt idx="1">
                  <c:v>1367.9</c:v>
                </c:pt>
                <c:pt idx="2">
                  <c:v>1177.9000000000001</c:v>
                </c:pt>
                <c:pt idx="3">
                  <c:v>1177.9000000000001</c:v>
                </c:pt>
                <c:pt idx="4">
                  <c:v>1177.9000000000001</c:v>
                </c:pt>
                <c:pt idx="5">
                  <c:v>1247.9000000000001</c:v>
                </c:pt>
                <c:pt idx="6">
                  <c:v>1616.2249999999999</c:v>
                </c:pt>
                <c:pt idx="7">
                  <c:v>2884.9580000000001</c:v>
                </c:pt>
                <c:pt idx="8">
                  <c:v>3095.6370000000002</c:v>
                </c:pt>
                <c:pt idx="9">
                  <c:v>3096.0030000000002</c:v>
                </c:pt>
                <c:pt idx="10">
                  <c:v>3016</c:v>
                </c:pt>
                <c:pt idx="11">
                  <c:v>3016</c:v>
                </c:pt>
                <c:pt idx="12">
                  <c:v>3040.797</c:v>
                </c:pt>
                <c:pt idx="13">
                  <c:v>2988.5150000000003</c:v>
                </c:pt>
                <c:pt idx="14">
                  <c:v>3072.9459999999999</c:v>
                </c:pt>
                <c:pt idx="15">
                  <c:v>3050.2220000000002</c:v>
                </c:pt>
                <c:pt idx="16">
                  <c:v>2829.9110000000001</c:v>
                </c:pt>
                <c:pt idx="17">
                  <c:v>2811.8270000000002</c:v>
                </c:pt>
                <c:pt idx="18">
                  <c:v>3060.8629999999998</c:v>
                </c:pt>
                <c:pt idx="19">
                  <c:v>3201</c:v>
                </c:pt>
                <c:pt idx="20">
                  <c:v>2650.2740000000003</c:v>
                </c:pt>
                <c:pt idx="21">
                  <c:v>2259.3649999999998</c:v>
                </c:pt>
                <c:pt idx="22">
                  <c:v>1862.3200000000002</c:v>
                </c:pt>
                <c:pt idx="23">
                  <c:v>1410.0360000000001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1615.2</c:v>
                </c:pt>
                <c:pt idx="1">
                  <c:v>1809.7260000000001</c:v>
                </c:pt>
                <c:pt idx="2">
                  <c:v>1780.1</c:v>
                </c:pt>
                <c:pt idx="3">
                  <c:v>1555.3</c:v>
                </c:pt>
                <c:pt idx="4">
                  <c:v>1617.9</c:v>
                </c:pt>
                <c:pt idx="5">
                  <c:v>1721.8</c:v>
                </c:pt>
                <c:pt idx="6">
                  <c:v>1667.7</c:v>
                </c:pt>
                <c:pt idx="7">
                  <c:v>1004.4</c:v>
                </c:pt>
                <c:pt idx="8">
                  <c:v>568.20000000000005</c:v>
                </c:pt>
                <c:pt idx="9">
                  <c:v>733.7</c:v>
                </c:pt>
                <c:pt idx="10">
                  <c:v>1018</c:v>
                </c:pt>
                <c:pt idx="11">
                  <c:v>1134.9000000000001</c:v>
                </c:pt>
                <c:pt idx="12">
                  <c:v>1176.5999999999999</c:v>
                </c:pt>
                <c:pt idx="13">
                  <c:v>1113.2</c:v>
                </c:pt>
                <c:pt idx="14">
                  <c:v>1135.3</c:v>
                </c:pt>
                <c:pt idx="15">
                  <c:v>1270.3</c:v>
                </c:pt>
                <c:pt idx="16">
                  <c:v>1206.2</c:v>
                </c:pt>
                <c:pt idx="17">
                  <c:v>1480.1</c:v>
                </c:pt>
                <c:pt idx="18">
                  <c:v>1078</c:v>
                </c:pt>
                <c:pt idx="19">
                  <c:v>1079</c:v>
                </c:pt>
                <c:pt idx="20">
                  <c:v>1065</c:v>
                </c:pt>
                <c:pt idx="21">
                  <c:v>994</c:v>
                </c:pt>
                <c:pt idx="22">
                  <c:v>1004</c:v>
                </c:pt>
                <c:pt idx="23">
                  <c:v>1583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779.38199999999995</c:v>
                </c:pt>
                <c:pt idx="1">
                  <c:v>813.55800000000011</c:v>
                </c:pt>
                <c:pt idx="2">
                  <c:v>854.41399999999987</c:v>
                </c:pt>
                <c:pt idx="3">
                  <c:v>883.04899999999998</c:v>
                </c:pt>
                <c:pt idx="4">
                  <c:v>866.38</c:v>
                </c:pt>
                <c:pt idx="5">
                  <c:v>856.88599999999985</c:v>
                </c:pt>
                <c:pt idx="6">
                  <c:v>863.69499999999994</c:v>
                </c:pt>
                <c:pt idx="7">
                  <c:v>960.96100000000013</c:v>
                </c:pt>
                <c:pt idx="8">
                  <c:v>1188.1329999999998</c:v>
                </c:pt>
                <c:pt idx="9">
                  <c:v>1396.384</c:v>
                </c:pt>
                <c:pt idx="10">
                  <c:v>1538.5759999999998</c:v>
                </c:pt>
                <c:pt idx="11">
                  <c:v>1624.739</c:v>
                </c:pt>
                <c:pt idx="12">
                  <c:v>1674.625</c:v>
                </c:pt>
                <c:pt idx="13">
                  <c:v>1628.798</c:v>
                </c:pt>
                <c:pt idx="14">
                  <c:v>1494.6699999999996</c:v>
                </c:pt>
                <c:pt idx="15">
                  <c:v>1298.0669999999998</c:v>
                </c:pt>
                <c:pt idx="16">
                  <c:v>1277.2869999999998</c:v>
                </c:pt>
                <c:pt idx="17">
                  <c:v>1427.1969999999999</c:v>
                </c:pt>
                <c:pt idx="18">
                  <c:v>1570.4920000000002</c:v>
                </c:pt>
                <c:pt idx="19">
                  <c:v>1682.0770000000002</c:v>
                </c:pt>
                <c:pt idx="20">
                  <c:v>1787.9910000000004</c:v>
                </c:pt>
                <c:pt idx="21">
                  <c:v>1924.0310000000002</c:v>
                </c:pt>
                <c:pt idx="22">
                  <c:v>2062.665</c:v>
                </c:pt>
                <c:pt idx="23">
                  <c:v>2152.66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30.4</c:v>
                </c:pt>
                <c:pt idx="1">
                  <c:v>27.1</c:v>
                </c:pt>
                <c:pt idx="2">
                  <c:v>26.7</c:v>
                </c:pt>
                <c:pt idx="3">
                  <c:v>27.2</c:v>
                </c:pt>
                <c:pt idx="4">
                  <c:v>28.1</c:v>
                </c:pt>
                <c:pt idx="5">
                  <c:v>30.8</c:v>
                </c:pt>
                <c:pt idx="6">
                  <c:v>39</c:v>
                </c:pt>
                <c:pt idx="7">
                  <c:v>56.6</c:v>
                </c:pt>
                <c:pt idx="8">
                  <c:v>76.400000000000006</c:v>
                </c:pt>
                <c:pt idx="9">
                  <c:v>91.6</c:v>
                </c:pt>
                <c:pt idx="10">
                  <c:v>100.8</c:v>
                </c:pt>
                <c:pt idx="11">
                  <c:v>103.6</c:v>
                </c:pt>
                <c:pt idx="12">
                  <c:v>102.9</c:v>
                </c:pt>
                <c:pt idx="13">
                  <c:v>100.6</c:v>
                </c:pt>
                <c:pt idx="14">
                  <c:v>96.7</c:v>
                </c:pt>
                <c:pt idx="15">
                  <c:v>90.8</c:v>
                </c:pt>
                <c:pt idx="16">
                  <c:v>87.8</c:v>
                </c:pt>
                <c:pt idx="17">
                  <c:v>89.3</c:v>
                </c:pt>
                <c:pt idx="18">
                  <c:v>95.1</c:v>
                </c:pt>
                <c:pt idx="19">
                  <c:v>103.6</c:v>
                </c:pt>
                <c:pt idx="20">
                  <c:v>105</c:v>
                </c:pt>
                <c:pt idx="21">
                  <c:v>97.4</c:v>
                </c:pt>
                <c:pt idx="22">
                  <c:v>85.1</c:v>
                </c:pt>
                <c:pt idx="23">
                  <c:v>72.2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276</c:v>
                </c:pt>
                <c:pt idx="1">
                  <c:v>276</c:v>
                </c:pt>
                <c:pt idx="2">
                  <c:v>276</c:v>
                </c:pt>
                <c:pt idx="3">
                  <c:v>556</c:v>
                </c:pt>
                <c:pt idx="4">
                  <c:v>656</c:v>
                </c:pt>
                <c:pt idx="5">
                  <c:v>886</c:v>
                </c:pt>
                <c:pt idx="6">
                  <c:v>1277</c:v>
                </c:pt>
                <c:pt idx="7">
                  <c:v>1717</c:v>
                </c:pt>
                <c:pt idx="8">
                  <c:v>2130.8789999999999</c:v>
                </c:pt>
                <c:pt idx="9">
                  <c:v>1962</c:v>
                </c:pt>
                <c:pt idx="10">
                  <c:v>1465</c:v>
                </c:pt>
                <c:pt idx="11">
                  <c:v>1237</c:v>
                </c:pt>
                <c:pt idx="12">
                  <c:v>1165</c:v>
                </c:pt>
                <c:pt idx="13">
                  <c:v>1131</c:v>
                </c:pt>
                <c:pt idx="14">
                  <c:v>1191</c:v>
                </c:pt>
                <c:pt idx="15">
                  <c:v>1297</c:v>
                </c:pt>
                <c:pt idx="16">
                  <c:v>1736</c:v>
                </c:pt>
                <c:pt idx="17">
                  <c:v>1822</c:v>
                </c:pt>
                <c:pt idx="18">
                  <c:v>1908</c:v>
                </c:pt>
                <c:pt idx="19">
                  <c:v>1808</c:v>
                </c:pt>
                <c:pt idx="20">
                  <c:v>1463</c:v>
                </c:pt>
                <c:pt idx="21">
                  <c:v>1461</c:v>
                </c:pt>
                <c:pt idx="22">
                  <c:v>1070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803152"/>
        <c:axId val="447253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5035.4539999999997</c:v>
                </c:pt>
                <c:pt idx="1">
                  <c:v>4837.9840000000022</c:v>
                </c:pt>
                <c:pt idx="2">
                  <c:v>4658.1529999999993</c:v>
                </c:pt>
                <c:pt idx="3">
                  <c:v>4709.4350000000004</c:v>
                </c:pt>
                <c:pt idx="4">
                  <c:v>4856.2920000000004</c:v>
                </c:pt>
                <c:pt idx="5">
                  <c:v>5253.4230000000007</c:v>
                </c:pt>
                <c:pt idx="6">
                  <c:v>6059.8159999999998</c:v>
                </c:pt>
                <c:pt idx="7">
                  <c:v>7222.9549999999999</c:v>
                </c:pt>
                <c:pt idx="8">
                  <c:v>7655.2300000000005</c:v>
                </c:pt>
                <c:pt idx="9">
                  <c:v>7855.7319999999991</c:v>
                </c:pt>
                <c:pt idx="10">
                  <c:v>7737.415</c:v>
                </c:pt>
                <c:pt idx="11">
                  <c:v>7715.2210000000023</c:v>
                </c:pt>
                <c:pt idx="12">
                  <c:v>7758.9219999999987</c:v>
                </c:pt>
                <c:pt idx="13">
                  <c:v>7538.1130000000012</c:v>
                </c:pt>
                <c:pt idx="14">
                  <c:v>7589.616</c:v>
                </c:pt>
                <c:pt idx="15">
                  <c:v>7638.3889999999992</c:v>
                </c:pt>
                <c:pt idx="16">
                  <c:v>7781.1970000000028</c:v>
                </c:pt>
                <c:pt idx="17">
                  <c:v>8276.3809999999994</c:v>
                </c:pt>
                <c:pt idx="18">
                  <c:v>8376.4970000000012</c:v>
                </c:pt>
                <c:pt idx="19">
                  <c:v>8537.6479999999992</c:v>
                </c:pt>
                <c:pt idx="20">
                  <c:v>7723.2819999999983</c:v>
                </c:pt>
                <c:pt idx="21">
                  <c:v>7368.2540000000008</c:v>
                </c:pt>
                <c:pt idx="22">
                  <c:v>6691.5039999999999</c:v>
                </c:pt>
                <c:pt idx="23">
                  <c:v>6079.5959999999995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803152"/>
        <c:axId val="447253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196.23</c:v>
                </c:pt>
                <c:pt idx="1">
                  <c:v>204.02</c:v>
                </c:pt>
                <c:pt idx="2">
                  <c:v>195.91</c:v>
                </c:pt>
                <c:pt idx="3">
                  <c:v>186.66</c:v>
                </c:pt>
                <c:pt idx="4">
                  <c:v>178.04</c:v>
                </c:pt>
                <c:pt idx="5">
                  <c:v>192.15</c:v>
                </c:pt>
                <c:pt idx="6">
                  <c:v>237.44</c:v>
                </c:pt>
                <c:pt idx="7">
                  <c:v>299.95</c:v>
                </c:pt>
                <c:pt idx="8">
                  <c:v>304.35000000000002</c:v>
                </c:pt>
                <c:pt idx="9">
                  <c:v>297.74</c:v>
                </c:pt>
                <c:pt idx="10">
                  <c:v>269.95</c:v>
                </c:pt>
                <c:pt idx="11">
                  <c:v>269.95</c:v>
                </c:pt>
                <c:pt idx="12">
                  <c:v>283.22000000000003</c:v>
                </c:pt>
                <c:pt idx="13">
                  <c:v>256.57</c:v>
                </c:pt>
                <c:pt idx="14">
                  <c:v>256.57</c:v>
                </c:pt>
                <c:pt idx="15">
                  <c:v>248.5</c:v>
                </c:pt>
                <c:pt idx="16">
                  <c:v>235.2</c:v>
                </c:pt>
                <c:pt idx="17">
                  <c:v>240</c:v>
                </c:pt>
                <c:pt idx="18">
                  <c:v>248.5</c:v>
                </c:pt>
                <c:pt idx="19">
                  <c:v>279.7</c:v>
                </c:pt>
                <c:pt idx="20">
                  <c:v>239.44</c:v>
                </c:pt>
                <c:pt idx="21">
                  <c:v>231.89</c:v>
                </c:pt>
                <c:pt idx="22">
                  <c:v>215.33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53968"/>
        <c:axId val="447253576"/>
      </c:lineChart>
      <c:catAx>
        <c:axId val="44480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53184"/>
        <c:crosses val="autoZero"/>
        <c:auto val="1"/>
        <c:lblAlgn val="ctr"/>
        <c:lblOffset val="100"/>
        <c:noMultiLvlLbl val="0"/>
      </c:catAx>
      <c:valAx>
        <c:axId val="44725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803152"/>
        <c:crosses val="autoZero"/>
        <c:crossBetween val="between"/>
      </c:valAx>
      <c:valAx>
        <c:axId val="447253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53968"/>
        <c:crosses val="max"/>
        <c:crossBetween val="between"/>
      </c:valAx>
      <c:catAx>
        <c:axId val="447253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253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5035.4820000000009</v>
      </c>
      <c r="C4" s="18">
        <v>4837.9839999999995</v>
      </c>
      <c r="D4" s="18">
        <v>4658.1139999999996</v>
      </c>
      <c r="E4" s="18">
        <v>4709.4490000000005</v>
      </c>
      <c r="F4" s="18">
        <v>4856.2800000000016</v>
      </c>
      <c r="G4" s="18">
        <v>5253.3860000000022</v>
      </c>
      <c r="H4" s="18">
        <v>6059.8199999999988</v>
      </c>
      <c r="I4" s="18">
        <v>7222.9189999999999</v>
      </c>
      <c r="J4" s="18">
        <v>7655.2489999999989</v>
      </c>
      <c r="K4" s="18">
        <v>7855.6869999999999</v>
      </c>
      <c r="L4" s="18">
        <v>7737.3760000000002</v>
      </c>
      <c r="M4" s="18">
        <v>7715.2390000000023</v>
      </c>
      <c r="N4" s="18">
        <v>7758.9219999999996</v>
      </c>
      <c r="O4" s="18">
        <v>7538.1130000000012</v>
      </c>
      <c r="P4" s="18">
        <v>7589.616</v>
      </c>
      <c r="Q4" s="18">
        <v>7638.3890000000029</v>
      </c>
      <c r="R4" s="18">
        <v>7781.198000000003</v>
      </c>
      <c r="S4" s="18">
        <v>8276.4239999999991</v>
      </c>
      <c r="T4" s="18">
        <v>8376.4549999999981</v>
      </c>
      <c r="U4" s="18">
        <v>8537.6769999999997</v>
      </c>
      <c r="V4" s="18">
        <v>7723.2649999999985</v>
      </c>
      <c r="W4" s="18">
        <v>7368.2959999999994</v>
      </c>
      <c r="X4" s="18">
        <v>6691.4849999999988</v>
      </c>
      <c r="Y4" s="18">
        <v>6079.5960000000005</v>
      </c>
      <c r="Z4" s="19"/>
      <c r="AA4" s="20">
        <f>SUM(B4:Z4)</f>
        <v>164956.42099999997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196.23</v>
      </c>
      <c r="C7" s="28">
        <v>204.02</v>
      </c>
      <c r="D7" s="28">
        <v>195.91</v>
      </c>
      <c r="E7" s="28">
        <v>186.66</v>
      </c>
      <c r="F7" s="28">
        <v>178.04</v>
      </c>
      <c r="G7" s="28">
        <v>192.15</v>
      </c>
      <c r="H7" s="28">
        <v>237.44</v>
      </c>
      <c r="I7" s="28">
        <v>299.95</v>
      </c>
      <c r="J7" s="28">
        <v>304.35000000000002</v>
      </c>
      <c r="K7" s="28">
        <v>297.74</v>
      </c>
      <c r="L7" s="28">
        <v>269.95</v>
      </c>
      <c r="M7" s="28">
        <v>269.95</v>
      </c>
      <c r="N7" s="28">
        <v>283.22000000000003</v>
      </c>
      <c r="O7" s="28">
        <v>256.57</v>
      </c>
      <c r="P7" s="28">
        <v>256.57</v>
      </c>
      <c r="Q7" s="28">
        <v>248.5</v>
      </c>
      <c r="R7" s="28">
        <v>235.2</v>
      </c>
      <c r="S7" s="28">
        <v>240</v>
      </c>
      <c r="T7" s="28">
        <v>248.5</v>
      </c>
      <c r="U7" s="28">
        <v>279.7</v>
      </c>
      <c r="V7" s="28">
        <v>239.44</v>
      </c>
      <c r="W7" s="28">
        <v>231.89</v>
      </c>
      <c r="X7" s="28">
        <v>215.33</v>
      </c>
      <c r="Y7" s="28">
        <v>200</v>
      </c>
      <c r="Z7" s="29"/>
      <c r="AA7" s="30">
        <f>IF(SUM(B7:Z7)&lt;&gt;0,AVERAGEIF(B7:Z7,"&lt;&gt;"""),"")</f>
        <v>240.30458333333331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386</v>
      </c>
      <c r="U10" s="42">
        <v>386</v>
      </c>
      <c r="V10" s="42">
        <v>386</v>
      </c>
      <c r="W10" s="42">
        <v>386</v>
      </c>
      <c r="X10" s="42">
        <v>386</v>
      </c>
      <c r="Y10" s="42">
        <v>386</v>
      </c>
      <c r="Z10" s="43"/>
      <c r="AA10" s="44">
        <f t="shared" ref="AA10:AA15" si="0">SUM(B10:Z10)</f>
        <v>8904</v>
      </c>
    </row>
    <row r="11" spans="1:27" ht="24.95" customHeight="1" x14ac:dyDescent="0.2">
      <c r="A11" s="45" t="s">
        <v>7</v>
      </c>
      <c r="B11" s="46">
        <v>187.6</v>
      </c>
      <c r="C11" s="47">
        <v>177.7</v>
      </c>
      <c r="D11" s="47">
        <v>177</v>
      </c>
      <c r="E11" s="47">
        <v>144</v>
      </c>
      <c r="F11" s="47">
        <v>144</v>
      </c>
      <c r="G11" s="47">
        <v>144</v>
      </c>
      <c r="H11" s="47">
        <v>230.2</v>
      </c>
      <c r="I11" s="47">
        <v>233</v>
      </c>
      <c r="J11" s="47">
        <v>230</v>
      </c>
      <c r="K11" s="47">
        <v>210</v>
      </c>
      <c r="L11" s="47">
        <v>233</v>
      </c>
      <c r="M11" s="47">
        <v>233</v>
      </c>
      <c r="N11" s="47">
        <v>233</v>
      </c>
      <c r="O11" s="47">
        <v>210</v>
      </c>
      <c r="P11" s="47">
        <v>233</v>
      </c>
      <c r="Q11" s="47">
        <v>266</v>
      </c>
      <c r="R11" s="47">
        <v>278</v>
      </c>
      <c r="S11" s="47">
        <v>280</v>
      </c>
      <c r="T11" s="47">
        <v>278</v>
      </c>
      <c r="U11" s="47">
        <v>278</v>
      </c>
      <c r="V11" s="47">
        <v>266</v>
      </c>
      <c r="W11" s="47">
        <v>246.5</v>
      </c>
      <c r="X11" s="47">
        <v>221.4</v>
      </c>
      <c r="Y11" s="47">
        <v>199.7</v>
      </c>
      <c r="Z11" s="48"/>
      <c r="AA11" s="49">
        <f t="shared" si="0"/>
        <v>5333.0999999999995</v>
      </c>
    </row>
    <row r="12" spans="1:27" ht="24.95" customHeight="1" x14ac:dyDescent="0.2">
      <c r="A12" s="50" t="s">
        <v>8</v>
      </c>
      <c r="B12" s="51">
        <v>1780.9</v>
      </c>
      <c r="C12" s="52">
        <v>1367.9</v>
      </c>
      <c r="D12" s="52">
        <v>1177.9000000000001</v>
      </c>
      <c r="E12" s="52">
        <v>1177.9000000000001</v>
      </c>
      <c r="F12" s="52">
        <v>1177.9000000000001</v>
      </c>
      <c r="G12" s="52">
        <v>1247.9000000000001</v>
      </c>
      <c r="H12" s="52">
        <v>1616.2249999999999</v>
      </c>
      <c r="I12" s="52">
        <v>2884.9580000000001</v>
      </c>
      <c r="J12" s="52">
        <v>3095.6370000000002</v>
      </c>
      <c r="K12" s="52">
        <v>3096.0030000000002</v>
      </c>
      <c r="L12" s="52">
        <v>3016</v>
      </c>
      <c r="M12" s="52">
        <v>3016</v>
      </c>
      <c r="N12" s="52">
        <v>3040.797</v>
      </c>
      <c r="O12" s="52">
        <v>2988.5150000000003</v>
      </c>
      <c r="P12" s="52">
        <v>3072.9459999999999</v>
      </c>
      <c r="Q12" s="52">
        <v>3050.2220000000002</v>
      </c>
      <c r="R12" s="52">
        <v>2829.9110000000001</v>
      </c>
      <c r="S12" s="52">
        <v>2811.8270000000002</v>
      </c>
      <c r="T12" s="52">
        <v>3060.8629999999998</v>
      </c>
      <c r="U12" s="52">
        <v>3201</v>
      </c>
      <c r="V12" s="52">
        <v>2650.2740000000003</v>
      </c>
      <c r="W12" s="52">
        <v>2259.3649999999998</v>
      </c>
      <c r="X12" s="52">
        <v>1862.3200000000002</v>
      </c>
      <c r="Y12" s="52">
        <v>1410.0360000000001</v>
      </c>
      <c r="Z12" s="53"/>
      <c r="AA12" s="54">
        <f t="shared" si="0"/>
        <v>56893.298999999992</v>
      </c>
    </row>
    <row r="13" spans="1:27" ht="24.95" customHeight="1" x14ac:dyDescent="0.2">
      <c r="A13" s="50" t="s">
        <v>9</v>
      </c>
      <c r="B13" s="51">
        <v>276</v>
      </c>
      <c r="C13" s="52">
        <v>276</v>
      </c>
      <c r="D13" s="52">
        <v>276</v>
      </c>
      <c r="E13" s="52">
        <v>556</v>
      </c>
      <c r="F13" s="52">
        <v>656</v>
      </c>
      <c r="G13" s="52">
        <v>886</v>
      </c>
      <c r="H13" s="52">
        <v>1277</v>
      </c>
      <c r="I13" s="52">
        <v>1717</v>
      </c>
      <c r="J13" s="52">
        <v>2130.8789999999999</v>
      </c>
      <c r="K13" s="52">
        <v>1962</v>
      </c>
      <c r="L13" s="52">
        <v>1465</v>
      </c>
      <c r="M13" s="52">
        <v>1237</v>
      </c>
      <c r="N13" s="52">
        <v>1165</v>
      </c>
      <c r="O13" s="52">
        <v>1131</v>
      </c>
      <c r="P13" s="52">
        <v>1191</v>
      </c>
      <c r="Q13" s="52">
        <v>1297</v>
      </c>
      <c r="R13" s="52">
        <v>1736</v>
      </c>
      <c r="S13" s="52">
        <v>1822</v>
      </c>
      <c r="T13" s="52">
        <v>1908</v>
      </c>
      <c r="U13" s="52">
        <v>1808</v>
      </c>
      <c r="V13" s="52">
        <v>1463</v>
      </c>
      <c r="W13" s="52">
        <v>1461</v>
      </c>
      <c r="X13" s="52">
        <v>1070</v>
      </c>
      <c r="Y13" s="52">
        <v>276</v>
      </c>
      <c r="Z13" s="53"/>
      <c r="AA13" s="54">
        <f t="shared" si="0"/>
        <v>29042.879000000001</v>
      </c>
    </row>
    <row r="14" spans="1:27" ht="24.95" customHeight="1" x14ac:dyDescent="0.2">
      <c r="A14" s="55" t="s">
        <v>10</v>
      </c>
      <c r="B14" s="56">
        <v>779.38199999999995</v>
      </c>
      <c r="C14" s="57">
        <v>813.55800000000011</v>
      </c>
      <c r="D14" s="57">
        <v>854.41399999999987</v>
      </c>
      <c r="E14" s="57">
        <v>883.04899999999998</v>
      </c>
      <c r="F14" s="57">
        <v>866.38</v>
      </c>
      <c r="G14" s="57">
        <v>856.88599999999985</v>
      </c>
      <c r="H14" s="57">
        <v>863.69499999999994</v>
      </c>
      <c r="I14" s="57">
        <v>960.96100000000013</v>
      </c>
      <c r="J14" s="57">
        <v>1188.1329999999998</v>
      </c>
      <c r="K14" s="57">
        <v>1396.384</v>
      </c>
      <c r="L14" s="57">
        <v>1538.5759999999998</v>
      </c>
      <c r="M14" s="57">
        <v>1624.739</v>
      </c>
      <c r="N14" s="57">
        <v>1674.625</v>
      </c>
      <c r="O14" s="57">
        <v>1628.798</v>
      </c>
      <c r="P14" s="57">
        <v>1494.6699999999996</v>
      </c>
      <c r="Q14" s="57">
        <v>1298.0669999999998</v>
      </c>
      <c r="R14" s="57">
        <v>1277.2869999999998</v>
      </c>
      <c r="S14" s="57">
        <v>1427.1969999999999</v>
      </c>
      <c r="T14" s="57">
        <v>1570.4920000000002</v>
      </c>
      <c r="U14" s="57">
        <v>1682.0770000000002</v>
      </c>
      <c r="V14" s="57">
        <v>1787.9910000000004</v>
      </c>
      <c r="W14" s="57">
        <v>1924.0310000000002</v>
      </c>
      <c r="X14" s="57">
        <v>2062.665</v>
      </c>
      <c r="Y14" s="57">
        <v>2152.66</v>
      </c>
      <c r="Z14" s="58"/>
      <c r="AA14" s="59">
        <f t="shared" si="0"/>
        <v>32606.717000000001</v>
      </c>
    </row>
    <row r="15" spans="1:27" ht="24.95" customHeight="1" x14ac:dyDescent="0.2">
      <c r="A15" s="55" t="s">
        <v>11</v>
      </c>
      <c r="B15" s="56">
        <v>30.4</v>
      </c>
      <c r="C15" s="57">
        <v>27.1</v>
      </c>
      <c r="D15" s="57">
        <v>26.7</v>
      </c>
      <c r="E15" s="57">
        <v>27.2</v>
      </c>
      <c r="F15" s="57">
        <v>28.1</v>
      </c>
      <c r="G15" s="57">
        <v>30.8</v>
      </c>
      <c r="H15" s="57">
        <v>39</v>
      </c>
      <c r="I15" s="57">
        <v>56.6</v>
      </c>
      <c r="J15" s="57">
        <v>76.400000000000006</v>
      </c>
      <c r="K15" s="57">
        <v>91.6</v>
      </c>
      <c r="L15" s="57">
        <v>100.8</v>
      </c>
      <c r="M15" s="57">
        <v>103.6</v>
      </c>
      <c r="N15" s="57">
        <v>102.9</v>
      </c>
      <c r="O15" s="57">
        <v>100.6</v>
      </c>
      <c r="P15" s="57">
        <v>96.7</v>
      </c>
      <c r="Q15" s="57">
        <v>90.8</v>
      </c>
      <c r="R15" s="57">
        <v>87.8</v>
      </c>
      <c r="S15" s="57">
        <v>89.3</v>
      </c>
      <c r="T15" s="57">
        <v>95.1</v>
      </c>
      <c r="U15" s="57">
        <v>103.6</v>
      </c>
      <c r="V15" s="57">
        <v>105</v>
      </c>
      <c r="W15" s="57">
        <v>97.4</v>
      </c>
      <c r="X15" s="57">
        <v>85.1</v>
      </c>
      <c r="Y15" s="57">
        <v>72.2</v>
      </c>
      <c r="Z15" s="58"/>
      <c r="AA15" s="59">
        <f t="shared" si="0"/>
        <v>1764.8</v>
      </c>
    </row>
    <row r="16" spans="1:27" ht="30" customHeight="1" thickBot="1" x14ac:dyDescent="0.25">
      <c r="A16" s="60" t="s">
        <v>12</v>
      </c>
      <c r="B16" s="61">
        <f>IF(LEN(B$2)&gt;0,SUM(B10:B15),"")</f>
        <v>3420.2820000000002</v>
      </c>
      <c r="C16" s="62">
        <f t="shared" ref="C16:Z16" si="1">IF(LEN(C$2)&gt;0,SUM(C10:C15),"")</f>
        <v>3028.2580000000003</v>
      </c>
      <c r="D16" s="62">
        <f t="shared" si="1"/>
        <v>2878.0139999999997</v>
      </c>
      <c r="E16" s="62">
        <f t="shared" si="1"/>
        <v>3154.1489999999999</v>
      </c>
      <c r="F16" s="62">
        <f t="shared" si="1"/>
        <v>3238.38</v>
      </c>
      <c r="G16" s="62">
        <f t="shared" si="1"/>
        <v>3531.5860000000002</v>
      </c>
      <c r="H16" s="62">
        <f t="shared" si="1"/>
        <v>4392.12</v>
      </c>
      <c r="I16" s="62">
        <f t="shared" si="1"/>
        <v>6218.5190000000011</v>
      </c>
      <c r="J16" s="62">
        <f t="shared" si="1"/>
        <v>7087.0489999999991</v>
      </c>
      <c r="K16" s="62">
        <f t="shared" si="1"/>
        <v>7121.987000000001</v>
      </c>
      <c r="L16" s="62">
        <f t="shared" si="1"/>
        <v>6719.3760000000002</v>
      </c>
      <c r="M16" s="62">
        <f t="shared" si="1"/>
        <v>6580.3389999999999</v>
      </c>
      <c r="N16" s="62">
        <f t="shared" si="1"/>
        <v>6582.3220000000001</v>
      </c>
      <c r="O16" s="62">
        <f t="shared" si="1"/>
        <v>6424.9130000000005</v>
      </c>
      <c r="P16" s="62">
        <f t="shared" si="1"/>
        <v>6454.3159999999998</v>
      </c>
      <c r="Q16" s="62">
        <f t="shared" si="1"/>
        <v>6368.0889999999999</v>
      </c>
      <c r="R16" s="62">
        <f t="shared" si="1"/>
        <v>6574.9980000000005</v>
      </c>
      <c r="S16" s="62">
        <f t="shared" si="1"/>
        <v>6796.3240000000005</v>
      </c>
      <c r="T16" s="62">
        <f t="shared" si="1"/>
        <v>7298.4549999999999</v>
      </c>
      <c r="U16" s="62">
        <f t="shared" si="1"/>
        <v>7458.6770000000006</v>
      </c>
      <c r="V16" s="62">
        <f t="shared" si="1"/>
        <v>6658.2650000000012</v>
      </c>
      <c r="W16" s="62">
        <f t="shared" si="1"/>
        <v>6374.2959999999994</v>
      </c>
      <c r="X16" s="62">
        <f t="shared" si="1"/>
        <v>5687.4850000000006</v>
      </c>
      <c r="Y16" s="62">
        <f t="shared" si="1"/>
        <v>4496.5959999999995</v>
      </c>
      <c r="Z16" s="63" t="str">
        <f t="shared" si="1"/>
        <v/>
      </c>
      <c r="AA16" s="64">
        <f>SUM(AA10:AA15)</f>
        <v>134544.79499999998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1309.9000000000001</v>
      </c>
      <c r="C28" s="72">
        <v>1324.7</v>
      </c>
      <c r="D28" s="72">
        <v>1336.6</v>
      </c>
      <c r="E28" s="72">
        <v>1578.1</v>
      </c>
      <c r="F28" s="72">
        <v>1671</v>
      </c>
      <c r="G28" s="72">
        <v>1886.7</v>
      </c>
      <c r="H28" s="72">
        <v>2383.1</v>
      </c>
      <c r="I28" s="72">
        <v>2746.5</v>
      </c>
      <c r="J28" s="72">
        <v>3154.3</v>
      </c>
      <c r="K28" s="72">
        <v>3295.5</v>
      </c>
      <c r="L28" s="72">
        <v>3140.7</v>
      </c>
      <c r="M28" s="72">
        <v>2980.5</v>
      </c>
      <c r="N28" s="72">
        <v>2939.8</v>
      </c>
      <c r="O28" s="72">
        <v>2856.5</v>
      </c>
      <c r="P28" s="72">
        <v>2836.6</v>
      </c>
      <c r="Q28" s="72">
        <v>2819.7</v>
      </c>
      <c r="R28" s="72">
        <v>3211.7</v>
      </c>
      <c r="S28" s="72">
        <v>3353.2</v>
      </c>
      <c r="T28" s="72">
        <v>3529</v>
      </c>
      <c r="U28" s="72">
        <v>3523.5</v>
      </c>
      <c r="V28" s="72">
        <v>3242.9</v>
      </c>
      <c r="W28" s="72">
        <v>3214.8</v>
      </c>
      <c r="X28" s="72">
        <v>2853.4</v>
      </c>
      <c r="Y28" s="72">
        <v>2102.8000000000002</v>
      </c>
      <c r="Z28" s="73"/>
      <c r="AA28" s="74">
        <f>SUM(B28:Z28)</f>
        <v>63291.5</v>
      </c>
    </row>
    <row r="29" spans="1:27" ht="24.95" customHeight="1" x14ac:dyDescent="0.2">
      <c r="A29" s="75" t="s">
        <v>23</v>
      </c>
      <c r="B29" s="76">
        <v>710.38199999999995</v>
      </c>
      <c r="C29" s="77">
        <v>760.28399999999999</v>
      </c>
      <c r="D29" s="77">
        <v>806.41399999999999</v>
      </c>
      <c r="E29" s="77">
        <v>884.04899999999998</v>
      </c>
      <c r="F29" s="77">
        <v>907.38</v>
      </c>
      <c r="G29" s="77">
        <v>937.88599999999997</v>
      </c>
      <c r="H29" s="77">
        <v>760.02</v>
      </c>
      <c r="I29" s="77">
        <v>1304.019</v>
      </c>
      <c r="J29" s="77">
        <v>1572.6489999999999</v>
      </c>
      <c r="K29" s="77">
        <v>1478.3869999999999</v>
      </c>
      <c r="L29" s="77">
        <v>1225.576</v>
      </c>
      <c r="M29" s="77">
        <v>1241.739</v>
      </c>
      <c r="N29" s="77">
        <v>1286.422</v>
      </c>
      <c r="O29" s="77">
        <v>1240.413</v>
      </c>
      <c r="P29" s="77">
        <v>1211.7159999999999</v>
      </c>
      <c r="Q29" s="77">
        <v>1164.289</v>
      </c>
      <c r="R29" s="77">
        <v>979.19799999999998</v>
      </c>
      <c r="S29" s="77">
        <v>1021.024</v>
      </c>
      <c r="T29" s="77">
        <v>1329.355</v>
      </c>
      <c r="U29" s="77">
        <v>1516.077</v>
      </c>
      <c r="V29" s="77">
        <v>1187.365</v>
      </c>
      <c r="W29" s="77">
        <v>1247.4960000000001</v>
      </c>
      <c r="X29" s="77">
        <v>1232.085</v>
      </c>
      <c r="Y29" s="77">
        <v>1193.796</v>
      </c>
      <c r="Z29" s="78"/>
      <c r="AA29" s="79">
        <f>SUM(B29:Z29)</f>
        <v>27198.021000000004</v>
      </c>
    </row>
    <row r="30" spans="1:27" ht="24.95" customHeight="1" x14ac:dyDescent="0.2">
      <c r="A30" s="82" t="s">
        <v>24</v>
      </c>
      <c r="B30" s="80">
        <v>2019</v>
      </c>
      <c r="C30" s="81">
        <v>1606</v>
      </c>
      <c r="D30" s="81">
        <v>1416</v>
      </c>
      <c r="E30" s="81">
        <v>1416</v>
      </c>
      <c r="F30" s="81">
        <v>1416</v>
      </c>
      <c r="G30" s="81">
        <v>1486</v>
      </c>
      <c r="H30" s="81">
        <v>1828</v>
      </c>
      <c r="I30" s="81">
        <v>2651</v>
      </c>
      <c r="J30" s="81">
        <v>2851.1</v>
      </c>
      <c r="K30" s="81">
        <v>2871.1</v>
      </c>
      <c r="L30" s="81">
        <v>2871.1</v>
      </c>
      <c r="M30" s="81">
        <v>2871.1</v>
      </c>
      <c r="N30" s="81">
        <v>2871.1</v>
      </c>
      <c r="O30" s="81">
        <v>2866</v>
      </c>
      <c r="P30" s="81">
        <v>2946</v>
      </c>
      <c r="Q30" s="81">
        <v>2851.1</v>
      </c>
      <c r="R30" s="81">
        <v>2851.1</v>
      </c>
      <c r="S30" s="81">
        <v>2851.1</v>
      </c>
      <c r="T30" s="81">
        <v>2871.1</v>
      </c>
      <c r="U30" s="81">
        <v>2851.1</v>
      </c>
      <c r="V30" s="81">
        <v>2646</v>
      </c>
      <c r="W30" s="81">
        <v>2278</v>
      </c>
      <c r="X30" s="81">
        <v>1978</v>
      </c>
      <c r="Y30" s="81">
        <v>1636</v>
      </c>
      <c r="Z30" s="83"/>
      <c r="AA30" s="84">
        <f>SUM(B30:Z30)</f>
        <v>56798.999999999985</v>
      </c>
    </row>
    <row r="31" spans="1:27" ht="30" customHeight="1" thickBot="1" x14ac:dyDescent="0.25">
      <c r="A31" s="60" t="s">
        <v>25</v>
      </c>
      <c r="B31" s="61">
        <f>IF(LEN(B$2)&gt;0,SUM(B28:B30),"")</f>
        <v>4039.2820000000002</v>
      </c>
      <c r="C31" s="62">
        <f t="shared" ref="C31:Z31" si="4">IF(LEN(C$2)&gt;0,SUM(C28:C30),"")</f>
        <v>3690.9839999999999</v>
      </c>
      <c r="D31" s="62">
        <f t="shared" si="4"/>
        <v>3559.0140000000001</v>
      </c>
      <c r="E31" s="62">
        <f t="shared" si="4"/>
        <v>3878.1489999999999</v>
      </c>
      <c r="F31" s="62">
        <f t="shared" si="4"/>
        <v>3994.38</v>
      </c>
      <c r="G31" s="62">
        <f t="shared" si="4"/>
        <v>4310.5860000000002</v>
      </c>
      <c r="H31" s="62">
        <f t="shared" si="4"/>
        <v>4971.12</v>
      </c>
      <c r="I31" s="62">
        <f t="shared" si="4"/>
        <v>6701.5190000000002</v>
      </c>
      <c r="J31" s="62">
        <f t="shared" si="4"/>
        <v>7578.0490000000009</v>
      </c>
      <c r="K31" s="62">
        <f t="shared" si="4"/>
        <v>7644.9869999999992</v>
      </c>
      <c r="L31" s="62">
        <f t="shared" si="4"/>
        <v>7237.3760000000002</v>
      </c>
      <c r="M31" s="62">
        <f t="shared" si="4"/>
        <v>7093.3389999999999</v>
      </c>
      <c r="N31" s="62">
        <f t="shared" si="4"/>
        <v>7097.3220000000001</v>
      </c>
      <c r="O31" s="62">
        <f t="shared" si="4"/>
        <v>6962.9130000000005</v>
      </c>
      <c r="P31" s="62">
        <f t="shared" si="4"/>
        <v>6994.3159999999998</v>
      </c>
      <c r="Q31" s="62">
        <f t="shared" si="4"/>
        <v>6835.0889999999999</v>
      </c>
      <c r="R31" s="62">
        <f t="shared" si="4"/>
        <v>7041.9979999999996</v>
      </c>
      <c r="S31" s="62">
        <f t="shared" si="4"/>
        <v>7225.3240000000005</v>
      </c>
      <c r="T31" s="62">
        <f t="shared" si="4"/>
        <v>7729.4549999999999</v>
      </c>
      <c r="U31" s="62">
        <f t="shared" si="4"/>
        <v>7890.6769999999997</v>
      </c>
      <c r="V31" s="62">
        <f t="shared" si="4"/>
        <v>7076.2650000000003</v>
      </c>
      <c r="W31" s="62">
        <f t="shared" si="4"/>
        <v>6740.2960000000003</v>
      </c>
      <c r="X31" s="62">
        <f t="shared" si="4"/>
        <v>6063.4850000000006</v>
      </c>
      <c r="Y31" s="62">
        <f t="shared" si="4"/>
        <v>4932.5960000000005</v>
      </c>
      <c r="Z31" s="63" t="str">
        <f t="shared" si="4"/>
        <v/>
      </c>
      <c r="AA31" s="64">
        <f>SUM(AA28:AA30)</f>
        <v>147288.52100000001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138</v>
      </c>
      <c r="C34" s="95">
        <v>179</v>
      </c>
      <c r="D34" s="95">
        <v>196</v>
      </c>
      <c r="E34" s="95">
        <v>248</v>
      </c>
      <c r="F34" s="95">
        <v>280</v>
      </c>
      <c r="G34" s="95">
        <v>271</v>
      </c>
      <c r="H34" s="95">
        <v>185</v>
      </c>
      <c r="I34" s="95">
        <v>176</v>
      </c>
      <c r="J34" s="95">
        <v>194</v>
      </c>
      <c r="K34" s="95">
        <v>226</v>
      </c>
      <c r="L34" s="95">
        <v>221</v>
      </c>
      <c r="M34" s="95">
        <v>216</v>
      </c>
      <c r="N34" s="95">
        <v>218</v>
      </c>
      <c r="O34" s="95">
        <v>241</v>
      </c>
      <c r="P34" s="95">
        <v>243</v>
      </c>
      <c r="Q34" s="95">
        <v>168</v>
      </c>
      <c r="R34" s="95">
        <v>170</v>
      </c>
      <c r="S34" s="95">
        <v>132</v>
      </c>
      <c r="T34" s="95">
        <v>129</v>
      </c>
      <c r="U34" s="95">
        <v>130</v>
      </c>
      <c r="V34" s="95">
        <v>112</v>
      </c>
      <c r="W34" s="95">
        <v>65</v>
      </c>
      <c r="X34" s="95">
        <v>65</v>
      </c>
      <c r="Y34" s="95">
        <v>95</v>
      </c>
      <c r="Z34" s="96"/>
      <c r="AA34" s="74">
        <f t="shared" ref="AA34:AA39" si="5">SUM(B34:Z34)</f>
        <v>4298</v>
      </c>
    </row>
    <row r="35" spans="1:27" ht="24.95" customHeight="1" x14ac:dyDescent="0.2">
      <c r="A35" s="97" t="s">
        <v>28</v>
      </c>
      <c r="B35" s="98">
        <v>409</v>
      </c>
      <c r="C35" s="99">
        <v>411.726</v>
      </c>
      <c r="D35" s="99">
        <v>413</v>
      </c>
      <c r="E35" s="99">
        <v>404</v>
      </c>
      <c r="F35" s="99">
        <v>404</v>
      </c>
      <c r="G35" s="99">
        <v>436</v>
      </c>
      <c r="H35" s="99">
        <v>322</v>
      </c>
      <c r="I35" s="99">
        <v>235</v>
      </c>
      <c r="J35" s="99">
        <v>225</v>
      </c>
      <c r="K35" s="99">
        <v>225</v>
      </c>
      <c r="L35" s="99">
        <v>225</v>
      </c>
      <c r="M35" s="99">
        <v>225</v>
      </c>
      <c r="N35" s="99">
        <v>225</v>
      </c>
      <c r="O35" s="99">
        <v>225</v>
      </c>
      <c r="P35" s="99">
        <v>225</v>
      </c>
      <c r="Q35" s="99">
        <v>227</v>
      </c>
      <c r="R35" s="99">
        <v>225</v>
      </c>
      <c r="S35" s="99">
        <v>225</v>
      </c>
      <c r="T35" s="99">
        <v>230</v>
      </c>
      <c r="U35" s="99">
        <v>230</v>
      </c>
      <c r="V35" s="99">
        <v>234</v>
      </c>
      <c r="W35" s="99">
        <v>229</v>
      </c>
      <c r="X35" s="99">
        <v>239</v>
      </c>
      <c r="Y35" s="99">
        <v>269</v>
      </c>
      <c r="Z35" s="100"/>
      <c r="AA35" s="79">
        <f t="shared" si="5"/>
        <v>6717.7260000000006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543.4</v>
      </c>
      <c r="J36" s="99">
        <v>22</v>
      </c>
      <c r="K36" s="99">
        <v>22</v>
      </c>
      <c r="L36" s="99">
        <v>22</v>
      </c>
      <c r="M36" s="99">
        <v>143.9</v>
      </c>
      <c r="N36" s="99">
        <v>183.6</v>
      </c>
      <c r="O36" s="99">
        <v>97.2</v>
      </c>
      <c r="P36" s="99">
        <v>117.3</v>
      </c>
      <c r="Q36" s="99">
        <v>325.3</v>
      </c>
      <c r="R36" s="99">
        <v>450.7</v>
      </c>
      <c r="S36" s="99">
        <v>669</v>
      </c>
      <c r="T36" s="99">
        <v>669</v>
      </c>
      <c r="U36" s="99">
        <v>669</v>
      </c>
      <c r="V36" s="99">
        <v>669</v>
      </c>
      <c r="W36" s="99">
        <v>650</v>
      </c>
      <c r="X36" s="99">
        <v>650</v>
      </c>
      <c r="Y36" s="99">
        <v>669</v>
      </c>
      <c r="Z36" s="100"/>
      <c r="AA36" s="79">
        <f t="shared" si="5"/>
        <v>11255.4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349.2</v>
      </c>
      <c r="C38" s="99">
        <v>500</v>
      </c>
      <c r="D38" s="99">
        <v>452.1</v>
      </c>
      <c r="E38" s="99">
        <v>184.3</v>
      </c>
      <c r="F38" s="99">
        <v>214.9</v>
      </c>
      <c r="G38" s="99">
        <v>295.8</v>
      </c>
      <c r="H38" s="99">
        <v>441.7</v>
      </c>
      <c r="I38" s="99"/>
      <c r="J38" s="99">
        <v>77.2</v>
      </c>
      <c r="K38" s="99">
        <v>210.7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310.5</v>
      </c>
      <c r="S38" s="99">
        <v>404.1</v>
      </c>
      <c r="T38" s="99"/>
      <c r="U38" s="99"/>
      <c r="V38" s="99"/>
      <c r="W38" s="99"/>
      <c r="X38" s="99"/>
      <c r="Y38" s="99">
        <v>500</v>
      </c>
      <c r="Z38" s="100"/>
      <c r="AA38" s="79">
        <f t="shared" si="5"/>
        <v>6940.5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1615.2</v>
      </c>
      <c r="C39" s="88">
        <f t="shared" si="6"/>
        <v>1809.7260000000001</v>
      </c>
      <c r="D39" s="88">
        <f t="shared" si="6"/>
        <v>1780.1</v>
      </c>
      <c r="E39" s="88">
        <f t="shared" si="6"/>
        <v>1555.3</v>
      </c>
      <c r="F39" s="88">
        <f t="shared" si="6"/>
        <v>1617.9</v>
      </c>
      <c r="G39" s="88">
        <f t="shared" si="6"/>
        <v>1721.8</v>
      </c>
      <c r="H39" s="88">
        <f t="shared" si="6"/>
        <v>1667.7</v>
      </c>
      <c r="I39" s="88">
        <f t="shared" si="6"/>
        <v>1004.4</v>
      </c>
      <c r="J39" s="88">
        <f t="shared" si="6"/>
        <v>568.20000000000005</v>
      </c>
      <c r="K39" s="88">
        <f t="shared" si="6"/>
        <v>733.7</v>
      </c>
      <c r="L39" s="88">
        <f t="shared" si="6"/>
        <v>1018</v>
      </c>
      <c r="M39" s="88">
        <f t="shared" si="6"/>
        <v>1134.9000000000001</v>
      </c>
      <c r="N39" s="88">
        <f t="shared" si="6"/>
        <v>1176.5999999999999</v>
      </c>
      <c r="O39" s="88">
        <f t="shared" si="6"/>
        <v>1113.2</v>
      </c>
      <c r="P39" s="88">
        <f t="shared" si="6"/>
        <v>1135.3</v>
      </c>
      <c r="Q39" s="88">
        <f t="shared" si="6"/>
        <v>1270.3</v>
      </c>
      <c r="R39" s="88">
        <f t="shared" si="6"/>
        <v>1206.2</v>
      </c>
      <c r="S39" s="88">
        <f t="shared" si="6"/>
        <v>1480.1</v>
      </c>
      <c r="T39" s="88">
        <f t="shared" si="6"/>
        <v>1078</v>
      </c>
      <c r="U39" s="88">
        <f t="shared" si="6"/>
        <v>1079</v>
      </c>
      <c r="V39" s="88">
        <f t="shared" si="6"/>
        <v>1065</v>
      </c>
      <c r="W39" s="88">
        <f t="shared" si="6"/>
        <v>994</v>
      </c>
      <c r="X39" s="88">
        <f t="shared" si="6"/>
        <v>1004</v>
      </c>
      <c r="Y39" s="88">
        <f t="shared" si="6"/>
        <v>1583</v>
      </c>
      <c r="Z39" s="89" t="str">
        <f t="shared" si="6"/>
        <v/>
      </c>
      <c r="AA39" s="90">
        <f t="shared" si="5"/>
        <v>30411.626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521.4</v>
      </c>
      <c r="J44" s="99"/>
      <c r="K44" s="99"/>
      <c r="L44" s="99"/>
      <c r="M44" s="99">
        <v>121.9</v>
      </c>
      <c r="N44" s="99">
        <v>161.6</v>
      </c>
      <c r="O44" s="99">
        <v>75.2</v>
      </c>
      <c r="P44" s="99">
        <v>95.3</v>
      </c>
      <c r="Q44" s="99">
        <v>303.3</v>
      </c>
      <c r="R44" s="99">
        <v>428.7</v>
      </c>
      <c r="S44" s="99">
        <v>647</v>
      </c>
      <c r="T44" s="99">
        <v>647</v>
      </c>
      <c r="U44" s="99">
        <v>647</v>
      </c>
      <c r="V44" s="99">
        <v>647</v>
      </c>
      <c r="W44" s="99">
        <v>628</v>
      </c>
      <c r="X44" s="99">
        <v>628</v>
      </c>
      <c r="Y44" s="99">
        <v>647</v>
      </c>
      <c r="Z44" s="100"/>
      <c r="AA44" s="79">
        <f t="shared" si="7"/>
        <v>10727.4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349.2</v>
      </c>
      <c r="C46" s="99">
        <v>500</v>
      </c>
      <c r="D46" s="99">
        <v>452.1</v>
      </c>
      <c r="E46" s="99">
        <v>184.3</v>
      </c>
      <c r="F46" s="99">
        <v>214.9</v>
      </c>
      <c r="G46" s="99">
        <v>295.8</v>
      </c>
      <c r="H46" s="99">
        <v>441.7</v>
      </c>
      <c r="I46" s="99"/>
      <c r="J46" s="99">
        <v>77.2</v>
      </c>
      <c r="K46" s="99">
        <v>210.7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310.5</v>
      </c>
      <c r="S46" s="99">
        <v>404.1</v>
      </c>
      <c r="T46" s="99"/>
      <c r="U46" s="99"/>
      <c r="V46" s="99"/>
      <c r="W46" s="99"/>
      <c r="X46" s="99"/>
      <c r="Y46" s="99">
        <v>500</v>
      </c>
      <c r="Z46" s="100"/>
      <c r="AA46" s="79">
        <f t="shared" si="7"/>
        <v>6940.5</v>
      </c>
    </row>
    <row r="47" spans="1:27" ht="24.95" customHeight="1" x14ac:dyDescent="0.2">
      <c r="A47" s="85" t="s">
        <v>34</v>
      </c>
      <c r="B47" s="98"/>
      <c r="C47" s="99"/>
      <c r="D47" s="99">
        <v>4.8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4.8</v>
      </c>
    </row>
    <row r="48" spans="1:27" ht="30" customHeight="1" thickBot="1" x14ac:dyDescent="0.25">
      <c r="A48" s="86" t="s">
        <v>35</v>
      </c>
      <c r="B48" s="87">
        <f>IF(LEN(B$2)&gt;0,SUM(B42:B47),"")</f>
        <v>996.2</v>
      </c>
      <c r="C48" s="88">
        <f t="shared" ref="C48:Z48" si="8">IF(LEN(C$2)&gt;0,SUM(C42:C47),"")</f>
        <v>1147</v>
      </c>
      <c r="D48" s="88">
        <f t="shared" si="8"/>
        <v>1103.8999999999999</v>
      </c>
      <c r="E48" s="88">
        <f t="shared" si="8"/>
        <v>831.3</v>
      </c>
      <c r="F48" s="88">
        <f t="shared" si="8"/>
        <v>861.9</v>
      </c>
      <c r="G48" s="88">
        <f t="shared" si="8"/>
        <v>942.8</v>
      </c>
      <c r="H48" s="88">
        <f t="shared" si="8"/>
        <v>1088.7</v>
      </c>
      <c r="I48" s="88">
        <f t="shared" si="8"/>
        <v>521.4</v>
      </c>
      <c r="J48" s="88">
        <f t="shared" si="8"/>
        <v>77.2</v>
      </c>
      <c r="K48" s="88">
        <f t="shared" si="8"/>
        <v>210.7</v>
      </c>
      <c r="L48" s="88">
        <f t="shared" si="8"/>
        <v>500</v>
      </c>
      <c r="M48" s="88">
        <f t="shared" si="8"/>
        <v>621.9</v>
      </c>
      <c r="N48" s="88">
        <f t="shared" si="8"/>
        <v>661.6</v>
      </c>
      <c r="O48" s="88">
        <f t="shared" si="8"/>
        <v>575.20000000000005</v>
      </c>
      <c r="P48" s="88">
        <f t="shared" si="8"/>
        <v>595.29999999999995</v>
      </c>
      <c r="Q48" s="88">
        <f t="shared" si="8"/>
        <v>803.3</v>
      </c>
      <c r="R48" s="88">
        <f t="shared" si="8"/>
        <v>739.2</v>
      </c>
      <c r="S48" s="88">
        <f t="shared" si="8"/>
        <v>1051.0999999999999</v>
      </c>
      <c r="T48" s="88">
        <f t="shared" si="8"/>
        <v>647</v>
      </c>
      <c r="U48" s="88">
        <f t="shared" si="8"/>
        <v>647</v>
      </c>
      <c r="V48" s="88">
        <f t="shared" si="8"/>
        <v>647</v>
      </c>
      <c r="W48" s="88">
        <f t="shared" si="8"/>
        <v>628</v>
      </c>
      <c r="X48" s="88">
        <f t="shared" si="8"/>
        <v>628</v>
      </c>
      <c r="Y48" s="88">
        <f t="shared" si="8"/>
        <v>1147</v>
      </c>
      <c r="Z48" s="89" t="str">
        <f t="shared" si="8"/>
        <v/>
      </c>
      <c r="AA48" s="90">
        <f t="shared" si="7"/>
        <v>17672.699999999997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5035.482</v>
      </c>
      <c r="C51" s="88">
        <f t="shared" si="10"/>
        <v>4837.9840000000004</v>
      </c>
      <c r="D51" s="88">
        <f t="shared" si="10"/>
        <v>4658.1139999999996</v>
      </c>
      <c r="E51" s="88">
        <f t="shared" si="10"/>
        <v>4709.4489999999996</v>
      </c>
      <c r="F51" s="88">
        <f t="shared" si="10"/>
        <v>4856.2800000000007</v>
      </c>
      <c r="G51" s="88">
        <f t="shared" si="10"/>
        <v>5253.3860000000004</v>
      </c>
      <c r="H51" s="88">
        <f t="shared" si="10"/>
        <v>6059.82</v>
      </c>
      <c r="I51" s="88">
        <f t="shared" si="10"/>
        <v>7222.9190000000008</v>
      </c>
      <c r="J51" s="88">
        <f t="shared" si="10"/>
        <v>7655.2489999999989</v>
      </c>
      <c r="K51" s="88">
        <f t="shared" si="10"/>
        <v>7855.6870000000008</v>
      </c>
      <c r="L51" s="88">
        <f t="shared" si="10"/>
        <v>7737.3760000000002</v>
      </c>
      <c r="M51" s="88">
        <f t="shared" si="10"/>
        <v>7715.2389999999996</v>
      </c>
      <c r="N51" s="88">
        <f t="shared" si="10"/>
        <v>7758.9220000000005</v>
      </c>
      <c r="O51" s="88">
        <f t="shared" si="10"/>
        <v>7538.1130000000003</v>
      </c>
      <c r="P51" s="88">
        <f t="shared" si="10"/>
        <v>7589.616</v>
      </c>
      <c r="Q51" s="88">
        <f t="shared" si="10"/>
        <v>7638.3890000000001</v>
      </c>
      <c r="R51" s="88">
        <f t="shared" si="10"/>
        <v>7781.1980000000003</v>
      </c>
      <c r="S51" s="88">
        <f t="shared" si="10"/>
        <v>8276.4240000000009</v>
      </c>
      <c r="T51" s="88">
        <f t="shared" si="10"/>
        <v>8376.4549999999999</v>
      </c>
      <c r="U51" s="88">
        <f t="shared" si="10"/>
        <v>8537.6769999999997</v>
      </c>
      <c r="V51" s="88">
        <f t="shared" si="10"/>
        <v>7723.2650000000012</v>
      </c>
      <c r="W51" s="88">
        <f t="shared" si="10"/>
        <v>7368.2959999999994</v>
      </c>
      <c r="X51" s="88">
        <f t="shared" si="10"/>
        <v>6691.4850000000006</v>
      </c>
      <c r="Y51" s="88">
        <f t="shared" si="10"/>
        <v>6079.5959999999995</v>
      </c>
      <c r="Z51" s="89" t="str">
        <f t="shared" si="10"/>
        <v/>
      </c>
      <c r="AA51" s="105">
        <f>SUM(B51:Z51)</f>
        <v>164956.421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5035.4539999999997</v>
      </c>
      <c r="C4" s="18">
        <v>4837.9840000000022</v>
      </c>
      <c r="D4" s="18">
        <v>4658.1529999999993</v>
      </c>
      <c r="E4" s="18">
        <v>4709.4350000000004</v>
      </c>
      <c r="F4" s="18">
        <v>4856.2920000000004</v>
      </c>
      <c r="G4" s="18">
        <v>5253.4230000000007</v>
      </c>
      <c r="H4" s="18">
        <v>6059.8159999999998</v>
      </c>
      <c r="I4" s="18">
        <v>7222.9549999999999</v>
      </c>
      <c r="J4" s="18">
        <v>7655.2300000000005</v>
      </c>
      <c r="K4" s="18">
        <v>7855.7319999999991</v>
      </c>
      <c r="L4" s="18">
        <v>7737.415</v>
      </c>
      <c r="M4" s="18">
        <v>7715.2210000000023</v>
      </c>
      <c r="N4" s="18">
        <v>7758.9219999999987</v>
      </c>
      <c r="O4" s="18">
        <v>7538.1130000000012</v>
      </c>
      <c r="P4" s="18">
        <v>7589.616</v>
      </c>
      <c r="Q4" s="18">
        <v>7638.3889999999992</v>
      </c>
      <c r="R4" s="18">
        <v>7781.1970000000028</v>
      </c>
      <c r="S4" s="18">
        <v>8276.3809999999994</v>
      </c>
      <c r="T4" s="18">
        <v>8376.4970000000012</v>
      </c>
      <c r="U4" s="18">
        <v>8537.6479999999992</v>
      </c>
      <c r="V4" s="18">
        <v>7723.2819999999983</v>
      </c>
      <c r="W4" s="18">
        <v>7368.2540000000008</v>
      </c>
      <c r="X4" s="18">
        <v>6691.5039999999999</v>
      </c>
      <c r="Y4" s="18">
        <v>6079.5959999999995</v>
      </c>
      <c r="Z4" s="19"/>
      <c r="AA4" s="20">
        <f>SUM(B4:Z4)</f>
        <v>164956.50899999996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196.23</v>
      </c>
      <c r="C7" s="28">
        <v>204.02</v>
      </c>
      <c r="D7" s="28">
        <v>195.91</v>
      </c>
      <c r="E7" s="28">
        <v>186.66</v>
      </c>
      <c r="F7" s="28">
        <v>178.04</v>
      </c>
      <c r="G7" s="28">
        <v>192.15</v>
      </c>
      <c r="H7" s="28">
        <v>237.44</v>
      </c>
      <c r="I7" s="28">
        <v>299.95</v>
      </c>
      <c r="J7" s="28">
        <v>304.35000000000002</v>
      </c>
      <c r="K7" s="28">
        <v>297.74</v>
      </c>
      <c r="L7" s="28">
        <v>269.95</v>
      </c>
      <c r="M7" s="28">
        <v>269.95</v>
      </c>
      <c r="N7" s="28">
        <v>283.22000000000003</v>
      </c>
      <c r="O7" s="28">
        <v>256.57</v>
      </c>
      <c r="P7" s="28">
        <v>256.57</v>
      </c>
      <c r="Q7" s="28">
        <v>248.5</v>
      </c>
      <c r="R7" s="28">
        <v>235.2</v>
      </c>
      <c r="S7" s="28">
        <v>240</v>
      </c>
      <c r="T7" s="28">
        <v>248.5</v>
      </c>
      <c r="U7" s="28">
        <v>279.7</v>
      </c>
      <c r="V7" s="28">
        <v>239.44</v>
      </c>
      <c r="W7" s="28">
        <v>231.89</v>
      </c>
      <c r="X7" s="28">
        <v>215.33</v>
      </c>
      <c r="Y7" s="28">
        <v>200</v>
      </c>
      <c r="Z7" s="29"/>
      <c r="AA7" s="30">
        <f>IF(SUM(B7:Z7)&lt;&gt;0,AVERAGEIF(B7:Z7,"&lt;&gt;"""),"")</f>
        <v>240.30458333333331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885.12799999999993</v>
      </c>
      <c r="C19" s="72">
        <v>901.08999999999992</v>
      </c>
      <c r="D19" s="72">
        <v>880.07799999999997</v>
      </c>
      <c r="E19" s="72">
        <v>880.15499999999997</v>
      </c>
      <c r="F19" s="72">
        <v>883.27099999999996</v>
      </c>
      <c r="G19" s="72">
        <v>867.27800000000002</v>
      </c>
      <c r="H19" s="72">
        <v>869.38300000000004</v>
      </c>
      <c r="I19" s="72">
        <v>893.36099999999999</v>
      </c>
      <c r="J19" s="72">
        <v>884.42599999999993</v>
      </c>
      <c r="K19" s="72">
        <v>855.45799999999997</v>
      </c>
      <c r="L19" s="72">
        <v>814.47199999999998</v>
      </c>
      <c r="M19" s="72">
        <v>805.46100000000001</v>
      </c>
      <c r="N19" s="72">
        <v>792.39499999999998</v>
      </c>
      <c r="O19" s="72">
        <v>772.32399999999996</v>
      </c>
      <c r="P19" s="72">
        <v>772.28499999999997</v>
      </c>
      <c r="Q19" s="72">
        <v>809.31100000000004</v>
      </c>
      <c r="R19" s="72">
        <v>789.34899999999993</v>
      </c>
      <c r="S19" s="72">
        <v>781.36099999999999</v>
      </c>
      <c r="T19" s="72">
        <v>776.35599999999999</v>
      </c>
      <c r="U19" s="72">
        <v>759.31100000000004</v>
      </c>
      <c r="V19" s="72">
        <v>744.31099999999992</v>
      </c>
      <c r="W19" s="72">
        <v>748.28200000000004</v>
      </c>
      <c r="X19" s="72">
        <v>864.26</v>
      </c>
      <c r="Y19" s="72">
        <v>903.24299999999994</v>
      </c>
      <c r="Z19" s="73"/>
      <c r="AA19" s="74">
        <f t="shared" ref="AA19:AA24" si="2">SUM(B19:Z19)</f>
        <v>19932.348999999998</v>
      </c>
    </row>
    <row r="20" spans="1:27" ht="24.95" customHeight="1" x14ac:dyDescent="0.2">
      <c r="A20" s="75" t="s">
        <v>15</v>
      </c>
      <c r="B20" s="76">
        <v>820.95500000000004</v>
      </c>
      <c r="C20" s="77">
        <v>812.35</v>
      </c>
      <c r="D20" s="77">
        <v>818.52300000000002</v>
      </c>
      <c r="E20" s="77">
        <v>826.56999999999994</v>
      </c>
      <c r="F20" s="77">
        <v>881.53600000000006</v>
      </c>
      <c r="G20" s="77">
        <v>1039.8020000000001</v>
      </c>
      <c r="H20" s="77">
        <v>1241.4899999999998</v>
      </c>
      <c r="I20" s="77">
        <v>1400.1969999999999</v>
      </c>
      <c r="J20" s="77">
        <v>1488.54</v>
      </c>
      <c r="K20" s="77">
        <v>1526.2270000000003</v>
      </c>
      <c r="L20" s="77">
        <v>1526.3819999999998</v>
      </c>
      <c r="M20" s="77">
        <v>1524.74</v>
      </c>
      <c r="N20" s="77">
        <v>1519.7820000000002</v>
      </c>
      <c r="O20" s="77">
        <v>1472.299</v>
      </c>
      <c r="P20" s="77">
        <v>1408.1110000000006</v>
      </c>
      <c r="Q20" s="77">
        <v>1343.2479999999998</v>
      </c>
      <c r="R20" s="77">
        <v>1308.9759999999999</v>
      </c>
      <c r="S20" s="77">
        <v>1295.123</v>
      </c>
      <c r="T20" s="77">
        <v>1269.2819999999999</v>
      </c>
      <c r="U20" s="77">
        <v>1239.3380000000002</v>
      </c>
      <c r="V20" s="77">
        <v>1154.8820000000001</v>
      </c>
      <c r="W20" s="77">
        <v>1071.6159999999998</v>
      </c>
      <c r="X20" s="77">
        <v>1034.452</v>
      </c>
      <c r="Y20" s="77">
        <v>1024.5660000000003</v>
      </c>
      <c r="Z20" s="78"/>
      <c r="AA20" s="79">
        <f t="shared" si="2"/>
        <v>29048.986999999997</v>
      </c>
    </row>
    <row r="21" spans="1:27" ht="24.95" customHeight="1" x14ac:dyDescent="0.2">
      <c r="A21" s="75" t="s">
        <v>16</v>
      </c>
      <c r="B21" s="80">
        <v>2802.8710000000001</v>
      </c>
      <c r="C21" s="81">
        <v>2705.2440000000001</v>
      </c>
      <c r="D21" s="81">
        <v>2600.152</v>
      </c>
      <c r="E21" s="81">
        <v>2509.1099999999997</v>
      </c>
      <c r="F21" s="81">
        <v>2577.3850000000002</v>
      </c>
      <c r="G21" s="81">
        <v>2915.8429999999994</v>
      </c>
      <c r="H21" s="81">
        <v>3390.2429999999999</v>
      </c>
      <c r="I21" s="81">
        <v>3738.8970000000004</v>
      </c>
      <c r="J21" s="81">
        <v>4171.8639999999996</v>
      </c>
      <c r="K21" s="81">
        <v>4397.8469999999998</v>
      </c>
      <c r="L21" s="81">
        <v>4508.8610000000008</v>
      </c>
      <c r="M21" s="81">
        <v>4593.72</v>
      </c>
      <c r="N21" s="81">
        <v>4645.0449999999992</v>
      </c>
      <c r="O21" s="81">
        <v>4491.8900000000003</v>
      </c>
      <c r="P21" s="81">
        <v>4602.5200000000013</v>
      </c>
      <c r="Q21" s="81">
        <v>4573.7299999999987</v>
      </c>
      <c r="R21" s="81">
        <v>4705.072000000001</v>
      </c>
      <c r="S21" s="81">
        <v>5111.0970000000007</v>
      </c>
      <c r="T21" s="81">
        <v>5206.3590000000004</v>
      </c>
      <c r="U21" s="81">
        <v>5181.8990000000003</v>
      </c>
      <c r="V21" s="81">
        <v>4879.5889999999999</v>
      </c>
      <c r="W21" s="81">
        <v>4343.0560000000005</v>
      </c>
      <c r="X21" s="81">
        <v>3828.5919999999996</v>
      </c>
      <c r="Y21" s="81">
        <v>3367.8869999999997</v>
      </c>
      <c r="Z21" s="78"/>
      <c r="AA21" s="79">
        <f t="shared" si="2"/>
        <v>95848.772999999986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94.5</v>
      </c>
      <c r="C23" s="77">
        <v>94.5</v>
      </c>
      <c r="D23" s="77">
        <v>95.5</v>
      </c>
      <c r="E23" s="77">
        <v>107</v>
      </c>
      <c r="F23" s="77">
        <v>121</v>
      </c>
      <c r="G23" s="77">
        <v>133.5</v>
      </c>
      <c r="H23" s="77">
        <v>145.5</v>
      </c>
      <c r="I23" s="77">
        <v>156</v>
      </c>
      <c r="J23" s="77">
        <v>161</v>
      </c>
      <c r="K23" s="77">
        <v>167.5</v>
      </c>
      <c r="L23" s="77">
        <v>159.5</v>
      </c>
      <c r="M23" s="77">
        <v>165.5</v>
      </c>
      <c r="N23" s="77">
        <v>170</v>
      </c>
      <c r="O23" s="77">
        <v>178</v>
      </c>
      <c r="P23" s="77">
        <v>183</v>
      </c>
      <c r="Q23" s="77">
        <v>186.5</v>
      </c>
      <c r="R23" s="77">
        <v>175.5</v>
      </c>
      <c r="S23" s="77">
        <v>185</v>
      </c>
      <c r="T23" s="77">
        <v>201</v>
      </c>
      <c r="U23" s="77">
        <v>211.5</v>
      </c>
      <c r="V23" s="77">
        <v>178</v>
      </c>
      <c r="W23" s="77">
        <v>170.5</v>
      </c>
      <c r="X23" s="77">
        <v>179.5</v>
      </c>
      <c r="Y23" s="77">
        <v>162</v>
      </c>
      <c r="Z23" s="77"/>
      <c r="AA23" s="79">
        <f t="shared" si="2"/>
        <v>3781.5</v>
      </c>
    </row>
    <row r="24" spans="1:27" ht="24.95" customHeight="1" x14ac:dyDescent="0.2">
      <c r="A24" s="85" t="s">
        <v>19</v>
      </c>
      <c r="B24" s="77">
        <v>218</v>
      </c>
      <c r="C24" s="77">
        <v>204.8</v>
      </c>
      <c r="D24" s="77">
        <v>198.89999999999998</v>
      </c>
      <c r="E24" s="77">
        <v>196.59999999999997</v>
      </c>
      <c r="F24" s="77">
        <v>203.10000000000002</v>
      </c>
      <c r="G24" s="77">
        <v>232</v>
      </c>
      <c r="H24" s="77">
        <v>269.2</v>
      </c>
      <c r="I24" s="77">
        <v>309.5</v>
      </c>
      <c r="J24" s="77">
        <v>335.3</v>
      </c>
      <c r="K24" s="77">
        <v>348.60000000000008</v>
      </c>
      <c r="L24" s="77">
        <v>359.99999999999994</v>
      </c>
      <c r="M24" s="77">
        <v>364.8</v>
      </c>
      <c r="N24" s="77">
        <v>370.70000000000005</v>
      </c>
      <c r="O24" s="77">
        <v>360.6</v>
      </c>
      <c r="P24" s="77">
        <v>360.7</v>
      </c>
      <c r="Q24" s="77">
        <v>362.6</v>
      </c>
      <c r="R24" s="77">
        <v>394.29999999999995</v>
      </c>
      <c r="S24" s="77">
        <v>421.79999999999995</v>
      </c>
      <c r="T24" s="77">
        <v>420</v>
      </c>
      <c r="U24" s="77">
        <v>408.8</v>
      </c>
      <c r="V24" s="77">
        <v>378.90000000000009</v>
      </c>
      <c r="W24" s="77">
        <v>343.9</v>
      </c>
      <c r="X24" s="77">
        <v>306.5</v>
      </c>
      <c r="Y24" s="77">
        <v>271.90000000000003</v>
      </c>
      <c r="Z24" s="77"/>
      <c r="AA24" s="79">
        <f t="shared" si="2"/>
        <v>7641.5</v>
      </c>
    </row>
    <row r="25" spans="1:27" ht="30" customHeight="1" thickBot="1" x14ac:dyDescent="0.25">
      <c r="A25" s="86" t="s">
        <v>20</v>
      </c>
      <c r="B25" s="87">
        <f t="shared" ref="B25:AA25" si="3">SUM(B19:B24)</f>
        <v>4821.4539999999997</v>
      </c>
      <c r="C25" s="88">
        <f t="shared" si="3"/>
        <v>4717.9840000000004</v>
      </c>
      <c r="D25" s="88">
        <f t="shared" si="3"/>
        <v>4593.1530000000002</v>
      </c>
      <c r="E25" s="88">
        <f t="shared" si="3"/>
        <v>4644.4349999999995</v>
      </c>
      <c r="F25" s="88">
        <f t="shared" si="3"/>
        <v>4791.2920000000004</v>
      </c>
      <c r="G25" s="88">
        <f t="shared" si="3"/>
        <v>5188.4229999999998</v>
      </c>
      <c r="H25" s="88">
        <f t="shared" si="3"/>
        <v>5915.8159999999998</v>
      </c>
      <c r="I25" s="88">
        <f t="shared" si="3"/>
        <v>6497.9549999999999</v>
      </c>
      <c r="J25" s="88">
        <f t="shared" si="3"/>
        <v>7041.13</v>
      </c>
      <c r="K25" s="88">
        <f t="shared" si="3"/>
        <v>7295.6320000000005</v>
      </c>
      <c r="L25" s="88">
        <f t="shared" si="3"/>
        <v>7369.2150000000001</v>
      </c>
      <c r="M25" s="88">
        <f t="shared" si="3"/>
        <v>7454.2210000000005</v>
      </c>
      <c r="N25" s="88">
        <f t="shared" si="3"/>
        <v>7497.9219999999996</v>
      </c>
      <c r="O25" s="88">
        <f t="shared" si="3"/>
        <v>7275.1130000000012</v>
      </c>
      <c r="P25" s="88">
        <f t="shared" si="3"/>
        <v>7326.6160000000018</v>
      </c>
      <c r="Q25" s="88">
        <f t="shared" si="3"/>
        <v>7275.3889999999992</v>
      </c>
      <c r="R25" s="88">
        <f t="shared" si="3"/>
        <v>7373.197000000001</v>
      </c>
      <c r="S25" s="88">
        <f t="shared" si="3"/>
        <v>7794.3810000000003</v>
      </c>
      <c r="T25" s="88">
        <f t="shared" si="3"/>
        <v>7872.9970000000003</v>
      </c>
      <c r="U25" s="88">
        <f t="shared" si="3"/>
        <v>7800.8480000000009</v>
      </c>
      <c r="V25" s="88">
        <f t="shared" si="3"/>
        <v>7335.6820000000007</v>
      </c>
      <c r="W25" s="88">
        <f t="shared" si="3"/>
        <v>6677.3539999999994</v>
      </c>
      <c r="X25" s="88">
        <f t="shared" si="3"/>
        <v>6213.3040000000001</v>
      </c>
      <c r="Y25" s="88">
        <f t="shared" si="3"/>
        <v>5729.5959999999995</v>
      </c>
      <c r="Z25" s="89">
        <f t="shared" si="3"/>
        <v>0</v>
      </c>
      <c r="AA25" s="90">
        <f t="shared" si="3"/>
        <v>156503.109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397.5</v>
      </c>
      <c r="C28" s="72">
        <v>364.3</v>
      </c>
      <c r="D28" s="72">
        <v>359.4</v>
      </c>
      <c r="E28" s="72">
        <v>368.6</v>
      </c>
      <c r="F28" s="72">
        <v>389.1</v>
      </c>
      <c r="G28" s="72">
        <v>430.5</v>
      </c>
      <c r="H28" s="72">
        <v>477.7</v>
      </c>
      <c r="I28" s="72">
        <v>510.5</v>
      </c>
      <c r="J28" s="72">
        <v>541.29999999999995</v>
      </c>
      <c r="K28" s="72">
        <v>586.1</v>
      </c>
      <c r="L28" s="72">
        <v>589.5</v>
      </c>
      <c r="M28" s="72">
        <v>600.29999999999995</v>
      </c>
      <c r="N28" s="72">
        <v>610.70000000000005</v>
      </c>
      <c r="O28" s="72">
        <v>608.6</v>
      </c>
      <c r="P28" s="72">
        <v>613.70000000000005</v>
      </c>
      <c r="Q28" s="72">
        <v>619.1</v>
      </c>
      <c r="R28" s="72">
        <v>639.79999999999995</v>
      </c>
      <c r="S28" s="72">
        <v>676.8</v>
      </c>
      <c r="T28" s="72">
        <v>691</v>
      </c>
      <c r="U28" s="72">
        <v>690.3</v>
      </c>
      <c r="V28" s="72">
        <v>626.9</v>
      </c>
      <c r="W28" s="72">
        <v>604.4</v>
      </c>
      <c r="X28" s="72">
        <v>576</v>
      </c>
      <c r="Y28" s="72">
        <v>523.9</v>
      </c>
      <c r="Z28" s="73"/>
      <c r="AA28" s="74">
        <f>SUM(B28:Z28)</f>
        <v>13095.999999999998</v>
      </c>
    </row>
    <row r="29" spans="1:27" ht="24.95" customHeight="1" x14ac:dyDescent="0.2">
      <c r="A29" s="75" t="s">
        <v>23</v>
      </c>
      <c r="B29" s="76">
        <v>4637.9539999999997</v>
      </c>
      <c r="C29" s="77">
        <v>4473.6840000000002</v>
      </c>
      <c r="D29" s="77">
        <v>4298.7529999999997</v>
      </c>
      <c r="E29" s="77">
        <v>4340.835</v>
      </c>
      <c r="F29" s="77">
        <v>4467.192</v>
      </c>
      <c r="G29" s="77">
        <v>4822.9229999999998</v>
      </c>
      <c r="H29" s="77">
        <v>5582.116</v>
      </c>
      <c r="I29" s="77">
        <v>6212.4549999999999</v>
      </c>
      <c r="J29" s="77">
        <v>6789.83</v>
      </c>
      <c r="K29" s="77">
        <v>6991.5320000000002</v>
      </c>
      <c r="L29" s="77">
        <v>7090.7150000000001</v>
      </c>
      <c r="M29" s="77">
        <v>7114.9210000000003</v>
      </c>
      <c r="N29" s="77">
        <v>7148.2219999999998</v>
      </c>
      <c r="O29" s="77">
        <v>6929.5129999999999</v>
      </c>
      <c r="P29" s="77">
        <v>6975.9160000000002</v>
      </c>
      <c r="Q29" s="77">
        <v>7019.2889999999998</v>
      </c>
      <c r="R29" s="77">
        <v>7141.3969999999999</v>
      </c>
      <c r="S29" s="77">
        <v>7599.5810000000001</v>
      </c>
      <c r="T29" s="77">
        <v>7670.9970000000003</v>
      </c>
      <c r="U29" s="77">
        <v>7485.5479999999998</v>
      </c>
      <c r="V29" s="77">
        <v>7085.7820000000002</v>
      </c>
      <c r="W29" s="77">
        <v>6450.9539999999997</v>
      </c>
      <c r="X29" s="77">
        <v>5996.3040000000001</v>
      </c>
      <c r="Y29" s="77">
        <v>5555.6959999999999</v>
      </c>
      <c r="Z29" s="78"/>
      <c r="AA29" s="79">
        <f>SUM(B29:Z29)</f>
        <v>149882.109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5035.4539999999997</v>
      </c>
      <c r="C31" s="62">
        <f t="shared" si="4"/>
        <v>4837.9840000000004</v>
      </c>
      <c r="D31" s="62">
        <f t="shared" si="4"/>
        <v>4658.1529999999993</v>
      </c>
      <c r="E31" s="62">
        <f t="shared" si="4"/>
        <v>4709.4350000000004</v>
      </c>
      <c r="F31" s="62">
        <f t="shared" si="4"/>
        <v>4856.2920000000004</v>
      </c>
      <c r="G31" s="62">
        <f t="shared" si="4"/>
        <v>5253.4229999999998</v>
      </c>
      <c r="H31" s="62">
        <f t="shared" si="4"/>
        <v>6059.8159999999998</v>
      </c>
      <c r="I31" s="62">
        <f t="shared" si="4"/>
        <v>6722.9549999999999</v>
      </c>
      <c r="J31" s="62">
        <f t="shared" si="4"/>
        <v>7331.13</v>
      </c>
      <c r="K31" s="62">
        <f t="shared" si="4"/>
        <v>7577.6320000000005</v>
      </c>
      <c r="L31" s="62">
        <f t="shared" si="4"/>
        <v>7680.2150000000001</v>
      </c>
      <c r="M31" s="62">
        <f t="shared" si="4"/>
        <v>7715.2210000000005</v>
      </c>
      <c r="N31" s="62">
        <f t="shared" si="4"/>
        <v>7758.9219999999996</v>
      </c>
      <c r="O31" s="62">
        <f t="shared" si="4"/>
        <v>7538.1130000000003</v>
      </c>
      <c r="P31" s="62">
        <f t="shared" si="4"/>
        <v>7589.616</v>
      </c>
      <c r="Q31" s="62">
        <f t="shared" si="4"/>
        <v>7638.3890000000001</v>
      </c>
      <c r="R31" s="62">
        <f t="shared" si="4"/>
        <v>7781.1970000000001</v>
      </c>
      <c r="S31" s="62">
        <f t="shared" si="4"/>
        <v>8276.3809999999994</v>
      </c>
      <c r="T31" s="62">
        <f t="shared" si="4"/>
        <v>8361.9969999999994</v>
      </c>
      <c r="U31" s="62">
        <f t="shared" si="4"/>
        <v>8175.848</v>
      </c>
      <c r="V31" s="62">
        <f t="shared" si="4"/>
        <v>7712.6819999999998</v>
      </c>
      <c r="W31" s="62">
        <f t="shared" si="4"/>
        <v>7055.3539999999994</v>
      </c>
      <c r="X31" s="62">
        <f t="shared" si="4"/>
        <v>6572.3040000000001</v>
      </c>
      <c r="Y31" s="62">
        <f t="shared" si="4"/>
        <v>6079.5959999999995</v>
      </c>
      <c r="Z31" s="63">
        <f t="shared" si="4"/>
        <v>0</v>
      </c>
      <c r="AA31" s="64">
        <f t="shared" si="4"/>
        <v>162978.109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41</v>
      </c>
      <c r="D34" s="95">
        <v>18</v>
      </c>
      <c r="E34" s="95">
        <v>18</v>
      </c>
      <c r="F34" s="95">
        <v>18</v>
      </c>
      <c r="G34" s="95">
        <v>18</v>
      </c>
      <c r="H34" s="95">
        <v>33</v>
      </c>
      <c r="I34" s="95">
        <v>62</v>
      </c>
      <c r="J34" s="95">
        <v>113</v>
      </c>
      <c r="K34" s="95">
        <v>98</v>
      </c>
      <c r="L34" s="95">
        <v>97</v>
      </c>
      <c r="M34" s="95">
        <v>97</v>
      </c>
      <c r="N34" s="95">
        <v>97</v>
      </c>
      <c r="O34" s="95">
        <v>98</v>
      </c>
      <c r="P34" s="95">
        <v>98</v>
      </c>
      <c r="Q34" s="95">
        <v>98</v>
      </c>
      <c r="R34" s="95">
        <v>98</v>
      </c>
      <c r="S34" s="95">
        <v>197</v>
      </c>
      <c r="T34" s="95">
        <v>217</v>
      </c>
      <c r="U34" s="95">
        <v>171</v>
      </c>
      <c r="V34" s="95">
        <v>146</v>
      </c>
      <c r="W34" s="95">
        <v>159</v>
      </c>
      <c r="X34" s="95">
        <v>139</v>
      </c>
      <c r="Y34" s="95">
        <v>160</v>
      </c>
      <c r="Z34" s="96"/>
      <c r="AA34" s="74">
        <f t="shared" ref="AA34:AA39" si="5">SUM(B34:Z34)</f>
        <v>2405</v>
      </c>
    </row>
    <row r="35" spans="1:27" ht="24.95" customHeight="1" x14ac:dyDescent="0.2">
      <c r="A35" s="97" t="s">
        <v>41</v>
      </c>
      <c r="B35" s="98">
        <v>100</v>
      </c>
      <c r="C35" s="99">
        <v>79</v>
      </c>
      <c r="D35" s="99">
        <v>47</v>
      </c>
      <c r="E35" s="99">
        <v>47</v>
      </c>
      <c r="F35" s="99">
        <v>47</v>
      </c>
      <c r="G35" s="99">
        <v>47</v>
      </c>
      <c r="H35" s="99">
        <v>111</v>
      </c>
      <c r="I35" s="99">
        <v>163</v>
      </c>
      <c r="J35" s="99">
        <v>177</v>
      </c>
      <c r="K35" s="99">
        <v>184</v>
      </c>
      <c r="L35" s="99">
        <v>214</v>
      </c>
      <c r="M35" s="99">
        <v>164</v>
      </c>
      <c r="N35" s="99">
        <v>164</v>
      </c>
      <c r="O35" s="99">
        <v>165</v>
      </c>
      <c r="P35" s="99">
        <v>165</v>
      </c>
      <c r="Q35" s="99">
        <v>265</v>
      </c>
      <c r="R35" s="99">
        <v>310</v>
      </c>
      <c r="S35" s="99">
        <v>285</v>
      </c>
      <c r="T35" s="99">
        <v>272</v>
      </c>
      <c r="U35" s="99">
        <v>204</v>
      </c>
      <c r="V35" s="99">
        <v>231</v>
      </c>
      <c r="W35" s="99">
        <v>219</v>
      </c>
      <c r="X35" s="99">
        <v>220</v>
      </c>
      <c r="Y35" s="99">
        <v>190</v>
      </c>
      <c r="Z35" s="100"/>
      <c r="AA35" s="79">
        <f t="shared" si="5"/>
        <v>4070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324.10000000000002</v>
      </c>
      <c r="K36" s="99">
        <v>278.10000000000002</v>
      </c>
      <c r="L36" s="99">
        <v>57.2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659.40000000000009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14.5</v>
      </c>
      <c r="U38" s="99">
        <v>361.8</v>
      </c>
      <c r="V38" s="99">
        <v>10.6</v>
      </c>
      <c r="W38" s="99">
        <v>312.89999999999998</v>
      </c>
      <c r="X38" s="99">
        <v>119.2</v>
      </c>
      <c r="Y38" s="99"/>
      <c r="Z38" s="100"/>
      <c r="AA38" s="79">
        <f t="shared" si="5"/>
        <v>1319</v>
      </c>
    </row>
    <row r="39" spans="1:27" ht="30" customHeight="1" thickBot="1" x14ac:dyDescent="0.25">
      <c r="A39" s="86" t="s">
        <v>45</v>
      </c>
      <c r="B39" s="87">
        <f t="shared" ref="B39:Z39" si="6">SUM(B34:B38)</f>
        <v>214</v>
      </c>
      <c r="C39" s="88">
        <f t="shared" si="6"/>
        <v>120</v>
      </c>
      <c r="D39" s="88">
        <f t="shared" si="6"/>
        <v>65</v>
      </c>
      <c r="E39" s="88">
        <f t="shared" si="6"/>
        <v>65</v>
      </c>
      <c r="F39" s="88">
        <f t="shared" si="6"/>
        <v>65</v>
      </c>
      <c r="G39" s="88">
        <f t="shared" si="6"/>
        <v>65</v>
      </c>
      <c r="H39" s="88">
        <f t="shared" si="6"/>
        <v>144</v>
      </c>
      <c r="I39" s="88">
        <f t="shared" si="6"/>
        <v>725</v>
      </c>
      <c r="J39" s="88">
        <f t="shared" si="6"/>
        <v>614.1</v>
      </c>
      <c r="K39" s="88">
        <f t="shared" si="6"/>
        <v>560.1</v>
      </c>
      <c r="L39" s="88">
        <f t="shared" si="6"/>
        <v>368.2</v>
      </c>
      <c r="M39" s="88">
        <f t="shared" si="6"/>
        <v>261</v>
      </c>
      <c r="N39" s="88">
        <f t="shared" si="6"/>
        <v>261</v>
      </c>
      <c r="O39" s="88">
        <f t="shared" si="6"/>
        <v>263</v>
      </c>
      <c r="P39" s="88">
        <f t="shared" si="6"/>
        <v>263</v>
      </c>
      <c r="Q39" s="88">
        <f t="shared" si="6"/>
        <v>363</v>
      </c>
      <c r="R39" s="88">
        <f t="shared" si="6"/>
        <v>408</v>
      </c>
      <c r="S39" s="88">
        <f t="shared" si="6"/>
        <v>482</v>
      </c>
      <c r="T39" s="88">
        <f t="shared" si="6"/>
        <v>503.5</v>
      </c>
      <c r="U39" s="88">
        <f t="shared" si="6"/>
        <v>736.8</v>
      </c>
      <c r="V39" s="88">
        <f t="shared" si="6"/>
        <v>387.6</v>
      </c>
      <c r="W39" s="88">
        <f t="shared" si="6"/>
        <v>690.9</v>
      </c>
      <c r="X39" s="88">
        <f t="shared" si="6"/>
        <v>478.2</v>
      </c>
      <c r="Y39" s="88">
        <f t="shared" si="6"/>
        <v>350</v>
      </c>
      <c r="Z39" s="89">
        <f t="shared" si="6"/>
        <v>0</v>
      </c>
      <c r="AA39" s="90">
        <f t="shared" si="5"/>
        <v>8453.4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324.10000000000002</v>
      </c>
      <c r="K44" s="99">
        <v>278.10000000000002</v>
      </c>
      <c r="L44" s="99">
        <v>57.2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659.40000000000009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14.5</v>
      </c>
      <c r="U46" s="99">
        <v>361.8</v>
      </c>
      <c r="V46" s="99">
        <v>10.6</v>
      </c>
      <c r="W46" s="99">
        <v>312.89999999999998</v>
      </c>
      <c r="X46" s="99">
        <v>119.2</v>
      </c>
      <c r="Y46" s="99"/>
      <c r="Z46" s="100"/>
      <c r="AA46" s="79">
        <f t="shared" si="7"/>
        <v>1319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25.4</v>
      </c>
      <c r="F47" s="99">
        <v>31</v>
      </c>
      <c r="G47" s="99">
        <v>57.2</v>
      </c>
      <c r="H47" s="99"/>
      <c r="I47" s="99">
        <v>19.899999999999999</v>
      </c>
      <c r="J47" s="99">
        <v>28.9</v>
      </c>
      <c r="K47" s="99">
        <v>47</v>
      </c>
      <c r="L47" s="99">
        <v>26.2</v>
      </c>
      <c r="M47" s="99">
        <v>28.2</v>
      </c>
      <c r="N47" s="99">
        <v>34.799999999999997</v>
      </c>
      <c r="O47" s="99">
        <v>50</v>
      </c>
      <c r="P47" s="99">
        <v>31</v>
      </c>
      <c r="Q47" s="99">
        <v>5.8</v>
      </c>
      <c r="R47" s="99">
        <v>28.5</v>
      </c>
      <c r="S47" s="99">
        <v>52.5</v>
      </c>
      <c r="T47" s="99">
        <v>46.9</v>
      </c>
      <c r="U47" s="99">
        <v>27.2</v>
      </c>
      <c r="V47" s="99">
        <v>7.9</v>
      </c>
      <c r="W47" s="99"/>
      <c r="X47" s="99"/>
      <c r="Y47" s="99"/>
      <c r="Z47" s="100"/>
      <c r="AA47" s="79">
        <f t="shared" si="7"/>
        <v>548.40000000000009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25.4</v>
      </c>
      <c r="F48" s="88">
        <f t="shared" si="8"/>
        <v>31</v>
      </c>
      <c r="G48" s="88">
        <f t="shared" si="8"/>
        <v>57.2</v>
      </c>
      <c r="H48" s="88">
        <f t="shared" si="8"/>
        <v>0</v>
      </c>
      <c r="I48" s="88">
        <f t="shared" si="8"/>
        <v>519.9</v>
      </c>
      <c r="J48" s="88">
        <f t="shared" si="8"/>
        <v>353</v>
      </c>
      <c r="K48" s="88">
        <f t="shared" si="8"/>
        <v>325.10000000000002</v>
      </c>
      <c r="L48" s="88">
        <f t="shared" si="8"/>
        <v>83.4</v>
      </c>
      <c r="M48" s="88">
        <f t="shared" si="8"/>
        <v>28.2</v>
      </c>
      <c r="N48" s="88">
        <f t="shared" si="8"/>
        <v>34.799999999999997</v>
      </c>
      <c r="O48" s="88">
        <f t="shared" si="8"/>
        <v>50</v>
      </c>
      <c r="P48" s="88">
        <f t="shared" si="8"/>
        <v>31</v>
      </c>
      <c r="Q48" s="88">
        <f t="shared" si="8"/>
        <v>5.8</v>
      </c>
      <c r="R48" s="88">
        <f t="shared" si="8"/>
        <v>28.5</v>
      </c>
      <c r="S48" s="88">
        <f t="shared" si="8"/>
        <v>52.5</v>
      </c>
      <c r="T48" s="88">
        <f t="shared" si="8"/>
        <v>61.4</v>
      </c>
      <c r="U48" s="88">
        <f t="shared" si="8"/>
        <v>389</v>
      </c>
      <c r="V48" s="88">
        <f t="shared" si="8"/>
        <v>18.5</v>
      </c>
      <c r="W48" s="88">
        <f t="shared" si="8"/>
        <v>312.89999999999998</v>
      </c>
      <c r="X48" s="88">
        <f t="shared" si="8"/>
        <v>119.2</v>
      </c>
      <c r="Y48" s="88">
        <f t="shared" si="8"/>
        <v>0</v>
      </c>
      <c r="Z48" s="89">
        <f t="shared" si="8"/>
        <v>0</v>
      </c>
      <c r="AA48" s="90">
        <f t="shared" si="7"/>
        <v>2526.7999999999997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5035.4539999999997</v>
      </c>
      <c r="C51" s="88">
        <f t="shared" si="10"/>
        <v>4837.9840000000004</v>
      </c>
      <c r="D51" s="88">
        <f t="shared" si="10"/>
        <v>4658.1530000000002</v>
      </c>
      <c r="E51" s="88">
        <f t="shared" si="10"/>
        <v>4709.4349999999995</v>
      </c>
      <c r="F51" s="88">
        <f t="shared" si="10"/>
        <v>4856.2920000000004</v>
      </c>
      <c r="G51" s="88">
        <f t="shared" si="10"/>
        <v>5253.4229999999998</v>
      </c>
      <c r="H51" s="88">
        <f t="shared" si="10"/>
        <v>6059.8159999999998</v>
      </c>
      <c r="I51" s="88">
        <f t="shared" si="10"/>
        <v>7222.9549999999999</v>
      </c>
      <c r="J51" s="88">
        <f t="shared" si="10"/>
        <v>7655.2300000000005</v>
      </c>
      <c r="K51" s="88">
        <f t="shared" si="10"/>
        <v>7855.7320000000009</v>
      </c>
      <c r="L51" s="88">
        <f t="shared" si="10"/>
        <v>7737.415</v>
      </c>
      <c r="M51" s="88">
        <f t="shared" si="10"/>
        <v>7715.2210000000005</v>
      </c>
      <c r="N51" s="88">
        <f t="shared" si="10"/>
        <v>7758.9219999999996</v>
      </c>
      <c r="O51" s="88">
        <f t="shared" si="10"/>
        <v>7538.1130000000012</v>
      </c>
      <c r="P51" s="88">
        <f t="shared" si="10"/>
        <v>7589.6160000000018</v>
      </c>
      <c r="Q51" s="88">
        <f t="shared" si="10"/>
        <v>7638.3889999999992</v>
      </c>
      <c r="R51" s="88">
        <f t="shared" si="10"/>
        <v>7781.197000000001</v>
      </c>
      <c r="S51" s="88">
        <f t="shared" si="10"/>
        <v>8276.3810000000012</v>
      </c>
      <c r="T51" s="88">
        <f t="shared" si="10"/>
        <v>8376.4969999999994</v>
      </c>
      <c r="U51" s="88">
        <f t="shared" si="10"/>
        <v>8537.648000000001</v>
      </c>
      <c r="V51" s="88">
        <f t="shared" si="10"/>
        <v>7723.2820000000011</v>
      </c>
      <c r="W51" s="88">
        <f t="shared" si="10"/>
        <v>7368.253999999999</v>
      </c>
      <c r="X51" s="88">
        <f t="shared" si="10"/>
        <v>6691.5039999999999</v>
      </c>
      <c r="Y51" s="88">
        <f t="shared" si="10"/>
        <v>6079.5959999999995</v>
      </c>
      <c r="Z51" s="89">
        <f t="shared" si="10"/>
        <v>0</v>
      </c>
      <c r="AA51" s="105">
        <f>SUM(B51:Z51)</f>
        <v>164956.50899999999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-996.2</v>
      </c>
      <c r="C4" s="18">
        <v>-1147</v>
      </c>
      <c r="D4" s="18">
        <v>-1099.0999999999999</v>
      </c>
      <c r="E4" s="18">
        <v>-831.3</v>
      </c>
      <c r="F4" s="18">
        <v>-861.9</v>
      </c>
      <c r="G4" s="18">
        <v>-942.8</v>
      </c>
      <c r="H4" s="18">
        <v>-1088.7</v>
      </c>
      <c r="I4" s="18">
        <v>-21.399999999999977</v>
      </c>
      <c r="J4" s="18">
        <v>246.90000000000003</v>
      </c>
      <c r="K4" s="18">
        <v>67.400000000000034</v>
      </c>
      <c r="L4" s="18">
        <v>-442.8</v>
      </c>
      <c r="M4" s="18">
        <v>-621.9</v>
      </c>
      <c r="N4" s="18">
        <v>-661.6</v>
      </c>
      <c r="O4" s="18">
        <v>-575.20000000000005</v>
      </c>
      <c r="P4" s="18">
        <v>-595.29999999999995</v>
      </c>
      <c r="Q4" s="18">
        <v>-803.3</v>
      </c>
      <c r="R4" s="18">
        <v>-739.2</v>
      </c>
      <c r="S4" s="18">
        <v>-1051.0999999999999</v>
      </c>
      <c r="T4" s="18">
        <v>-632.5</v>
      </c>
      <c r="U4" s="18">
        <v>-285.2</v>
      </c>
      <c r="V4" s="18">
        <v>-636.4</v>
      </c>
      <c r="W4" s="18">
        <v>-315.10000000000002</v>
      </c>
      <c r="X4" s="18">
        <v>-508.8</v>
      </c>
      <c r="Y4" s="18">
        <v>-1147</v>
      </c>
      <c r="Z4" s="19"/>
      <c r="AA4" s="112">
        <f>SUM(B4:Z4)</f>
        <v>-15689.5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196.23</v>
      </c>
      <c r="C7" s="118">
        <v>204.02</v>
      </c>
      <c r="D7" s="118">
        <v>195.91</v>
      </c>
      <c r="E7" s="118">
        <v>186.66</v>
      </c>
      <c r="F7" s="118">
        <v>178.04</v>
      </c>
      <c r="G7" s="118">
        <v>192.15</v>
      </c>
      <c r="H7" s="118">
        <v>237.44</v>
      </c>
      <c r="I7" s="118">
        <v>299.95</v>
      </c>
      <c r="J7" s="118">
        <v>304.35000000000002</v>
      </c>
      <c r="K7" s="118">
        <v>297.74</v>
      </c>
      <c r="L7" s="118">
        <v>269.95</v>
      </c>
      <c r="M7" s="118">
        <v>269.95</v>
      </c>
      <c r="N7" s="118">
        <v>283.22000000000003</v>
      </c>
      <c r="O7" s="118">
        <v>256.57</v>
      </c>
      <c r="P7" s="118">
        <v>256.57</v>
      </c>
      <c r="Q7" s="118">
        <v>248.5</v>
      </c>
      <c r="R7" s="118">
        <v>235.2</v>
      </c>
      <c r="S7" s="118">
        <v>240</v>
      </c>
      <c r="T7" s="118">
        <v>248.5</v>
      </c>
      <c r="U7" s="118">
        <v>279.7</v>
      </c>
      <c r="V7" s="118">
        <v>239.44</v>
      </c>
      <c r="W7" s="118">
        <v>231.89</v>
      </c>
      <c r="X7" s="118">
        <v>215.33</v>
      </c>
      <c r="Y7" s="118">
        <v>200</v>
      </c>
      <c r="Z7" s="119"/>
      <c r="AA7" s="120">
        <f>IF(SUM(B7:Z7)&lt;&gt;0,AVERAGEIF(B7:Z7,"&lt;&gt;"""),"")</f>
        <v>240.30458333333331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521.4</v>
      </c>
      <c r="J13" s="130"/>
      <c r="K13" s="130"/>
      <c r="L13" s="130"/>
      <c r="M13" s="130">
        <v>121.9</v>
      </c>
      <c r="N13" s="130">
        <v>161.6</v>
      </c>
      <c r="O13" s="130">
        <v>75.2</v>
      </c>
      <c r="P13" s="130">
        <v>95.3</v>
      </c>
      <c r="Q13" s="130">
        <v>303.3</v>
      </c>
      <c r="R13" s="130">
        <v>428.7</v>
      </c>
      <c r="S13" s="130">
        <v>647</v>
      </c>
      <c r="T13" s="130">
        <v>647</v>
      </c>
      <c r="U13" s="130">
        <v>647</v>
      </c>
      <c r="V13" s="130">
        <v>647</v>
      </c>
      <c r="W13" s="130">
        <v>628</v>
      </c>
      <c r="X13" s="130">
        <v>628</v>
      </c>
      <c r="Y13" s="131">
        <v>647</v>
      </c>
      <c r="Z13" s="132"/>
      <c r="AA13" s="133">
        <f t="shared" si="0"/>
        <v>10727.4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349.2</v>
      </c>
      <c r="C15" s="134">
        <v>500</v>
      </c>
      <c r="D15" s="134">
        <v>452.1</v>
      </c>
      <c r="E15" s="134">
        <v>184.3</v>
      </c>
      <c r="F15" s="134">
        <v>214.9</v>
      </c>
      <c r="G15" s="134">
        <v>295.8</v>
      </c>
      <c r="H15" s="134">
        <v>441.7</v>
      </c>
      <c r="I15" s="134"/>
      <c r="J15" s="134">
        <v>77.2</v>
      </c>
      <c r="K15" s="134">
        <v>210.7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310.5</v>
      </c>
      <c r="S15" s="134">
        <v>404.1</v>
      </c>
      <c r="T15" s="134"/>
      <c r="U15" s="134"/>
      <c r="V15" s="134"/>
      <c r="W15" s="134"/>
      <c r="X15" s="134"/>
      <c r="Y15" s="134">
        <v>500</v>
      </c>
      <c r="Z15" s="132"/>
      <c r="AA15" s="133">
        <f t="shared" si="0"/>
        <v>6940.5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996.2</v>
      </c>
      <c r="C16" s="136">
        <f t="shared" si="1"/>
        <v>1147</v>
      </c>
      <c r="D16" s="136">
        <f t="shared" si="1"/>
        <v>1099.0999999999999</v>
      </c>
      <c r="E16" s="136">
        <f t="shared" si="1"/>
        <v>831.3</v>
      </c>
      <c r="F16" s="136">
        <f t="shared" si="1"/>
        <v>861.9</v>
      </c>
      <c r="G16" s="136">
        <f t="shared" si="1"/>
        <v>942.8</v>
      </c>
      <c r="H16" s="136">
        <f t="shared" si="1"/>
        <v>1088.7</v>
      </c>
      <c r="I16" s="136">
        <f t="shared" si="1"/>
        <v>521.4</v>
      </c>
      <c r="J16" s="136">
        <f t="shared" si="1"/>
        <v>77.2</v>
      </c>
      <c r="K16" s="136">
        <f t="shared" si="1"/>
        <v>210.7</v>
      </c>
      <c r="L16" s="136">
        <f t="shared" si="1"/>
        <v>500</v>
      </c>
      <c r="M16" s="136">
        <f t="shared" si="1"/>
        <v>621.9</v>
      </c>
      <c r="N16" s="136">
        <f t="shared" si="1"/>
        <v>661.6</v>
      </c>
      <c r="O16" s="136">
        <f t="shared" si="1"/>
        <v>575.20000000000005</v>
      </c>
      <c r="P16" s="136">
        <f t="shared" si="1"/>
        <v>595.29999999999995</v>
      </c>
      <c r="Q16" s="136">
        <f t="shared" si="1"/>
        <v>803.3</v>
      </c>
      <c r="R16" s="136">
        <f t="shared" si="1"/>
        <v>739.2</v>
      </c>
      <c r="S16" s="136">
        <f t="shared" si="1"/>
        <v>1051.0999999999999</v>
      </c>
      <c r="T16" s="136">
        <f t="shared" si="1"/>
        <v>647</v>
      </c>
      <c r="U16" s="136">
        <f t="shared" si="1"/>
        <v>647</v>
      </c>
      <c r="V16" s="136">
        <f t="shared" si="1"/>
        <v>647</v>
      </c>
      <c r="W16" s="136">
        <f t="shared" si="1"/>
        <v>628</v>
      </c>
      <c r="X16" s="136">
        <f t="shared" si="1"/>
        <v>628</v>
      </c>
      <c r="Y16" s="136">
        <f t="shared" si="1"/>
        <v>1147</v>
      </c>
      <c r="Z16" s="137" t="str">
        <f t="shared" si="1"/>
        <v/>
      </c>
      <c r="AA16" s="90">
        <f t="shared" si="0"/>
        <v>17667.900000000001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324.10000000000002</v>
      </c>
      <c r="K21" s="130">
        <v>278.10000000000002</v>
      </c>
      <c r="L21" s="130">
        <v>57.2</v>
      </c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659.40000000000009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500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14.5</v>
      </c>
      <c r="U23" s="134">
        <v>361.8</v>
      </c>
      <c r="V23" s="134">
        <v>10.6</v>
      </c>
      <c r="W23" s="134">
        <v>312.89999999999998</v>
      </c>
      <c r="X23" s="134">
        <v>119.2</v>
      </c>
      <c r="Y23" s="134"/>
      <c r="Z23" s="132"/>
      <c r="AA23" s="133">
        <f t="shared" si="2"/>
        <v>1319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500</v>
      </c>
      <c r="J24" s="136">
        <f t="shared" si="3"/>
        <v>324.10000000000002</v>
      </c>
      <c r="K24" s="136">
        <f t="shared" si="3"/>
        <v>278.10000000000002</v>
      </c>
      <c r="L24" s="136">
        <f t="shared" si="3"/>
        <v>57.2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14.5</v>
      </c>
      <c r="U24" s="136">
        <f t="shared" si="3"/>
        <v>361.8</v>
      </c>
      <c r="V24" s="136">
        <f t="shared" si="3"/>
        <v>10.6</v>
      </c>
      <c r="W24" s="136">
        <f t="shared" si="3"/>
        <v>312.89999999999998</v>
      </c>
      <c r="X24" s="136">
        <f t="shared" si="3"/>
        <v>119.2</v>
      </c>
      <c r="Y24" s="136">
        <f t="shared" si="3"/>
        <v>0</v>
      </c>
      <c r="Z24" s="137" t="str">
        <f t="shared" si="3"/>
        <v/>
      </c>
      <c r="AA24" s="90">
        <f t="shared" si="2"/>
        <v>1978.3999999999999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2022-01-09T12:06:27Z</dcterms:created>
  <dcterms:modified xsi:type="dcterms:W3CDTF">2022-01-09T12:06:28Z</dcterms:modified>
</cp:coreProperties>
</file>