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<sst xmlns="http://schemas.openxmlformats.org/spreadsheetml/2006/main" count="117" uniqueCount="53">
  <si>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08/01/2022 14:17:33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</si>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</sst>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386</c:v>
                </c:pt>
                <c:pt idx="19">
                  <c:v>386</c:v>
                </c:pt>
                <c:pt idx="20">
                  <c:v>386</c:v>
                </c:pt>
                <c:pt idx="21">
                  <c:v>386</c:v>
                </c:pt>
                <c:pt idx="22">
                  <c:v>386</c:v>
                </c:pt>
                <c:pt idx="23">
                  <c:v>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</c:v>
                </c:pt>
                <c:pt idx="1">
                  <c:v>158</c:v>
                </c:pt>
                <c:pt idx="2">
                  <c:v>153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153</c:v>
                </c:pt>
                <c:pt idx="7">
                  <c:v>185</c:v>
                </c:pt>
                <c:pt idx="8">
                  <c:v>189.5</c:v>
                </c:pt>
                <c:pt idx="9">
                  <c:v>163</c:v>
                </c:pt>
                <c:pt idx="10">
                  <c:v>198</c:v>
                </c:pt>
                <c:pt idx="11">
                  <c:v>206.8</c:v>
                </c:pt>
                <c:pt idx="12">
                  <c:v>192.3</c:v>
                </c:pt>
                <c:pt idx="13">
                  <c:v>177</c:v>
                </c:pt>
                <c:pt idx="14">
                  <c:v>178.6</c:v>
                </c:pt>
                <c:pt idx="15">
                  <c:v>202</c:v>
                </c:pt>
                <c:pt idx="16">
                  <c:v>246.6</c:v>
                </c:pt>
                <c:pt idx="17">
                  <c:v>287.39999999999998</c:v>
                </c:pt>
                <c:pt idx="18">
                  <c:v>288</c:v>
                </c:pt>
                <c:pt idx="19">
                  <c:v>288</c:v>
                </c:pt>
                <c:pt idx="20">
                  <c:v>276</c:v>
                </c:pt>
                <c:pt idx="21">
                  <c:v>257.60000000000002</c:v>
                </c:pt>
                <c:pt idx="22">
                  <c:v>230</c:v>
                </c:pt>
                <c:pt idx="23">
                  <c:v>202.7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1480.9</c:v>
                </c:pt>
                <c:pt idx="1">
                  <c:v>1257.9000000000001</c:v>
                </c:pt>
                <c:pt idx="2">
                  <c:v>1081.777</c:v>
                </c:pt>
                <c:pt idx="3">
                  <c:v>887.9</c:v>
                </c:pt>
                <c:pt idx="4">
                  <c:v>887.9</c:v>
                </c:pt>
                <c:pt idx="5">
                  <c:v>887.9</c:v>
                </c:pt>
                <c:pt idx="6">
                  <c:v>887.9</c:v>
                </c:pt>
                <c:pt idx="7">
                  <c:v>887.9</c:v>
                </c:pt>
                <c:pt idx="8">
                  <c:v>957.9</c:v>
                </c:pt>
                <c:pt idx="9">
                  <c:v>1167.9000000000001</c:v>
                </c:pt>
                <c:pt idx="10">
                  <c:v>1328.96</c:v>
                </c:pt>
                <c:pt idx="11">
                  <c:v>1577.9</c:v>
                </c:pt>
                <c:pt idx="12">
                  <c:v>1543.08</c:v>
                </c:pt>
                <c:pt idx="13">
                  <c:v>1415.4369999999999</c:v>
                </c:pt>
                <c:pt idx="14">
                  <c:v>1679.9</c:v>
                </c:pt>
                <c:pt idx="15">
                  <c:v>2084.0309999999999</c:v>
                </c:pt>
                <c:pt idx="16">
                  <c:v>2319.3690000000001</c:v>
                </c:pt>
                <c:pt idx="17">
                  <c:v>2804.2069999999999</c:v>
                </c:pt>
                <c:pt idx="18">
                  <c:v>2861.7470000000003</c:v>
                </c:pt>
                <c:pt idx="19">
                  <c:v>2868.9960000000001</c:v>
                </c:pt>
                <c:pt idx="20">
                  <c:v>2387.4090000000001</c:v>
                </c:pt>
                <c:pt idx="21">
                  <c:v>2262.567</c:v>
                </c:pt>
                <c:pt idx="22">
                  <c:v>2138.8760000000002</c:v>
                </c:pt>
                <c:pt idx="23">
                  <c:v>1971.402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1714</c:v>
                </c:pt>
                <c:pt idx="1">
                  <c:v>1849</c:v>
                </c:pt>
                <c:pt idx="2">
                  <c:v>2000</c:v>
                </c:pt>
                <c:pt idx="3">
                  <c:v>1813.5</c:v>
                </c:pt>
                <c:pt idx="4">
                  <c:v>1696.5</c:v>
                </c:pt>
                <c:pt idx="5">
                  <c:v>1595.8</c:v>
                </c:pt>
                <c:pt idx="6">
                  <c:v>1391.2</c:v>
                </c:pt>
                <c:pt idx="7">
                  <c:v>1340.2</c:v>
                </c:pt>
                <c:pt idx="8">
                  <c:v>1303</c:v>
                </c:pt>
                <c:pt idx="9">
                  <c:v>1383.9</c:v>
                </c:pt>
                <c:pt idx="10">
                  <c:v>1727</c:v>
                </c:pt>
                <c:pt idx="11">
                  <c:v>1731</c:v>
                </c:pt>
                <c:pt idx="12">
                  <c:v>1729</c:v>
                </c:pt>
                <c:pt idx="13">
                  <c:v>1732</c:v>
                </c:pt>
                <c:pt idx="14">
                  <c:v>1724</c:v>
                </c:pt>
                <c:pt idx="15">
                  <c:v>1510.6</c:v>
                </c:pt>
                <c:pt idx="16">
                  <c:v>1082</c:v>
                </c:pt>
                <c:pt idx="17">
                  <c:v>1198.5999999999999</c:v>
                </c:pt>
                <c:pt idx="18">
                  <c:v>1203</c:v>
                </c:pt>
                <c:pt idx="19">
                  <c:v>1192</c:v>
                </c:pt>
                <c:pt idx="20">
                  <c:v>1446.9</c:v>
                </c:pt>
                <c:pt idx="21">
                  <c:v>1108</c:v>
                </c:pt>
                <c:pt idx="22">
                  <c:v>1155.5999999999999</c:v>
                </c:pt>
                <c:pt idx="23">
                  <c:v>1648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634.63100000000009</c:v>
                </c:pt>
                <c:pt idx="1">
                  <c:v>660.14700000000005</c:v>
                </c:pt>
                <c:pt idx="2">
                  <c:v>674.73299999999995</c:v>
                </c:pt>
                <c:pt idx="3">
                  <c:v>705.03</c:v>
                </c:pt>
                <c:pt idx="4">
                  <c:v>736.41200000000003</c:v>
                </c:pt>
                <c:pt idx="5">
                  <c:v>731.65899999999999</c:v>
                </c:pt>
                <c:pt idx="6">
                  <c:v>720.23400000000004</c:v>
                </c:pt>
                <c:pt idx="7">
                  <c:v>809.12300000000005</c:v>
                </c:pt>
                <c:pt idx="8">
                  <c:v>1038.1980000000001</c:v>
                </c:pt>
                <c:pt idx="9">
                  <c:v>1261.4359999999999</c:v>
                </c:pt>
                <c:pt idx="10">
                  <c:v>1411.8650000000002</c:v>
                </c:pt>
                <c:pt idx="11">
                  <c:v>1473.9730000000004</c:v>
                </c:pt>
                <c:pt idx="12">
                  <c:v>1471.5969999999998</c:v>
                </c:pt>
                <c:pt idx="13">
                  <c:v>1369.0090000000002</c:v>
                </c:pt>
                <c:pt idx="14">
                  <c:v>1128.867</c:v>
                </c:pt>
                <c:pt idx="15">
                  <c:v>788.82999999999981</c:v>
                </c:pt>
                <c:pt idx="16">
                  <c:v>615.48899999999992</c:v>
                </c:pt>
                <c:pt idx="17">
                  <c:v>615.55299999999988</c:v>
                </c:pt>
                <c:pt idx="18">
                  <c:v>646.77300000000002</c:v>
                </c:pt>
                <c:pt idx="19">
                  <c:v>680.99200000000019</c:v>
                </c:pt>
                <c:pt idx="20">
                  <c:v>727.15200000000027</c:v>
                </c:pt>
                <c:pt idx="21">
                  <c:v>784.89099999999996</c:v>
                </c:pt>
                <c:pt idx="22">
                  <c:v>825.75700000000029</c:v>
                </c:pt>
                <c:pt idx="23">
                  <c:v>848.20700000000011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44.6</c:v>
                </c:pt>
                <c:pt idx="1">
                  <c:v>38.5</c:v>
                </c:pt>
                <c:pt idx="2">
                  <c:v>36.799999999999997</c:v>
                </c:pt>
                <c:pt idx="3">
                  <c:v>37.700000000000003</c:v>
                </c:pt>
                <c:pt idx="4">
                  <c:v>41.4</c:v>
                </c:pt>
                <c:pt idx="5">
                  <c:v>46.1</c:v>
                </c:pt>
                <c:pt idx="6">
                  <c:v>51.9</c:v>
                </c:pt>
                <c:pt idx="7">
                  <c:v>60.1</c:v>
                </c:pt>
                <c:pt idx="8">
                  <c:v>72.900000000000006</c:v>
                </c:pt>
                <c:pt idx="9">
                  <c:v>87.9</c:v>
                </c:pt>
                <c:pt idx="10">
                  <c:v>97.8</c:v>
                </c:pt>
                <c:pt idx="11">
                  <c:v>102.3</c:v>
                </c:pt>
                <c:pt idx="12">
                  <c:v>103.3</c:v>
                </c:pt>
                <c:pt idx="13">
                  <c:v>97.6</c:v>
                </c:pt>
                <c:pt idx="14">
                  <c:v>86.6</c:v>
                </c:pt>
                <c:pt idx="15">
                  <c:v>71.3</c:v>
                </c:pt>
                <c:pt idx="16">
                  <c:v>59.1</c:v>
                </c:pt>
                <c:pt idx="17">
                  <c:v>52.3</c:v>
                </c:pt>
                <c:pt idx="18">
                  <c:v>45</c:v>
                </c:pt>
                <c:pt idx="19">
                  <c:v>41.9</c:v>
                </c:pt>
                <c:pt idx="20">
                  <c:v>44.3</c:v>
                </c:pt>
                <c:pt idx="21">
                  <c:v>46.5</c:v>
                </c:pt>
                <c:pt idx="22">
                  <c:v>43.6</c:v>
                </c:pt>
                <c:pt idx="23">
                  <c:v>39.9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547.68899999999996</c:v>
                </c:pt>
                <c:pt idx="1">
                  <c:v>434.93600000000004</c:v>
                </c:pt>
                <c:pt idx="2">
                  <c:v>276</c:v>
                </c:pt>
                <c:pt idx="3">
                  <c:v>536</c:v>
                </c:pt>
                <c:pt idx="4">
                  <c:v>636</c:v>
                </c:pt>
                <c:pt idx="5">
                  <c:v>866</c:v>
                </c:pt>
                <c:pt idx="6">
                  <c:v>1277</c:v>
                </c:pt>
                <c:pt idx="7">
                  <c:v>1507</c:v>
                </c:pt>
                <c:pt idx="8">
                  <c:v>1807</c:v>
                </c:pt>
                <c:pt idx="9">
                  <c:v>1814</c:v>
                </c:pt>
                <c:pt idx="10">
                  <c:v>1465</c:v>
                </c:pt>
                <c:pt idx="11">
                  <c:v>1249.819</c:v>
                </c:pt>
                <c:pt idx="12">
                  <c:v>1225</c:v>
                </c:pt>
                <c:pt idx="13">
                  <c:v>1131</c:v>
                </c:pt>
                <c:pt idx="14">
                  <c:v>1131</c:v>
                </c:pt>
                <c:pt idx="15">
                  <c:v>1297</c:v>
                </c:pt>
                <c:pt idx="16">
                  <c:v>1736</c:v>
                </c:pt>
                <c:pt idx="17">
                  <c:v>1922</c:v>
                </c:pt>
                <c:pt idx="18">
                  <c:v>2008</c:v>
                </c:pt>
                <c:pt idx="19">
                  <c:v>1908</c:v>
                </c:pt>
                <c:pt idx="20">
                  <c:v>1523</c:v>
                </c:pt>
                <c:pt idx="21">
                  <c:v>1521</c:v>
                </c:pt>
                <c:pt idx="22">
                  <c:v>1070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240552"/>
        <c:axId val="351240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4964.8200000000015</c:v>
                </c:pt>
                <c:pt idx="1">
                  <c:v>4764.4830000000011</c:v>
                </c:pt>
                <c:pt idx="2">
                  <c:v>4588.3100000000013</c:v>
                </c:pt>
                <c:pt idx="3">
                  <c:v>4490.0870000000014</c:v>
                </c:pt>
                <c:pt idx="4">
                  <c:v>4508.2110000000002</c:v>
                </c:pt>
                <c:pt idx="5">
                  <c:v>4637.4250000000011</c:v>
                </c:pt>
                <c:pt idx="6">
                  <c:v>4847.255000000001</c:v>
                </c:pt>
                <c:pt idx="7">
                  <c:v>5155.313000000001</c:v>
                </c:pt>
                <c:pt idx="8">
                  <c:v>5734.4569999999994</c:v>
                </c:pt>
                <c:pt idx="9">
                  <c:v>6244.1190000000006</c:v>
                </c:pt>
                <c:pt idx="10">
                  <c:v>6594.6250000000018</c:v>
                </c:pt>
                <c:pt idx="11">
                  <c:v>6707.7919999999995</c:v>
                </c:pt>
                <c:pt idx="12">
                  <c:v>6630.277</c:v>
                </c:pt>
                <c:pt idx="13">
                  <c:v>6288.0460000000003</c:v>
                </c:pt>
                <c:pt idx="14">
                  <c:v>6294.9669999999987</c:v>
                </c:pt>
                <c:pt idx="15">
                  <c:v>6319.7579999999998</c:v>
                </c:pt>
                <c:pt idx="16">
                  <c:v>6424.5570000000007</c:v>
                </c:pt>
                <c:pt idx="17">
                  <c:v>7246.0039999999972</c:v>
                </c:pt>
                <c:pt idx="18">
                  <c:v>7438.51</c:v>
                </c:pt>
                <c:pt idx="19">
                  <c:v>7365.8600000000006</c:v>
                </c:pt>
                <c:pt idx="20">
                  <c:v>6790.7760000000017</c:v>
                </c:pt>
                <c:pt idx="21">
                  <c:v>6366.6080000000002</c:v>
                </c:pt>
                <c:pt idx="22">
                  <c:v>5849.8350000000019</c:v>
                </c:pt>
                <c:pt idx="23">
                  <c:v>5372.2089999999998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40552"/>
        <c:axId val="351240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300.88</c:v>
                </c:pt>
                <c:pt idx="1">
                  <c:v>297.88</c:v>
                </c:pt>
                <c:pt idx="2">
                  <c:v>248.47</c:v>
                </c:pt>
                <c:pt idx="3">
                  <c:v>191</c:v>
                </c:pt>
                <c:pt idx="4">
                  <c:v>182</c:v>
                </c:pt>
                <c:pt idx="5">
                  <c:v>172</c:v>
                </c:pt>
                <c:pt idx="6">
                  <c:v>176.33</c:v>
                </c:pt>
                <c:pt idx="7">
                  <c:v>187.66</c:v>
                </c:pt>
                <c:pt idx="8">
                  <c:v>190.66</c:v>
                </c:pt>
                <c:pt idx="9">
                  <c:v>194.36</c:v>
                </c:pt>
                <c:pt idx="10">
                  <c:v>248.47</c:v>
                </c:pt>
                <c:pt idx="11">
                  <c:v>294.88</c:v>
                </c:pt>
                <c:pt idx="12">
                  <c:v>248.73</c:v>
                </c:pt>
                <c:pt idx="13">
                  <c:v>248.47</c:v>
                </c:pt>
                <c:pt idx="14">
                  <c:v>260</c:v>
                </c:pt>
                <c:pt idx="15">
                  <c:v>223.35</c:v>
                </c:pt>
                <c:pt idx="16">
                  <c:v>225.55</c:v>
                </c:pt>
                <c:pt idx="17">
                  <c:v>257.35000000000002</c:v>
                </c:pt>
                <c:pt idx="18">
                  <c:v>269.60000000000002</c:v>
                </c:pt>
                <c:pt idx="19">
                  <c:v>269.36</c:v>
                </c:pt>
                <c:pt idx="20">
                  <c:v>242.08</c:v>
                </c:pt>
                <c:pt idx="21">
                  <c:v>222.8</c:v>
                </c:pt>
                <c:pt idx="22">
                  <c:v>218.34</c:v>
                </c:pt>
                <c:pt idx="23">
                  <c:v>248.47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41728"/>
        <c:axId val="351241336"/>
      </c:lineChart>
      <c:catAx>
        <c:axId val="351240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0944"/>
        <c:crosses val="autoZero"/>
        <c:auto val="1"/>
        <c:lblAlgn val="ctr"/>
        <c:lblOffset val="100"/>
        <c:noMultiLvlLbl val="0"/>
      </c:catAx>
      <c:valAx>
        <c:axId val="35124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0552"/>
        <c:crosses val="autoZero"/>
        <c:crossBetween val="between"/>
      </c:valAx>
      <c:valAx>
        <c:axId val="351241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1728"/>
        <c:crosses val="max"/>
        <c:crossBetween val="between"/>
      </c:valAx>
      <c:catAx>
        <c:axId val="351241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24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4964.82</v>
      </c>
      <c r="C4" s="18">
        <v>4764.4829999999993</v>
      </c>
      <c r="D4" s="18">
        <v>4588.3099999999995</v>
      </c>
      <c r="E4" s="18">
        <v>4490.13</v>
      </c>
      <c r="F4" s="18">
        <v>4508.2119999999995</v>
      </c>
      <c r="G4" s="18">
        <v>4637.4590000000007</v>
      </c>
      <c r="H4" s="18">
        <v>4847.2340000000004</v>
      </c>
      <c r="I4" s="18">
        <v>5155.3230000000012</v>
      </c>
      <c r="J4" s="18">
        <v>5734.4980000000023</v>
      </c>
      <c r="K4" s="18">
        <v>6244.1359999999995</v>
      </c>
      <c r="L4" s="18">
        <v>6594.6249999999991</v>
      </c>
      <c r="M4" s="18">
        <v>6707.7920000000004</v>
      </c>
      <c r="N4" s="18">
        <v>6630.2769999999982</v>
      </c>
      <c r="O4" s="18">
        <v>6288.0460000000003</v>
      </c>
      <c r="P4" s="18">
        <v>6294.9669999999996</v>
      </c>
      <c r="Q4" s="18">
        <v>6319.7610000000004</v>
      </c>
      <c r="R4" s="18">
        <v>6424.5579999999982</v>
      </c>
      <c r="S4" s="18">
        <v>7246.06</v>
      </c>
      <c r="T4" s="18">
        <v>7438.5200000000013</v>
      </c>
      <c r="U4" s="18">
        <v>7365.8879999999999</v>
      </c>
      <c r="V4" s="18">
        <v>6790.7610000000004</v>
      </c>
      <c r="W4" s="18">
        <v>6366.558</v>
      </c>
      <c r="X4" s="18">
        <v>5849.8330000000014</v>
      </c>
      <c r="Y4" s="18">
        <v>5372.2089999999998</v>
      </c>
      <c r="Z4" s="19"/>
      <c r="AA4" s="20">
        <f>SUM(B4:Z4)</f>
        <v>141624.46000000002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300.88</v>
      </c>
      <c r="C7" s="28">
        <v>297.88</v>
      </c>
      <c r="D7" s="28">
        <v>248.47</v>
      </c>
      <c r="E7" s="28">
        <v>191</v>
      </c>
      <c r="F7" s="28">
        <v>182</v>
      </c>
      <c r="G7" s="28">
        <v>172</v>
      </c>
      <c r="H7" s="28">
        <v>176.33</v>
      </c>
      <c r="I7" s="28">
        <v>187.66</v>
      </c>
      <c r="J7" s="28">
        <v>190.66</v>
      </c>
      <c r="K7" s="28">
        <v>194.36</v>
      </c>
      <c r="L7" s="28">
        <v>248.47</v>
      </c>
      <c r="M7" s="28">
        <v>294.88</v>
      </c>
      <c r="N7" s="28">
        <v>248.73</v>
      </c>
      <c r="O7" s="28">
        <v>248.47</v>
      </c>
      <c r="P7" s="28">
        <v>260</v>
      </c>
      <c r="Q7" s="28">
        <v>223.35</v>
      </c>
      <c r="R7" s="28">
        <v>225.55</v>
      </c>
      <c r="S7" s="28">
        <v>257.35000000000002</v>
      </c>
      <c r="T7" s="28">
        <v>269.60000000000002</v>
      </c>
      <c r="U7" s="28">
        <v>269.36</v>
      </c>
      <c r="V7" s="28">
        <v>242.08</v>
      </c>
      <c r="W7" s="28">
        <v>222.8</v>
      </c>
      <c r="X7" s="28">
        <v>218.34</v>
      </c>
      <c r="Y7" s="28">
        <v>248.47</v>
      </c>
      <c r="Z7" s="29"/>
      <c r="AA7" s="30">
        <f>IF(SUM(B7:Z7)&lt;&gt;0,AVERAGEIF(B7:Z7,"&lt;&gt;"""),"")</f>
        <v>234.11208333333335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386</v>
      </c>
      <c r="U10" s="42">
        <v>386</v>
      </c>
      <c r="V10" s="42">
        <v>386</v>
      </c>
      <c r="W10" s="42">
        <v>386</v>
      </c>
      <c r="X10" s="42">
        <v>386</v>
      </c>
      <c r="Y10" s="42">
        <v>386</v>
      </c>
      <c r="Z10" s="43"/>
      <c r="AA10" s="44">
        <f t="shared" ref="AA10:AA15" si="0">SUM(B10:Z10)</f>
        <v>8904</v>
      </c>
    </row>
    <row r="11" spans="1:27" ht="24.95" customHeight="1" x14ac:dyDescent="0.2">
      <c r="A11" s="45" t="s">
        <v>7</v>
      </c>
      <c r="B11" s="46">
        <v>177</v>
      </c>
      <c r="C11" s="47">
        <v>158</v>
      </c>
      <c r="D11" s="47">
        <v>153</v>
      </c>
      <c r="E11" s="47">
        <v>144</v>
      </c>
      <c r="F11" s="47">
        <v>144</v>
      </c>
      <c r="G11" s="47">
        <v>144</v>
      </c>
      <c r="H11" s="47">
        <v>153</v>
      </c>
      <c r="I11" s="47">
        <v>185</v>
      </c>
      <c r="J11" s="47">
        <v>189.5</v>
      </c>
      <c r="K11" s="47">
        <v>163</v>
      </c>
      <c r="L11" s="47">
        <v>198</v>
      </c>
      <c r="M11" s="47">
        <v>206.8</v>
      </c>
      <c r="N11" s="47">
        <v>192.3</v>
      </c>
      <c r="O11" s="47">
        <v>177</v>
      </c>
      <c r="P11" s="47">
        <v>178.6</v>
      </c>
      <c r="Q11" s="47">
        <v>202</v>
      </c>
      <c r="R11" s="47">
        <v>246.6</v>
      </c>
      <c r="S11" s="47">
        <v>287.39999999999998</v>
      </c>
      <c r="T11" s="47">
        <v>288</v>
      </c>
      <c r="U11" s="47">
        <v>288</v>
      </c>
      <c r="V11" s="47">
        <v>276</v>
      </c>
      <c r="W11" s="47">
        <v>257.60000000000002</v>
      </c>
      <c r="X11" s="47">
        <v>230</v>
      </c>
      <c r="Y11" s="47">
        <v>202.7</v>
      </c>
      <c r="Z11" s="48"/>
      <c r="AA11" s="49">
        <f t="shared" si="0"/>
        <v>4841.5</v>
      </c>
    </row>
    <row r="12" spans="1:27" ht="24.95" customHeight="1" x14ac:dyDescent="0.2">
      <c r="A12" s="50" t="s">
        <v>8</v>
      </c>
      <c r="B12" s="51">
        <v>1480.9</v>
      </c>
      <c r="C12" s="52">
        <v>1257.9000000000001</v>
      </c>
      <c r="D12" s="52">
        <v>1081.777</v>
      </c>
      <c r="E12" s="52">
        <v>887.9</v>
      </c>
      <c r="F12" s="52">
        <v>887.9</v>
      </c>
      <c r="G12" s="52">
        <v>887.9</v>
      </c>
      <c r="H12" s="52">
        <v>887.9</v>
      </c>
      <c r="I12" s="52">
        <v>887.9</v>
      </c>
      <c r="J12" s="52">
        <v>957.9</v>
      </c>
      <c r="K12" s="52">
        <v>1167.9000000000001</v>
      </c>
      <c r="L12" s="52">
        <v>1328.96</v>
      </c>
      <c r="M12" s="52">
        <v>1577.9</v>
      </c>
      <c r="N12" s="52">
        <v>1543.08</v>
      </c>
      <c r="O12" s="52">
        <v>1415.4369999999999</v>
      </c>
      <c r="P12" s="52">
        <v>1679.9</v>
      </c>
      <c r="Q12" s="52">
        <v>2084.0309999999999</v>
      </c>
      <c r="R12" s="52">
        <v>2319.3690000000001</v>
      </c>
      <c r="S12" s="52">
        <v>2804.2069999999999</v>
      </c>
      <c r="T12" s="52">
        <v>2861.7470000000003</v>
      </c>
      <c r="U12" s="52">
        <v>2868.9960000000001</v>
      </c>
      <c r="V12" s="52">
        <v>2387.4090000000001</v>
      </c>
      <c r="W12" s="52">
        <v>2262.567</v>
      </c>
      <c r="X12" s="52">
        <v>2138.8760000000002</v>
      </c>
      <c r="Y12" s="52">
        <v>1971.402</v>
      </c>
      <c r="Z12" s="53"/>
      <c r="AA12" s="54">
        <f t="shared" si="0"/>
        <v>39629.758000000002</v>
      </c>
    </row>
    <row r="13" spans="1:27" ht="24.95" customHeight="1" x14ac:dyDescent="0.2">
      <c r="A13" s="50" t="s">
        <v>9</v>
      </c>
      <c r="B13" s="51">
        <v>547.68899999999996</v>
      </c>
      <c r="C13" s="52">
        <v>434.93600000000004</v>
      </c>
      <c r="D13" s="52">
        <v>276</v>
      </c>
      <c r="E13" s="52">
        <v>536</v>
      </c>
      <c r="F13" s="52">
        <v>636</v>
      </c>
      <c r="G13" s="52">
        <v>866</v>
      </c>
      <c r="H13" s="52">
        <v>1277</v>
      </c>
      <c r="I13" s="52">
        <v>1507</v>
      </c>
      <c r="J13" s="52">
        <v>1807</v>
      </c>
      <c r="K13" s="52">
        <v>1814</v>
      </c>
      <c r="L13" s="52">
        <v>1465</v>
      </c>
      <c r="M13" s="52">
        <v>1249.819</v>
      </c>
      <c r="N13" s="52">
        <v>1225</v>
      </c>
      <c r="O13" s="52">
        <v>1131</v>
      </c>
      <c r="P13" s="52">
        <v>1131</v>
      </c>
      <c r="Q13" s="52">
        <v>1297</v>
      </c>
      <c r="R13" s="52">
        <v>1736</v>
      </c>
      <c r="S13" s="52">
        <v>1922</v>
      </c>
      <c r="T13" s="52">
        <v>2008</v>
      </c>
      <c r="U13" s="52">
        <v>1908</v>
      </c>
      <c r="V13" s="52">
        <v>1523</v>
      </c>
      <c r="W13" s="52">
        <v>1521</v>
      </c>
      <c r="X13" s="52">
        <v>1070</v>
      </c>
      <c r="Y13" s="52">
        <v>276</v>
      </c>
      <c r="Z13" s="53"/>
      <c r="AA13" s="54">
        <f t="shared" si="0"/>
        <v>29164.444</v>
      </c>
    </row>
    <row r="14" spans="1:27" ht="24.95" customHeight="1" x14ac:dyDescent="0.2">
      <c r="A14" s="55" t="s">
        <v>10</v>
      </c>
      <c r="B14" s="56">
        <v>634.63100000000009</v>
      </c>
      <c r="C14" s="57">
        <v>660.14700000000005</v>
      </c>
      <c r="D14" s="57">
        <v>674.73299999999995</v>
      </c>
      <c r="E14" s="57">
        <v>705.03</v>
      </c>
      <c r="F14" s="57">
        <v>736.41200000000003</v>
      </c>
      <c r="G14" s="57">
        <v>731.65899999999999</v>
      </c>
      <c r="H14" s="57">
        <v>720.23400000000004</v>
      </c>
      <c r="I14" s="57">
        <v>809.12300000000005</v>
      </c>
      <c r="J14" s="57">
        <v>1038.1980000000001</v>
      </c>
      <c r="K14" s="57">
        <v>1261.4359999999999</v>
      </c>
      <c r="L14" s="57">
        <v>1411.8650000000002</v>
      </c>
      <c r="M14" s="57">
        <v>1473.9730000000004</v>
      </c>
      <c r="N14" s="57">
        <v>1471.5969999999998</v>
      </c>
      <c r="O14" s="57">
        <v>1369.0090000000002</v>
      </c>
      <c r="P14" s="57">
        <v>1128.867</v>
      </c>
      <c r="Q14" s="57">
        <v>788.82999999999981</v>
      </c>
      <c r="R14" s="57">
        <v>615.48899999999992</v>
      </c>
      <c r="S14" s="57">
        <v>615.55299999999988</v>
      </c>
      <c r="T14" s="57">
        <v>646.77300000000002</v>
      </c>
      <c r="U14" s="57">
        <v>680.99200000000019</v>
      </c>
      <c r="V14" s="57">
        <v>727.15200000000027</v>
      </c>
      <c r="W14" s="57">
        <v>784.89099999999996</v>
      </c>
      <c r="X14" s="57">
        <v>825.75700000000029</v>
      </c>
      <c r="Y14" s="57">
        <v>848.20700000000011</v>
      </c>
      <c r="Z14" s="58"/>
      <c r="AA14" s="59">
        <f t="shared" si="0"/>
        <v>21360.558000000001</v>
      </c>
    </row>
    <row r="15" spans="1:27" ht="24.95" customHeight="1" x14ac:dyDescent="0.2">
      <c r="A15" s="55" t="s">
        <v>11</v>
      </c>
      <c r="B15" s="56">
        <v>44.6</v>
      </c>
      <c r="C15" s="57">
        <v>38.5</v>
      </c>
      <c r="D15" s="57">
        <v>36.799999999999997</v>
      </c>
      <c r="E15" s="57">
        <v>37.700000000000003</v>
      </c>
      <c r="F15" s="57">
        <v>41.4</v>
      </c>
      <c r="G15" s="57">
        <v>46.1</v>
      </c>
      <c r="H15" s="57">
        <v>51.9</v>
      </c>
      <c r="I15" s="57">
        <v>60.1</v>
      </c>
      <c r="J15" s="57">
        <v>72.900000000000006</v>
      </c>
      <c r="K15" s="57">
        <v>87.9</v>
      </c>
      <c r="L15" s="57">
        <v>97.8</v>
      </c>
      <c r="M15" s="57">
        <v>102.3</v>
      </c>
      <c r="N15" s="57">
        <v>103.3</v>
      </c>
      <c r="O15" s="57">
        <v>97.6</v>
      </c>
      <c r="P15" s="57">
        <v>86.6</v>
      </c>
      <c r="Q15" s="57">
        <v>71.3</v>
      </c>
      <c r="R15" s="57">
        <v>59.1</v>
      </c>
      <c r="S15" s="57">
        <v>52.3</v>
      </c>
      <c r="T15" s="57">
        <v>45</v>
      </c>
      <c r="U15" s="57">
        <v>41.9</v>
      </c>
      <c r="V15" s="57">
        <v>44.3</v>
      </c>
      <c r="W15" s="57">
        <v>46.5</v>
      </c>
      <c r="X15" s="57">
        <v>43.6</v>
      </c>
      <c r="Y15" s="57">
        <v>39.9</v>
      </c>
      <c r="Z15" s="58"/>
      <c r="AA15" s="59">
        <f t="shared" si="0"/>
        <v>1449.3999999999999</v>
      </c>
    </row>
    <row r="16" spans="1:27" ht="30" customHeight="1" thickBot="1" x14ac:dyDescent="0.25">
      <c r="A16" s="60" t="s">
        <v>12</v>
      </c>
      <c r="B16" s="61">
        <f>IF(LEN(B$2)&gt;0,SUM(B10:B15),"")</f>
        <v>3250.82</v>
      </c>
      <c r="C16" s="62">
        <f t="shared" ref="C16:Z16" si="1">IF(LEN(C$2)&gt;0,SUM(C10:C15),"")</f>
        <v>2915.4830000000002</v>
      </c>
      <c r="D16" s="62">
        <f t="shared" si="1"/>
        <v>2588.3100000000004</v>
      </c>
      <c r="E16" s="62">
        <f t="shared" si="1"/>
        <v>2676.63</v>
      </c>
      <c r="F16" s="62">
        <f t="shared" si="1"/>
        <v>2811.712</v>
      </c>
      <c r="G16" s="62">
        <f t="shared" si="1"/>
        <v>3041.6590000000001</v>
      </c>
      <c r="H16" s="62">
        <f t="shared" si="1"/>
        <v>3456.0340000000001</v>
      </c>
      <c r="I16" s="62">
        <f t="shared" si="1"/>
        <v>3815.123</v>
      </c>
      <c r="J16" s="62">
        <f t="shared" si="1"/>
        <v>4431.4979999999996</v>
      </c>
      <c r="K16" s="62">
        <f t="shared" si="1"/>
        <v>4860.2359999999999</v>
      </c>
      <c r="L16" s="62">
        <f t="shared" si="1"/>
        <v>4867.6250000000009</v>
      </c>
      <c r="M16" s="62">
        <f t="shared" si="1"/>
        <v>4976.7920000000004</v>
      </c>
      <c r="N16" s="62">
        <f t="shared" si="1"/>
        <v>4901.277</v>
      </c>
      <c r="O16" s="62">
        <f t="shared" si="1"/>
        <v>4556.0460000000003</v>
      </c>
      <c r="P16" s="62">
        <f t="shared" si="1"/>
        <v>4570.9670000000006</v>
      </c>
      <c r="Q16" s="62">
        <f t="shared" si="1"/>
        <v>4809.1610000000001</v>
      </c>
      <c r="R16" s="62">
        <f t="shared" si="1"/>
        <v>5342.558</v>
      </c>
      <c r="S16" s="62">
        <f t="shared" si="1"/>
        <v>6047.46</v>
      </c>
      <c r="T16" s="62">
        <f t="shared" si="1"/>
        <v>6235.52</v>
      </c>
      <c r="U16" s="62">
        <f t="shared" si="1"/>
        <v>6173.8879999999999</v>
      </c>
      <c r="V16" s="62">
        <f t="shared" si="1"/>
        <v>5343.8609999999999</v>
      </c>
      <c r="W16" s="62">
        <f t="shared" si="1"/>
        <v>5258.5579999999991</v>
      </c>
      <c r="X16" s="62">
        <f t="shared" si="1"/>
        <v>4694.2330000000011</v>
      </c>
      <c r="Y16" s="62">
        <f t="shared" si="1"/>
        <v>3724.2090000000003</v>
      </c>
      <c r="Z16" s="63" t="str">
        <f t="shared" si="1"/>
        <v/>
      </c>
      <c r="AA16" s="64">
        <f>SUM(AA10:AA15)</f>
        <v>105349.66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1208.5</v>
      </c>
      <c r="C28" s="72">
        <v>1194.4000000000001</v>
      </c>
      <c r="D28" s="72">
        <v>1203.7</v>
      </c>
      <c r="E28" s="72">
        <v>1467.6</v>
      </c>
      <c r="F28" s="72">
        <v>1587.3</v>
      </c>
      <c r="G28" s="72">
        <v>1813</v>
      </c>
      <c r="H28" s="72">
        <v>2243.8000000000002</v>
      </c>
      <c r="I28" s="72">
        <v>2582</v>
      </c>
      <c r="J28" s="72">
        <v>3095.3</v>
      </c>
      <c r="K28" s="72">
        <v>3252.8</v>
      </c>
      <c r="L28" s="72">
        <v>3052.7</v>
      </c>
      <c r="M28" s="72">
        <v>2878</v>
      </c>
      <c r="N28" s="72">
        <v>2845.5</v>
      </c>
      <c r="O28" s="72">
        <v>2651.5</v>
      </c>
      <c r="P28" s="72">
        <v>2495.1</v>
      </c>
      <c r="Q28" s="72">
        <v>2449.1999999999998</v>
      </c>
      <c r="R28" s="72">
        <v>2797.6</v>
      </c>
      <c r="S28" s="72">
        <v>2909.6</v>
      </c>
      <c r="T28" s="72">
        <v>3006.9</v>
      </c>
      <c r="U28" s="72">
        <v>2933.8</v>
      </c>
      <c r="V28" s="72">
        <v>2672.2</v>
      </c>
      <c r="W28" s="72">
        <v>2658</v>
      </c>
      <c r="X28" s="72">
        <v>2205.5</v>
      </c>
      <c r="Y28" s="72">
        <v>1399.5</v>
      </c>
      <c r="Z28" s="73"/>
      <c r="AA28" s="74">
        <f>SUM(B28:Z28)</f>
        <v>56603.499999999993</v>
      </c>
    </row>
    <row r="29" spans="1:27" ht="24.95" customHeight="1" x14ac:dyDescent="0.2">
      <c r="A29" s="75" t="s">
        <v>23</v>
      </c>
      <c r="B29" s="76">
        <v>1040.32</v>
      </c>
      <c r="C29" s="77">
        <v>1077.0830000000001</v>
      </c>
      <c r="D29" s="77">
        <v>951.61</v>
      </c>
      <c r="E29" s="77">
        <v>897.03</v>
      </c>
      <c r="F29" s="77">
        <v>874.41200000000003</v>
      </c>
      <c r="G29" s="77">
        <v>840.65899999999999</v>
      </c>
      <c r="H29" s="77">
        <v>689.23400000000004</v>
      </c>
      <c r="I29" s="77">
        <v>693.12300000000005</v>
      </c>
      <c r="J29" s="77">
        <v>737.19799999999998</v>
      </c>
      <c r="K29" s="77">
        <v>787.43600000000004</v>
      </c>
      <c r="L29" s="77">
        <v>828.92499999999995</v>
      </c>
      <c r="M29" s="77">
        <v>1056.7919999999999</v>
      </c>
      <c r="N29" s="77">
        <v>1011.777</v>
      </c>
      <c r="O29" s="77">
        <v>923.54600000000005</v>
      </c>
      <c r="P29" s="77">
        <v>924.86699999999996</v>
      </c>
      <c r="Q29" s="77">
        <v>796.96100000000001</v>
      </c>
      <c r="R29" s="77">
        <v>735.85799999999995</v>
      </c>
      <c r="S29" s="77">
        <v>1202.76</v>
      </c>
      <c r="T29" s="77">
        <v>1233.52</v>
      </c>
      <c r="U29" s="77">
        <v>1233.9880000000001</v>
      </c>
      <c r="V29" s="77">
        <v>753.56100000000004</v>
      </c>
      <c r="W29" s="77">
        <v>735.55799999999999</v>
      </c>
      <c r="X29" s="77">
        <v>753.73299999999995</v>
      </c>
      <c r="Y29" s="77">
        <v>819.70899999999995</v>
      </c>
      <c r="Z29" s="78"/>
      <c r="AA29" s="79">
        <f>SUM(B29:Z29)</f>
        <v>21599.660000000003</v>
      </c>
    </row>
    <row r="30" spans="1:27" ht="24.95" customHeight="1" x14ac:dyDescent="0.2">
      <c r="A30" s="82" t="s">
        <v>24</v>
      </c>
      <c r="B30" s="80">
        <v>1569</v>
      </c>
      <c r="C30" s="81">
        <v>1346</v>
      </c>
      <c r="D30" s="81">
        <v>1286</v>
      </c>
      <c r="E30" s="81">
        <v>1126</v>
      </c>
      <c r="F30" s="81">
        <v>1126</v>
      </c>
      <c r="G30" s="81">
        <v>1126</v>
      </c>
      <c r="H30" s="81">
        <v>1126</v>
      </c>
      <c r="I30" s="81">
        <v>1126</v>
      </c>
      <c r="J30" s="81">
        <v>1196</v>
      </c>
      <c r="K30" s="81">
        <v>1406</v>
      </c>
      <c r="L30" s="81">
        <v>1566</v>
      </c>
      <c r="M30" s="81">
        <v>1626</v>
      </c>
      <c r="N30" s="81">
        <v>1626</v>
      </c>
      <c r="O30" s="81">
        <v>1566</v>
      </c>
      <c r="P30" s="81">
        <v>1728</v>
      </c>
      <c r="Q30" s="81">
        <v>2136</v>
      </c>
      <c r="R30" s="81">
        <v>2371.1</v>
      </c>
      <c r="S30" s="81">
        <v>2491.1</v>
      </c>
      <c r="T30" s="81">
        <v>2551.1</v>
      </c>
      <c r="U30" s="81">
        <v>2551.1</v>
      </c>
      <c r="V30" s="81">
        <v>2451.1</v>
      </c>
      <c r="W30" s="81">
        <v>2326</v>
      </c>
      <c r="X30" s="81">
        <v>2218</v>
      </c>
      <c r="Y30" s="81">
        <v>2006</v>
      </c>
      <c r="Z30" s="83"/>
      <c r="AA30" s="84">
        <f>SUM(B30:Z30)</f>
        <v>41646.499999999993</v>
      </c>
    </row>
    <row r="31" spans="1:27" ht="30" customHeight="1" thickBot="1" x14ac:dyDescent="0.25">
      <c r="A31" s="60" t="s">
        <v>25</v>
      </c>
      <c r="B31" s="61">
        <f>IF(LEN(B$2)&gt;0,SUM(B28:B30),"")</f>
        <v>3817.8199999999997</v>
      </c>
      <c r="C31" s="62">
        <f t="shared" ref="C31:Z31" si="4">IF(LEN(C$2)&gt;0,SUM(C28:C30),"")</f>
        <v>3617.4830000000002</v>
      </c>
      <c r="D31" s="62">
        <f t="shared" si="4"/>
        <v>3441.31</v>
      </c>
      <c r="E31" s="62">
        <f t="shared" si="4"/>
        <v>3490.63</v>
      </c>
      <c r="F31" s="62">
        <f t="shared" si="4"/>
        <v>3587.712</v>
      </c>
      <c r="G31" s="62">
        <f t="shared" si="4"/>
        <v>3779.6590000000001</v>
      </c>
      <c r="H31" s="62">
        <f t="shared" si="4"/>
        <v>4059.0340000000001</v>
      </c>
      <c r="I31" s="62">
        <f t="shared" si="4"/>
        <v>4401.1229999999996</v>
      </c>
      <c r="J31" s="62">
        <f t="shared" si="4"/>
        <v>5028.4979999999996</v>
      </c>
      <c r="K31" s="62">
        <f t="shared" si="4"/>
        <v>5446.2360000000008</v>
      </c>
      <c r="L31" s="62">
        <f t="shared" si="4"/>
        <v>5447.625</v>
      </c>
      <c r="M31" s="62">
        <f t="shared" si="4"/>
        <v>5560.7919999999995</v>
      </c>
      <c r="N31" s="62">
        <f t="shared" si="4"/>
        <v>5483.277</v>
      </c>
      <c r="O31" s="62">
        <f t="shared" si="4"/>
        <v>5141.0460000000003</v>
      </c>
      <c r="P31" s="62">
        <f t="shared" si="4"/>
        <v>5147.9669999999996</v>
      </c>
      <c r="Q31" s="62">
        <f t="shared" si="4"/>
        <v>5382.1610000000001</v>
      </c>
      <c r="R31" s="62">
        <f t="shared" si="4"/>
        <v>5904.5579999999991</v>
      </c>
      <c r="S31" s="62">
        <f t="shared" si="4"/>
        <v>6603.4599999999991</v>
      </c>
      <c r="T31" s="62">
        <f t="shared" si="4"/>
        <v>6791.52</v>
      </c>
      <c r="U31" s="62">
        <f t="shared" si="4"/>
        <v>6718.8880000000008</v>
      </c>
      <c r="V31" s="62">
        <f t="shared" si="4"/>
        <v>5876.8609999999999</v>
      </c>
      <c r="W31" s="62">
        <f t="shared" si="4"/>
        <v>5719.558</v>
      </c>
      <c r="X31" s="62">
        <f t="shared" si="4"/>
        <v>5177.2330000000002</v>
      </c>
      <c r="Y31" s="62">
        <f t="shared" si="4"/>
        <v>4225.2089999999998</v>
      </c>
      <c r="Z31" s="63" t="str">
        <f t="shared" si="4"/>
        <v/>
      </c>
      <c r="AA31" s="64">
        <f>SUM(AA28:AA30)</f>
        <v>119849.66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137</v>
      </c>
      <c r="C34" s="95">
        <v>263</v>
      </c>
      <c r="D34" s="95">
        <v>360</v>
      </c>
      <c r="E34" s="95">
        <v>361</v>
      </c>
      <c r="F34" s="95">
        <v>333</v>
      </c>
      <c r="G34" s="95">
        <v>306</v>
      </c>
      <c r="H34" s="95">
        <v>167</v>
      </c>
      <c r="I34" s="95">
        <v>154</v>
      </c>
      <c r="J34" s="95">
        <v>181</v>
      </c>
      <c r="K34" s="95">
        <v>165</v>
      </c>
      <c r="L34" s="95">
        <v>165</v>
      </c>
      <c r="M34" s="95">
        <v>165</v>
      </c>
      <c r="N34" s="95">
        <v>165</v>
      </c>
      <c r="O34" s="95">
        <v>165</v>
      </c>
      <c r="P34" s="95">
        <v>165</v>
      </c>
      <c r="Q34" s="95">
        <v>165</v>
      </c>
      <c r="R34" s="95">
        <v>164</v>
      </c>
      <c r="S34" s="95">
        <v>162</v>
      </c>
      <c r="T34" s="95">
        <v>161</v>
      </c>
      <c r="U34" s="95">
        <v>162</v>
      </c>
      <c r="V34" s="95">
        <v>156</v>
      </c>
      <c r="W34" s="95">
        <v>94</v>
      </c>
      <c r="X34" s="95">
        <v>94</v>
      </c>
      <c r="Y34" s="95">
        <v>104</v>
      </c>
      <c r="Z34" s="96"/>
      <c r="AA34" s="74">
        <f t="shared" ref="AA34:AA39" si="5">SUM(B34:Z34)</f>
        <v>4514</v>
      </c>
    </row>
    <row r="35" spans="1:27" ht="24.95" customHeight="1" x14ac:dyDescent="0.2">
      <c r="A35" s="97" t="s">
        <v>28</v>
      </c>
      <c r="B35" s="98">
        <v>358</v>
      </c>
      <c r="C35" s="99">
        <v>367</v>
      </c>
      <c r="D35" s="99">
        <v>421</v>
      </c>
      <c r="E35" s="99">
        <v>381</v>
      </c>
      <c r="F35" s="99">
        <v>371</v>
      </c>
      <c r="G35" s="99">
        <v>360</v>
      </c>
      <c r="H35" s="99">
        <v>364</v>
      </c>
      <c r="I35" s="99">
        <v>360</v>
      </c>
      <c r="J35" s="99">
        <v>344</v>
      </c>
      <c r="K35" s="99">
        <v>349</v>
      </c>
      <c r="L35" s="99">
        <v>343</v>
      </c>
      <c r="M35" s="99">
        <v>347</v>
      </c>
      <c r="N35" s="99">
        <v>345</v>
      </c>
      <c r="O35" s="99">
        <v>348</v>
      </c>
      <c r="P35" s="99">
        <v>340</v>
      </c>
      <c r="Q35" s="99">
        <v>336</v>
      </c>
      <c r="R35" s="99">
        <v>326</v>
      </c>
      <c r="S35" s="99">
        <v>322</v>
      </c>
      <c r="T35" s="99">
        <v>323</v>
      </c>
      <c r="U35" s="99">
        <v>311</v>
      </c>
      <c r="V35" s="99">
        <v>305</v>
      </c>
      <c r="W35" s="99">
        <v>295</v>
      </c>
      <c r="X35" s="99">
        <v>317</v>
      </c>
      <c r="Y35" s="99">
        <v>325</v>
      </c>
      <c r="Z35" s="100"/>
      <c r="AA35" s="79">
        <f t="shared" si="5"/>
        <v>8258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542</v>
      </c>
      <c r="S36" s="99">
        <v>664.6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15924.6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352.5</v>
      </c>
      <c r="F38" s="99">
        <v>273.5</v>
      </c>
      <c r="G38" s="99">
        <v>210.8</v>
      </c>
      <c r="H38" s="99">
        <v>141.19999999999999</v>
      </c>
      <c r="I38" s="99">
        <v>107.2</v>
      </c>
      <c r="J38" s="99">
        <v>59</v>
      </c>
      <c r="K38" s="99">
        <v>150.9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290.60000000000002</v>
      </c>
      <c r="R38" s="99"/>
      <c r="S38" s="99"/>
      <c r="T38" s="99"/>
      <c r="U38" s="99"/>
      <c r="V38" s="99">
        <v>266.89999999999998</v>
      </c>
      <c r="W38" s="99"/>
      <c r="X38" s="99">
        <v>25.6</v>
      </c>
      <c r="Y38" s="99">
        <v>500</v>
      </c>
      <c r="Z38" s="100"/>
      <c r="AA38" s="79">
        <f t="shared" si="5"/>
        <v>6378.2000000000007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1714</v>
      </c>
      <c r="C39" s="88">
        <f t="shared" si="6"/>
        <v>1849</v>
      </c>
      <c r="D39" s="88">
        <f t="shared" si="6"/>
        <v>2000</v>
      </c>
      <c r="E39" s="88">
        <f t="shared" si="6"/>
        <v>1813.5</v>
      </c>
      <c r="F39" s="88">
        <f t="shared" si="6"/>
        <v>1696.5</v>
      </c>
      <c r="G39" s="88">
        <f t="shared" si="6"/>
        <v>1595.8</v>
      </c>
      <c r="H39" s="88">
        <f t="shared" si="6"/>
        <v>1391.2</v>
      </c>
      <c r="I39" s="88">
        <f t="shared" si="6"/>
        <v>1340.2</v>
      </c>
      <c r="J39" s="88">
        <f t="shared" si="6"/>
        <v>1303</v>
      </c>
      <c r="K39" s="88">
        <f t="shared" si="6"/>
        <v>1383.9</v>
      </c>
      <c r="L39" s="88">
        <f t="shared" si="6"/>
        <v>1727</v>
      </c>
      <c r="M39" s="88">
        <f t="shared" si="6"/>
        <v>1731</v>
      </c>
      <c r="N39" s="88">
        <f t="shared" si="6"/>
        <v>1729</v>
      </c>
      <c r="O39" s="88">
        <f t="shared" si="6"/>
        <v>1732</v>
      </c>
      <c r="P39" s="88">
        <f t="shared" si="6"/>
        <v>1724</v>
      </c>
      <c r="Q39" s="88">
        <f t="shared" si="6"/>
        <v>1510.6</v>
      </c>
      <c r="R39" s="88">
        <f t="shared" si="6"/>
        <v>1082</v>
      </c>
      <c r="S39" s="88">
        <f t="shared" si="6"/>
        <v>1198.5999999999999</v>
      </c>
      <c r="T39" s="88">
        <f t="shared" si="6"/>
        <v>1203</v>
      </c>
      <c r="U39" s="88">
        <f t="shared" si="6"/>
        <v>1192</v>
      </c>
      <c r="V39" s="88">
        <f t="shared" si="6"/>
        <v>1446.9</v>
      </c>
      <c r="W39" s="88">
        <f t="shared" si="6"/>
        <v>1108</v>
      </c>
      <c r="X39" s="88">
        <f t="shared" si="6"/>
        <v>1155.5999999999999</v>
      </c>
      <c r="Y39" s="88">
        <f t="shared" si="6"/>
        <v>1648</v>
      </c>
      <c r="Z39" s="89" t="str">
        <f t="shared" si="6"/>
        <v/>
      </c>
      <c r="AA39" s="90">
        <f t="shared" si="5"/>
        <v>36274.799999999996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647</v>
      </c>
      <c r="J44" s="99">
        <v>647</v>
      </c>
      <c r="K44" s="99">
        <v>647</v>
      </c>
      <c r="L44" s="99">
        <v>647</v>
      </c>
      <c r="M44" s="99">
        <v>647</v>
      </c>
      <c r="N44" s="99">
        <v>647</v>
      </c>
      <c r="O44" s="99">
        <v>647</v>
      </c>
      <c r="P44" s="99">
        <v>647</v>
      </c>
      <c r="Q44" s="99">
        <v>647</v>
      </c>
      <c r="R44" s="99">
        <v>520</v>
      </c>
      <c r="S44" s="99">
        <v>642.6</v>
      </c>
      <c r="T44" s="99">
        <v>647</v>
      </c>
      <c r="U44" s="99">
        <v>647</v>
      </c>
      <c r="V44" s="99">
        <v>647</v>
      </c>
      <c r="W44" s="99">
        <v>647</v>
      </c>
      <c r="X44" s="99">
        <v>647</v>
      </c>
      <c r="Y44" s="99">
        <v>647</v>
      </c>
      <c r="Z44" s="100"/>
      <c r="AA44" s="79">
        <f t="shared" si="7"/>
        <v>15396.6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352.5</v>
      </c>
      <c r="F46" s="99">
        <v>273.5</v>
      </c>
      <c r="G46" s="99">
        <v>210.8</v>
      </c>
      <c r="H46" s="99">
        <v>141.19999999999999</v>
      </c>
      <c r="I46" s="99">
        <v>107.2</v>
      </c>
      <c r="J46" s="99">
        <v>59</v>
      </c>
      <c r="K46" s="99">
        <v>150.9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290.60000000000002</v>
      </c>
      <c r="R46" s="99"/>
      <c r="S46" s="99"/>
      <c r="T46" s="99"/>
      <c r="U46" s="99"/>
      <c r="V46" s="99">
        <v>266.89999999999998</v>
      </c>
      <c r="W46" s="99"/>
      <c r="X46" s="99">
        <v>25.6</v>
      </c>
      <c r="Y46" s="99">
        <v>500</v>
      </c>
      <c r="Z46" s="100"/>
      <c r="AA46" s="79">
        <f t="shared" si="7"/>
        <v>6378.2000000000007</v>
      </c>
    </row>
    <row r="47" spans="1:27" ht="24.95" customHeight="1" x14ac:dyDescent="0.2">
      <c r="A47" s="85" t="s">
        <v>34</v>
      </c>
      <c r="B47" s="98">
        <v>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</v>
      </c>
    </row>
    <row r="48" spans="1:27" ht="30" customHeight="1" thickBot="1" x14ac:dyDescent="0.25">
      <c r="A48" s="86" t="s">
        <v>35</v>
      </c>
      <c r="B48" s="87">
        <f>IF(LEN(B$2)&gt;0,SUM(B42:B47),"")</f>
        <v>1156</v>
      </c>
      <c r="C48" s="88">
        <f t="shared" ref="C48:Z48" si="8">IF(LEN(C$2)&gt;0,SUM(C42:C47),"")</f>
        <v>1147</v>
      </c>
      <c r="D48" s="88">
        <f t="shared" si="8"/>
        <v>1147</v>
      </c>
      <c r="E48" s="88">
        <f t="shared" si="8"/>
        <v>999.5</v>
      </c>
      <c r="F48" s="88">
        <f t="shared" si="8"/>
        <v>920.5</v>
      </c>
      <c r="G48" s="88">
        <f t="shared" si="8"/>
        <v>857.8</v>
      </c>
      <c r="H48" s="88">
        <f t="shared" si="8"/>
        <v>788.2</v>
      </c>
      <c r="I48" s="88">
        <f t="shared" si="8"/>
        <v>754.2</v>
      </c>
      <c r="J48" s="88">
        <f t="shared" si="8"/>
        <v>706</v>
      </c>
      <c r="K48" s="88">
        <f t="shared" si="8"/>
        <v>797.9</v>
      </c>
      <c r="L48" s="88">
        <f t="shared" si="8"/>
        <v>1147</v>
      </c>
      <c r="M48" s="88">
        <f t="shared" si="8"/>
        <v>1147</v>
      </c>
      <c r="N48" s="88">
        <f t="shared" si="8"/>
        <v>1147</v>
      </c>
      <c r="O48" s="88">
        <f t="shared" si="8"/>
        <v>1147</v>
      </c>
      <c r="P48" s="88">
        <f t="shared" si="8"/>
        <v>1147</v>
      </c>
      <c r="Q48" s="88">
        <f t="shared" si="8"/>
        <v>937.6</v>
      </c>
      <c r="R48" s="88">
        <f t="shared" si="8"/>
        <v>520</v>
      </c>
      <c r="S48" s="88">
        <f t="shared" si="8"/>
        <v>642.6</v>
      </c>
      <c r="T48" s="88">
        <f t="shared" si="8"/>
        <v>647</v>
      </c>
      <c r="U48" s="88">
        <f t="shared" si="8"/>
        <v>647</v>
      </c>
      <c r="V48" s="88">
        <f t="shared" si="8"/>
        <v>913.9</v>
      </c>
      <c r="W48" s="88">
        <f t="shared" si="8"/>
        <v>647</v>
      </c>
      <c r="X48" s="88">
        <f t="shared" si="8"/>
        <v>672.6</v>
      </c>
      <c r="Y48" s="88">
        <f t="shared" si="8"/>
        <v>1147</v>
      </c>
      <c r="Z48" s="89" t="str">
        <f t="shared" si="8"/>
        <v/>
      </c>
      <c r="AA48" s="90">
        <f t="shared" si="7"/>
        <v>21783.8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4964.82</v>
      </c>
      <c r="C51" s="88">
        <f t="shared" si="10"/>
        <v>4764.4830000000002</v>
      </c>
      <c r="D51" s="88">
        <f t="shared" si="10"/>
        <v>4588.3100000000004</v>
      </c>
      <c r="E51" s="88">
        <f t="shared" si="10"/>
        <v>4490.13</v>
      </c>
      <c r="F51" s="88">
        <f t="shared" si="10"/>
        <v>4508.2119999999995</v>
      </c>
      <c r="G51" s="88">
        <f t="shared" si="10"/>
        <v>4637.4589999999998</v>
      </c>
      <c r="H51" s="88">
        <f t="shared" si="10"/>
        <v>4847.2340000000004</v>
      </c>
      <c r="I51" s="88">
        <f t="shared" si="10"/>
        <v>5155.3230000000003</v>
      </c>
      <c r="J51" s="88">
        <f t="shared" si="10"/>
        <v>5734.4979999999996</v>
      </c>
      <c r="K51" s="88">
        <f t="shared" si="10"/>
        <v>6244.1360000000004</v>
      </c>
      <c r="L51" s="88">
        <f t="shared" si="10"/>
        <v>6594.6250000000009</v>
      </c>
      <c r="M51" s="88">
        <f t="shared" si="10"/>
        <v>6707.7920000000004</v>
      </c>
      <c r="N51" s="88">
        <f t="shared" si="10"/>
        <v>6630.277</v>
      </c>
      <c r="O51" s="88">
        <f t="shared" si="10"/>
        <v>6288.0460000000003</v>
      </c>
      <c r="P51" s="88">
        <f t="shared" si="10"/>
        <v>6294.9670000000006</v>
      </c>
      <c r="Q51" s="88">
        <f t="shared" si="10"/>
        <v>6319.7610000000004</v>
      </c>
      <c r="R51" s="88">
        <f t="shared" si="10"/>
        <v>6424.558</v>
      </c>
      <c r="S51" s="88">
        <f t="shared" si="10"/>
        <v>7246.0599999999995</v>
      </c>
      <c r="T51" s="88">
        <f t="shared" si="10"/>
        <v>7438.52</v>
      </c>
      <c r="U51" s="88">
        <f t="shared" si="10"/>
        <v>7365.8879999999999</v>
      </c>
      <c r="V51" s="88">
        <f t="shared" si="10"/>
        <v>6790.7610000000004</v>
      </c>
      <c r="W51" s="88">
        <f t="shared" si="10"/>
        <v>6366.5579999999991</v>
      </c>
      <c r="X51" s="88">
        <f t="shared" si="10"/>
        <v>5849.8330000000005</v>
      </c>
      <c r="Y51" s="88">
        <f t="shared" si="10"/>
        <v>5372.2090000000007</v>
      </c>
      <c r="Z51" s="89" t="str">
        <f t="shared" si="10"/>
        <v/>
      </c>
      <c r="AA51" s="105">
        <f>SUM(B51:Z51)</f>
        <v>141624.46000000002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4964.8200000000015</v>
      </c>
      <c r="C4" s="18">
        <v>4764.4830000000011</v>
      </c>
      <c r="D4" s="18">
        <v>4588.3100000000013</v>
      </c>
      <c r="E4" s="18">
        <v>4490.0870000000014</v>
      </c>
      <c r="F4" s="18">
        <v>4508.2110000000002</v>
      </c>
      <c r="G4" s="18">
        <v>4637.4250000000011</v>
      </c>
      <c r="H4" s="18">
        <v>4847.255000000001</v>
      </c>
      <c r="I4" s="18">
        <v>5155.313000000001</v>
      </c>
      <c r="J4" s="18">
        <v>5734.4569999999994</v>
      </c>
      <c r="K4" s="18">
        <v>6244.1190000000006</v>
      </c>
      <c r="L4" s="18">
        <v>6594.6250000000018</v>
      </c>
      <c r="M4" s="18">
        <v>6707.7919999999995</v>
      </c>
      <c r="N4" s="18">
        <v>6630.277</v>
      </c>
      <c r="O4" s="18">
        <v>6288.0460000000003</v>
      </c>
      <c r="P4" s="18">
        <v>6294.9669999999987</v>
      </c>
      <c r="Q4" s="18">
        <v>6319.7579999999998</v>
      </c>
      <c r="R4" s="18">
        <v>6424.5570000000007</v>
      </c>
      <c r="S4" s="18">
        <v>7246.0039999999972</v>
      </c>
      <c r="T4" s="18">
        <v>7438.51</v>
      </c>
      <c r="U4" s="18">
        <v>7365.8600000000006</v>
      </c>
      <c r="V4" s="18">
        <v>6790.7760000000017</v>
      </c>
      <c r="W4" s="18">
        <v>6366.6080000000002</v>
      </c>
      <c r="X4" s="18">
        <v>5849.8350000000019</v>
      </c>
      <c r="Y4" s="18">
        <v>5372.2089999999998</v>
      </c>
      <c r="Z4" s="19"/>
      <c r="AA4" s="20">
        <f>SUM(B4:Z4)</f>
        <v>141624.304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300.88</v>
      </c>
      <c r="C7" s="28">
        <v>297.88</v>
      </c>
      <c r="D7" s="28">
        <v>248.47</v>
      </c>
      <c r="E7" s="28">
        <v>191</v>
      </c>
      <c r="F7" s="28">
        <v>182</v>
      </c>
      <c r="G7" s="28">
        <v>172</v>
      </c>
      <c r="H7" s="28">
        <v>176.33</v>
      </c>
      <c r="I7" s="28">
        <v>187.66</v>
      </c>
      <c r="J7" s="28">
        <v>190.66</v>
      </c>
      <c r="K7" s="28">
        <v>194.36</v>
      </c>
      <c r="L7" s="28">
        <v>248.47</v>
      </c>
      <c r="M7" s="28">
        <v>294.88</v>
      </c>
      <c r="N7" s="28">
        <v>248.73</v>
      </c>
      <c r="O7" s="28">
        <v>248.47</v>
      </c>
      <c r="P7" s="28">
        <v>260</v>
      </c>
      <c r="Q7" s="28">
        <v>223.35</v>
      </c>
      <c r="R7" s="28">
        <v>225.55</v>
      </c>
      <c r="S7" s="28">
        <v>257.35000000000002</v>
      </c>
      <c r="T7" s="28">
        <v>269.60000000000002</v>
      </c>
      <c r="U7" s="28">
        <v>269.36</v>
      </c>
      <c r="V7" s="28">
        <v>242.08</v>
      </c>
      <c r="W7" s="28">
        <v>222.8</v>
      </c>
      <c r="X7" s="28">
        <v>218.34</v>
      </c>
      <c r="Y7" s="28">
        <v>248.47</v>
      </c>
      <c r="Z7" s="29"/>
      <c r="AA7" s="30">
        <f>IF(SUM(B7:Z7)&lt;&gt;0,AVERAGEIF(B7:Z7,"&lt;&gt;"""),"")</f>
        <v>234.11208333333335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891.02599999999995</v>
      </c>
      <c r="C19" s="72">
        <v>898.97799999999995</v>
      </c>
      <c r="D19" s="72">
        <v>890.03399999999999</v>
      </c>
      <c r="E19" s="72">
        <v>884.12299999999993</v>
      </c>
      <c r="F19" s="72">
        <v>884.06499999999994</v>
      </c>
      <c r="G19" s="72">
        <v>876.04300000000001</v>
      </c>
      <c r="H19" s="72">
        <v>867.09900000000005</v>
      </c>
      <c r="I19" s="72">
        <v>902.07899999999995</v>
      </c>
      <c r="J19" s="72">
        <v>904.01400000000001</v>
      </c>
      <c r="K19" s="72">
        <v>889.10699999999997</v>
      </c>
      <c r="L19" s="72">
        <v>881.04399999999998</v>
      </c>
      <c r="M19" s="72">
        <v>859.13499999999999</v>
      </c>
      <c r="N19" s="72">
        <v>849.17399999999998</v>
      </c>
      <c r="O19" s="72">
        <v>828.30600000000004</v>
      </c>
      <c r="P19" s="72">
        <v>836.375</v>
      </c>
      <c r="Q19" s="72">
        <v>864.16300000000001</v>
      </c>
      <c r="R19" s="72">
        <v>888.09699999999998</v>
      </c>
      <c r="S19" s="72">
        <v>886.02700000000004</v>
      </c>
      <c r="T19" s="72">
        <v>881.22500000000002</v>
      </c>
      <c r="U19" s="72">
        <v>870.27099999999996</v>
      </c>
      <c r="V19" s="72">
        <v>870.14799999999991</v>
      </c>
      <c r="W19" s="72">
        <v>851.94500000000005</v>
      </c>
      <c r="X19" s="72">
        <v>885.97500000000002</v>
      </c>
      <c r="Y19" s="72">
        <v>902.02299999999991</v>
      </c>
      <c r="Z19" s="73"/>
      <c r="AA19" s="74">
        <f t="shared" ref="AA19:AA24" si="2">SUM(B19:Z19)</f>
        <v>21040.475999999999</v>
      </c>
    </row>
    <row r="20" spans="1:27" ht="24.95" customHeight="1" x14ac:dyDescent="0.2">
      <c r="A20" s="75" t="s">
        <v>15</v>
      </c>
      <c r="B20" s="76">
        <v>798.33</v>
      </c>
      <c r="C20" s="77">
        <v>775.76999999999987</v>
      </c>
      <c r="D20" s="77">
        <v>775.83000000000027</v>
      </c>
      <c r="E20" s="77">
        <v>779.58900000000006</v>
      </c>
      <c r="F20" s="77">
        <v>785.08000000000015</v>
      </c>
      <c r="G20" s="77">
        <v>787.84300000000007</v>
      </c>
      <c r="H20" s="77">
        <v>796.53300000000013</v>
      </c>
      <c r="I20" s="77">
        <v>796.03500000000008</v>
      </c>
      <c r="J20" s="77">
        <v>818.81700000000012</v>
      </c>
      <c r="K20" s="77">
        <v>836.29699999999991</v>
      </c>
      <c r="L20" s="77">
        <v>846.62200000000007</v>
      </c>
      <c r="M20" s="77">
        <v>850.89600000000007</v>
      </c>
      <c r="N20" s="77">
        <v>854.23100000000011</v>
      </c>
      <c r="O20" s="77">
        <v>850.13199999999983</v>
      </c>
      <c r="P20" s="77">
        <v>850.69500000000005</v>
      </c>
      <c r="Q20" s="77">
        <v>848.28800000000012</v>
      </c>
      <c r="R20" s="77">
        <v>837.24499999999989</v>
      </c>
      <c r="S20" s="77">
        <v>839.73500000000001</v>
      </c>
      <c r="T20" s="77">
        <v>852.15099999999995</v>
      </c>
      <c r="U20" s="77">
        <v>843.298</v>
      </c>
      <c r="V20" s="77">
        <v>827.33999999999992</v>
      </c>
      <c r="W20" s="77">
        <v>813.78499999999985</v>
      </c>
      <c r="X20" s="77">
        <v>799.2</v>
      </c>
      <c r="Y20" s="77">
        <v>805.47199999999998</v>
      </c>
      <c r="Z20" s="78"/>
      <c r="AA20" s="79">
        <f t="shared" si="2"/>
        <v>19669.214000000004</v>
      </c>
    </row>
    <row r="21" spans="1:27" ht="24.95" customHeight="1" x14ac:dyDescent="0.2">
      <c r="A21" s="75" t="s">
        <v>16</v>
      </c>
      <c r="B21" s="80">
        <v>2761.3639999999996</v>
      </c>
      <c r="C21" s="81">
        <v>2645.2349999999992</v>
      </c>
      <c r="D21" s="81">
        <v>2523.5459999999998</v>
      </c>
      <c r="E21" s="81">
        <v>2430.2750000000001</v>
      </c>
      <c r="F21" s="81">
        <v>2441.4659999999999</v>
      </c>
      <c r="G21" s="81">
        <v>2553.6390000000001</v>
      </c>
      <c r="H21" s="81">
        <v>2709.6230000000005</v>
      </c>
      <c r="I21" s="81">
        <v>2989.0989999999997</v>
      </c>
      <c r="J21" s="81">
        <v>3498.7260000000006</v>
      </c>
      <c r="K21" s="81">
        <v>3920.6149999999998</v>
      </c>
      <c r="L21" s="81">
        <v>4248.3589999999995</v>
      </c>
      <c r="M21" s="81">
        <v>4373.6610000000001</v>
      </c>
      <c r="N21" s="81">
        <v>4322.2719999999999</v>
      </c>
      <c r="O21" s="81">
        <v>4031.9079999999994</v>
      </c>
      <c r="P21" s="81">
        <v>4040.6969999999997</v>
      </c>
      <c r="Q21" s="81">
        <v>4026.5070000000001</v>
      </c>
      <c r="R21" s="81">
        <v>4069.7149999999997</v>
      </c>
      <c r="S21" s="81">
        <v>4492.6419999999989</v>
      </c>
      <c r="T21" s="81">
        <v>4729.5340000000006</v>
      </c>
      <c r="U21" s="81">
        <v>4672.2910000000002</v>
      </c>
      <c r="V21" s="81">
        <v>4395.9880000000012</v>
      </c>
      <c r="W21" s="81">
        <v>3979.2780000000002</v>
      </c>
      <c r="X21" s="81">
        <v>3539.0600000000004</v>
      </c>
      <c r="Y21" s="81">
        <v>3076.6139999999996</v>
      </c>
      <c r="Z21" s="78"/>
      <c r="AA21" s="79">
        <f t="shared" si="2"/>
        <v>86472.113999999987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94.5</v>
      </c>
      <c r="C23" s="77">
        <v>112</v>
      </c>
      <c r="D23" s="77">
        <v>102.5</v>
      </c>
      <c r="E23" s="77">
        <v>104.5</v>
      </c>
      <c r="F23" s="77">
        <v>104.5</v>
      </c>
      <c r="G23" s="77">
        <v>106.5</v>
      </c>
      <c r="H23" s="77">
        <v>105</v>
      </c>
      <c r="I23" s="77">
        <v>108</v>
      </c>
      <c r="J23" s="77">
        <v>113.5</v>
      </c>
      <c r="K23" s="77">
        <v>120</v>
      </c>
      <c r="L23" s="77">
        <v>121</v>
      </c>
      <c r="M23" s="77">
        <v>123</v>
      </c>
      <c r="N23" s="77">
        <v>118</v>
      </c>
      <c r="O23" s="77">
        <v>112</v>
      </c>
      <c r="P23" s="77">
        <v>116</v>
      </c>
      <c r="Q23" s="77">
        <v>120.5</v>
      </c>
      <c r="R23" s="77">
        <v>124</v>
      </c>
      <c r="S23" s="77">
        <v>142.5</v>
      </c>
      <c r="T23" s="77">
        <v>143.5</v>
      </c>
      <c r="U23" s="77">
        <v>141.5</v>
      </c>
      <c r="V23" s="77">
        <v>140</v>
      </c>
      <c r="W23" s="77">
        <v>119.5</v>
      </c>
      <c r="X23" s="77">
        <v>114</v>
      </c>
      <c r="Y23" s="77">
        <v>114.5</v>
      </c>
      <c r="Z23" s="77"/>
      <c r="AA23" s="79">
        <f t="shared" si="2"/>
        <v>2821</v>
      </c>
    </row>
    <row r="24" spans="1:27" ht="24.95" customHeight="1" x14ac:dyDescent="0.2">
      <c r="A24" s="85" t="s">
        <v>19</v>
      </c>
      <c r="B24" s="77">
        <v>212.59999999999997</v>
      </c>
      <c r="C24" s="77">
        <v>196.49999999999997</v>
      </c>
      <c r="D24" s="77">
        <v>190.4</v>
      </c>
      <c r="E24" s="77">
        <v>187.6</v>
      </c>
      <c r="F24" s="77">
        <v>190.10000000000002</v>
      </c>
      <c r="G24" s="77">
        <v>208.4</v>
      </c>
      <c r="H24" s="77">
        <v>209</v>
      </c>
      <c r="I24" s="77">
        <v>245.09999999999997</v>
      </c>
      <c r="J24" s="77">
        <v>262.39999999999998</v>
      </c>
      <c r="K24" s="77">
        <v>287.10000000000002</v>
      </c>
      <c r="L24" s="77">
        <v>304.60000000000002</v>
      </c>
      <c r="M24" s="77">
        <v>309.10000000000002</v>
      </c>
      <c r="N24" s="77">
        <v>295.60000000000002</v>
      </c>
      <c r="O24" s="77">
        <v>275.7</v>
      </c>
      <c r="P24" s="77">
        <v>265.2</v>
      </c>
      <c r="Q24" s="77">
        <v>273.30000000000007</v>
      </c>
      <c r="R24" s="77">
        <v>305.7</v>
      </c>
      <c r="S24" s="77">
        <v>339.69999999999993</v>
      </c>
      <c r="T24" s="77">
        <v>346.9</v>
      </c>
      <c r="U24" s="77">
        <v>343.1</v>
      </c>
      <c r="V24" s="77">
        <v>327.3</v>
      </c>
      <c r="W24" s="77">
        <v>304.10000000000002</v>
      </c>
      <c r="X24" s="77">
        <v>273.59999999999997</v>
      </c>
      <c r="Y24" s="77">
        <v>242.6</v>
      </c>
      <c r="Z24" s="77"/>
      <c r="AA24" s="79">
        <f t="shared" si="2"/>
        <v>6395.7000000000007</v>
      </c>
    </row>
    <row r="25" spans="1:27" ht="30" customHeight="1" thickBot="1" x14ac:dyDescent="0.25">
      <c r="A25" s="86" t="s">
        <v>20</v>
      </c>
      <c r="B25" s="87">
        <f t="shared" ref="B25:AA25" si="3">SUM(B19:B24)</f>
        <v>4757.82</v>
      </c>
      <c r="C25" s="88">
        <f t="shared" si="3"/>
        <v>4628.4829999999993</v>
      </c>
      <c r="D25" s="88">
        <f t="shared" si="3"/>
        <v>4482.3099999999995</v>
      </c>
      <c r="E25" s="88">
        <f t="shared" si="3"/>
        <v>4386.0870000000004</v>
      </c>
      <c r="F25" s="88">
        <f t="shared" si="3"/>
        <v>4405.2110000000002</v>
      </c>
      <c r="G25" s="88">
        <f t="shared" si="3"/>
        <v>4532.4249999999993</v>
      </c>
      <c r="H25" s="88">
        <f t="shared" si="3"/>
        <v>4687.255000000001</v>
      </c>
      <c r="I25" s="88">
        <f t="shared" si="3"/>
        <v>5040.3130000000001</v>
      </c>
      <c r="J25" s="88">
        <f t="shared" si="3"/>
        <v>5597.4570000000003</v>
      </c>
      <c r="K25" s="88">
        <f t="shared" si="3"/>
        <v>6053.1190000000006</v>
      </c>
      <c r="L25" s="88">
        <f t="shared" si="3"/>
        <v>6401.625</v>
      </c>
      <c r="M25" s="88">
        <f t="shared" si="3"/>
        <v>6515.7920000000004</v>
      </c>
      <c r="N25" s="88">
        <f t="shared" si="3"/>
        <v>6439.277</v>
      </c>
      <c r="O25" s="88">
        <f t="shared" si="3"/>
        <v>6098.0459999999994</v>
      </c>
      <c r="P25" s="88">
        <f t="shared" si="3"/>
        <v>6108.9669999999996</v>
      </c>
      <c r="Q25" s="88">
        <f t="shared" si="3"/>
        <v>6132.7580000000007</v>
      </c>
      <c r="R25" s="88">
        <f t="shared" si="3"/>
        <v>6224.7569999999996</v>
      </c>
      <c r="S25" s="88">
        <f t="shared" si="3"/>
        <v>6700.6039999999985</v>
      </c>
      <c r="T25" s="88">
        <f t="shared" si="3"/>
        <v>6953.31</v>
      </c>
      <c r="U25" s="88">
        <f t="shared" si="3"/>
        <v>6870.4600000000009</v>
      </c>
      <c r="V25" s="88">
        <f t="shared" si="3"/>
        <v>6560.7760000000007</v>
      </c>
      <c r="W25" s="88">
        <f t="shared" si="3"/>
        <v>6068.6080000000002</v>
      </c>
      <c r="X25" s="88">
        <f t="shared" si="3"/>
        <v>5611.8350000000009</v>
      </c>
      <c r="Y25" s="88">
        <f t="shared" si="3"/>
        <v>5141.2089999999998</v>
      </c>
      <c r="Z25" s="89">
        <f t="shared" si="3"/>
        <v>0</v>
      </c>
      <c r="AA25" s="90">
        <f t="shared" si="3"/>
        <v>136398.50399999999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389.1</v>
      </c>
      <c r="C28" s="72">
        <v>370.5</v>
      </c>
      <c r="D28" s="72">
        <v>354.9</v>
      </c>
      <c r="E28" s="72">
        <v>354.1</v>
      </c>
      <c r="F28" s="72">
        <v>356.6</v>
      </c>
      <c r="G28" s="72">
        <v>376.9</v>
      </c>
      <c r="H28" s="72">
        <v>381</v>
      </c>
      <c r="I28" s="72">
        <v>420.1</v>
      </c>
      <c r="J28" s="72">
        <v>442.9</v>
      </c>
      <c r="K28" s="72">
        <v>494.1</v>
      </c>
      <c r="L28" s="72">
        <v>512.6</v>
      </c>
      <c r="M28" s="72">
        <v>519.1</v>
      </c>
      <c r="N28" s="72">
        <v>500.6</v>
      </c>
      <c r="O28" s="72">
        <v>474.7</v>
      </c>
      <c r="P28" s="72">
        <v>468.2</v>
      </c>
      <c r="Q28" s="72">
        <v>480.8</v>
      </c>
      <c r="R28" s="72">
        <v>516.70000000000005</v>
      </c>
      <c r="S28" s="72">
        <v>569.20000000000005</v>
      </c>
      <c r="T28" s="72">
        <v>577.4</v>
      </c>
      <c r="U28" s="72">
        <v>571.6</v>
      </c>
      <c r="V28" s="72">
        <v>554.29999999999995</v>
      </c>
      <c r="W28" s="72">
        <v>510.6</v>
      </c>
      <c r="X28" s="72">
        <v>474.6</v>
      </c>
      <c r="Y28" s="72">
        <v>444.1</v>
      </c>
      <c r="Z28" s="73"/>
      <c r="AA28" s="74">
        <f>SUM(B28:Z28)</f>
        <v>11114.7</v>
      </c>
    </row>
    <row r="29" spans="1:27" ht="24.95" customHeight="1" x14ac:dyDescent="0.2">
      <c r="A29" s="75" t="s">
        <v>23</v>
      </c>
      <c r="B29" s="76">
        <v>4575.72</v>
      </c>
      <c r="C29" s="77">
        <v>4393.9830000000002</v>
      </c>
      <c r="D29" s="77">
        <v>4233.41</v>
      </c>
      <c r="E29" s="77">
        <v>4135.9870000000001</v>
      </c>
      <c r="F29" s="77">
        <v>4151.6109999999999</v>
      </c>
      <c r="G29" s="77">
        <v>4260.5249999999996</v>
      </c>
      <c r="H29" s="77">
        <v>4466.2550000000001</v>
      </c>
      <c r="I29" s="77">
        <v>4735.2129999999997</v>
      </c>
      <c r="J29" s="77">
        <v>5291.5569999999998</v>
      </c>
      <c r="K29" s="77">
        <v>5750.0190000000002</v>
      </c>
      <c r="L29" s="77">
        <v>6082.0249999999996</v>
      </c>
      <c r="M29" s="77">
        <v>6188.692</v>
      </c>
      <c r="N29" s="77">
        <v>6129.6769999999997</v>
      </c>
      <c r="O29" s="77">
        <v>5813.3459999999995</v>
      </c>
      <c r="P29" s="77">
        <v>5826.7669999999998</v>
      </c>
      <c r="Q29" s="77">
        <v>5838.9579999999996</v>
      </c>
      <c r="R29" s="77">
        <v>5905.0569999999998</v>
      </c>
      <c r="S29" s="77">
        <v>6333.4040000000005</v>
      </c>
      <c r="T29" s="77">
        <v>6574.91</v>
      </c>
      <c r="U29" s="77">
        <v>6526.86</v>
      </c>
      <c r="V29" s="77">
        <v>6236.4759999999997</v>
      </c>
      <c r="W29" s="77">
        <v>5788.0079999999998</v>
      </c>
      <c r="X29" s="77">
        <v>5375.2349999999997</v>
      </c>
      <c r="Y29" s="77">
        <v>4928.1090000000004</v>
      </c>
      <c r="Z29" s="78"/>
      <c r="AA29" s="79">
        <f>SUM(B29:Z29)</f>
        <v>129541.804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4964.8200000000006</v>
      </c>
      <c r="C31" s="62">
        <f t="shared" si="4"/>
        <v>4764.4830000000002</v>
      </c>
      <c r="D31" s="62">
        <f t="shared" si="4"/>
        <v>4588.3099999999995</v>
      </c>
      <c r="E31" s="62">
        <f t="shared" si="4"/>
        <v>4490.0870000000004</v>
      </c>
      <c r="F31" s="62">
        <f t="shared" si="4"/>
        <v>4508.2110000000002</v>
      </c>
      <c r="G31" s="62">
        <f t="shared" si="4"/>
        <v>4637.4249999999993</v>
      </c>
      <c r="H31" s="62">
        <f t="shared" si="4"/>
        <v>4847.2550000000001</v>
      </c>
      <c r="I31" s="62">
        <f t="shared" si="4"/>
        <v>5155.3130000000001</v>
      </c>
      <c r="J31" s="62">
        <f t="shared" si="4"/>
        <v>5734.4569999999994</v>
      </c>
      <c r="K31" s="62">
        <f t="shared" si="4"/>
        <v>6244.1190000000006</v>
      </c>
      <c r="L31" s="62">
        <f t="shared" si="4"/>
        <v>6594.625</v>
      </c>
      <c r="M31" s="62">
        <f t="shared" si="4"/>
        <v>6707.7920000000004</v>
      </c>
      <c r="N31" s="62">
        <f t="shared" si="4"/>
        <v>6630.277</v>
      </c>
      <c r="O31" s="62">
        <f t="shared" si="4"/>
        <v>6288.0459999999994</v>
      </c>
      <c r="P31" s="62">
        <f t="shared" si="4"/>
        <v>6294.9669999999996</v>
      </c>
      <c r="Q31" s="62">
        <f t="shared" si="4"/>
        <v>6319.7579999999998</v>
      </c>
      <c r="R31" s="62">
        <f t="shared" si="4"/>
        <v>6421.7569999999996</v>
      </c>
      <c r="S31" s="62">
        <f t="shared" si="4"/>
        <v>6902.6040000000003</v>
      </c>
      <c r="T31" s="62">
        <f t="shared" si="4"/>
        <v>7152.3099999999995</v>
      </c>
      <c r="U31" s="62">
        <f t="shared" si="4"/>
        <v>7098.46</v>
      </c>
      <c r="V31" s="62">
        <f t="shared" si="4"/>
        <v>6790.7759999999998</v>
      </c>
      <c r="W31" s="62">
        <f t="shared" si="4"/>
        <v>6298.6080000000002</v>
      </c>
      <c r="X31" s="62">
        <f t="shared" si="4"/>
        <v>5849.835</v>
      </c>
      <c r="Y31" s="62">
        <f t="shared" si="4"/>
        <v>5372.2090000000007</v>
      </c>
      <c r="Z31" s="63">
        <f t="shared" si="4"/>
        <v>0</v>
      </c>
      <c r="AA31" s="64">
        <f t="shared" si="4"/>
        <v>140656.50400000002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115</v>
      </c>
      <c r="C34" s="95">
        <v>62</v>
      </c>
      <c r="D34" s="95">
        <v>59</v>
      </c>
      <c r="E34" s="95">
        <v>57</v>
      </c>
      <c r="F34" s="95">
        <v>56</v>
      </c>
      <c r="G34" s="95">
        <v>56</v>
      </c>
      <c r="H34" s="95">
        <v>111</v>
      </c>
      <c r="I34" s="95">
        <v>65</v>
      </c>
      <c r="J34" s="95">
        <v>88</v>
      </c>
      <c r="K34" s="95">
        <v>96</v>
      </c>
      <c r="L34" s="95">
        <v>98</v>
      </c>
      <c r="M34" s="95">
        <v>99</v>
      </c>
      <c r="N34" s="95">
        <v>98</v>
      </c>
      <c r="O34" s="95">
        <v>97</v>
      </c>
      <c r="P34" s="95">
        <v>97</v>
      </c>
      <c r="Q34" s="95">
        <v>98</v>
      </c>
      <c r="R34" s="95">
        <v>106</v>
      </c>
      <c r="S34" s="95">
        <v>110</v>
      </c>
      <c r="T34" s="95">
        <v>107</v>
      </c>
      <c r="U34" s="95">
        <v>139</v>
      </c>
      <c r="V34" s="95">
        <v>139</v>
      </c>
      <c r="W34" s="95">
        <v>139</v>
      </c>
      <c r="X34" s="95">
        <v>147</v>
      </c>
      <c r="Y34" s="95">
        <v>140</v>
      </c>
      <c r="Z34" s="96"/>
      <c r="AA34" s="74">
        <f t="shared" ref="AA34:AA39" si="5">SUM(B34:Z34)</f>
        <v>2379</v>
      </c>
    </row>
    <row r="35" spans="1:27" ht="24.95" customHeight="1" x14ac:dyDescent="0.2">
      <c r="A35" s="97" t="s">
        <v>41</v>
      </c>
      <c r="B35" s="98">
        <v>92</v>
      </c>
      <c r="C35" s="99">
        <v>74</v>
      </c>
      <c r="D35" s="99">
        <v>47</v>
      </c>
      <c r="E35" s="99">
        <v>47</v>
      </c>
      <c r="F35" s="99">
        <v>47</v>
      </c>
      <c r="G35" s="99">
        <v>49</v>
      </c>
      <c r="H35" s="99">
        <v>49</v>
      </c>
      <c r="I35" s="99">
        <v>50</v>
      </c>
      <c r="J35" s="99">
        <v>49</v>
      </c>
      <c r="K35" s="99">
        <v>95</v>
      </c>
      <c r="L35" s="99">
        <v>95</v>
      </c>
      <c r="M35" s="99">
        <v>93</v>
      </c>
      <c r="N35" s="99">
        <v>93</v>
      </c>
      <c r="O35" s="99">
        <v>93</v>
      </c>
      <c r="P35" s="99">
        <v>89</v>
      </c>
      <c r="Q35" s="99">
        <v>89</v>
      </c>
      <c r="R35" s="99">
        <v>91</v>
      </c>
      <c r="S35" s="99">
        <v>92</v>
      </c>
      <c r="T35" s="99">
        <v>92</v>
      </c>
      <c r="U35" s="99">
        <v>89</v>
      </c>
      <c r="V35" s="99">
        <v>91</v>
      </c>
      <c r="W35" s="99">
        <v>91</v>
      </c>
      <c r="X35" s="99">
        <v>91</v>
      </c>
      <c r="Y35" s="99">
        <v>91</v>
      </c>
      <c r="Z35" s="100"/>
      <c r="AA35" s="79">
        <f t="shared" si="5"/>
        <v>1879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2.8</v>
      </c>
      <c r="S38" s="99">
        <v>343.4</v>
      </c>
      <c r="T38" s="99">
        <v>286.2</v>
      </c>
      <c r="U38" s="99">
        <v>267.39999999999998</v>
      </c>
      <c r="V38" s="99"/>
      <c r="W38" s="99">
        <v>68</v>
      </c>
      <c r="X38" s="99"/>
      <c r="Y38" s="99"/>
      <c r="Z38" s="100"/>
      <c r="AA38" s="79">
        <f t="shared" si="5"/>
        <v>967.8</v>
      </c>
    </row>
    <row r="39" spans="1:27" ht="30" customHeight="1" thickBot="1" x14ac:dyDescent="0.25">
      <c r="A39" s="86" t="s">
        <v>45</v>
      </c>
      <c r="B39" s="87">
        <f t="shared" ref="B39:Z39" si="6">SUM(B34:B38)</f>
        <v>207</v>
      </c>
      <c r="C39" s="88">
        <f t="shared" si="6"/>
        <v>136</v>
      </c>
      <c r="D39" s="88">
        <f t="shared" si="6"/>
        <v>106</v>
      </c>
      <c r="E39" s="88">
        <f t="shared" si="6"/>
        <v>104</v>
      </c>
      <c r="F39" s="88">
        <f t="shared" si="6"/>
        <v>103</v>
      </c>
      <c r="G39" s="88">
        <f t="shared" si="6"/>
        <v>105</v>
      </c>
      <c r="H39" s="88">
        <f t="shared" si="6"/>
        <v>160</v>
      </c>
      <c r="I39" s="88">
        <f t="shared" si="6"/>
        <v>115</v>
      </c>
      <c r="J39" s="88">
        <f t="shared" si="6"/>
        <v>137</v>
      </c>
      <c r="K39" s="88">
        <f t="shared" si="6"/>
        <v>191</v>
      </c>
      <c r="L39" s="88">
        <f t="shared" si="6"/>
        <v>193</v>
      </c>
      <c r="M39" s="88">
        <f t="shared" si="6"/>
        <v>192</v>
      </c>
      <c r="N39" s="88">
        <f t="shared" si="6"/>
        <v>191</v>
      </c>
      <c r="O39" s="88">
        <f t="shared" si="6"/>
        <v>190</v>
      </c>
      <c r="P39" s="88">
        <f t="shared" si="6"/>
        <v>186</v>
      </c>
      <c r="Q39" s="88">
        <f t="shared" si="6"/>
        <v>187</v>
      </c>
      <c r="R39" s="88">
        <f t="shared" si="6"/>
        <v>199.8</v>
      </c>
      <c r="S39" s="88">
        <f t="shared" si="6"/>
        <v>545.4</v>
      </c>
      <c r="T39" s="88">
        <f t="shared" si="6"/>
        <v>485.2</v>
      </c>
      <c r="U39" s="88">
        <f t="shared" si="6"/>
        <v>495.4</v>
      </c>
      <c r="V39" s="88">
        <f t="shared" si="6"/>
        <v>230</v>
      </c>
      <c r="W39" s="88">
        <f t="shared" si="6"/>
        <v>298</v>
      </c>
      <c r="X39" s="88">
        <f t="shared" si="6"/>
        <v>238</v>
      </c>
      <c r="Y39" s="88">
        <f t="shared" si="6"/>
        <v>231</v>
      </c>
      <c r="Z39" s="89">
        <f t="shared" si="6"/>
        <v>0</v>
      </c>
      <c r="AA39" s="90">
        <f t="shared" si="5"/>
        <v>5225.8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2.8</v>
      </c>
      <c r="S46" s="99">
        <v>343.4</v>
      </c>
      <c r="T46" s="99">
        <v>286.2</v>
      </c>
      <c r="U46" s="99">
        <v>267.39999999999998</v>
      </c>
      <c r="V46" s="99"/>
      <c r="W46" s="99">
        <v>68</v>
      </c>
      <c r="X46" s="99"/>
      <c r="Y46" s="99"/>
      <c r="Z46" s="100"/>
      <c r="AA46" s="79">
        <f t="shared" si="7"/>
        <v>967.8</v>
      </c>
    </row>
    <row r="47" spans="1:27" ht="24.95" customHeight="1" x14ac:dyDescent="0.2">
      <c r="A47" s="85" t="s">
        <v>47</v>
      </c>
      <c r="B47" s="98"/>
      <c r="C47" s="99"/>
      <c r="D47" s="99">
        <v>0.6</v>
      </c>
      <c r="E47" s="99">
        <v>5.9</v>
      </c>
      <c r="F47" s="99">
        <v>4.7</v>
      </c>
      <c r="G47" s="99">
        <v>18.3</v>
      </c>
      <c r="H47" s="99">
        <v>4.0999999999999996</v>
      </c>
      <c r="I47" s="99"/>
      <c r="J47" s="99"/>
      <c r="K47" s="99">
        <v>36.200000000000003</v>
      </c>
      <c r="L47" s="99">
        <v>8.8000000000000007</v>
      </c>
      <c r="M47" s="99"/>
      <c r="N47" s="99"/>
      <c r="O47" s="99">
        <v>1.1000000000000001</v>
      </c>
      <c r="P47" s="99"/>
      <c r="Q47" s="99"/>
      <c r="R47" s="99"/>
      <c r="S47" s="99"/>
      <c r="T47" s="99">
        <v>13.9</v>
      </c>
      <c r="U47" s="99">
        <v>13.2</v>
      </c>
      <c r="V47" s="99">
        <v>7</v>
      </c>
      <c r="W47" s="99"/>
      <c r="X47" s="99"/>
      <c r="Y47" s="99"/>
      <c r="Z47" s="100"/>
      <c r="AA47" s="79">
        <f t="shared" si="7"/>
        <v>113.80000000000001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0.6</v>
      </c>
      <c r="E48" s="88">
        <f t="shared" si="8"/>
        <v>5.9</v>
      </c>
      <c r="F48" s="88">
        <f t="shared" si="8"/>
        <v>4.7</v>
      </c>
      <c r="G48" s="88">
        <f t="shared" si="8"/>
        <v>18.3</v>
      </c>
      <c r="H48" s="88">
        <f t="shared" si="8"/>
        <v>4.0999999999999996</v>
      </c>
      <c r="I48" s="88">
        <f t="shared" si="8"/>
        <v>0</v>
      </c>
      <c r="J48" s="88">
        <f t="shared" si="8"/>
        <v>0</v>
      </c>
      <c r="K48" s="88">
        <f t="shared" si="8"/>
        <v>36.200000000000003</v>
      </c>
      <c r="L48" s="88">
        <f t="shared" si="8"/>
        <v>8.8000000000000007</v>
      </c>
      <c r="M48" s="88">
        <f t="shared" si="8"/>
        <v>0</v>
      </c>
      <c r="N48" s="88">
        <f t="shared" si="8"/>
        <v>0</v>
      </c>
      <c r="O48" s="88">
        <f t="shared" si="8"/>
        <v>1.1000000000000001</v>
      </c>
      <c r="P48" s="88">
        <f t="shared" si="8"/>
        <v>0</v>
      </c>
      <c r="Q48" s="88">
        <f t="shared" si="8"/>
        <v>0</v>
      </c>
      <c r="R48" s="88">
        <f t="shared" si="8"/>
        <v>2.8</v>
      </c>
      <c r="S48" s="88">
        <f t="shared" si="8"/>
        <v>343.4</v>
      </c>
      <c r="T48" s="88">
        <f t="shared" si="8"/>
        <v>300.09999999999997</v>
      </c>
      <c r="U48" s="88">
        <f t="shared" si="8"/>
        <v>280.59999999999997</v>
      </c>
      <c r="V48" s="88">
        <f t="shared" si="8"/>
        <v>7</v>
      </c>
      <c r="W48" s="88">
        <f t="shared" si="8"/>
        <v>68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1081.5999999999999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4964.82</v>
      </c>
      <c r="C51" s="88">
        <f t="shared" si="10"/>
        <v>4764.4829999999993</v>
      </c>
      <c r="D51" s="88">
        <f t="shared" si="10"/>
        <v>4588.3099999999995</v>
      </c>
      <c r="E51" s="88">
        <f t="shared" si="10"/>
        <v>4490.0870000000004</v>
      </c>
      <c r="F51" s="88">
        <f t="shared" si="10"/>
        <v>4508.2110000000002</v>
      </c>
      <c r="G51" s="88">
        <f t="shared" si="10"/>
        <v>4637.4249999999993</v>
      </c>
      <c r="H51" s="88">
        <f t="shared" si="10"/>
        <v>4847.255000000001</v>
      </c>
      <c r="I51" s="88">
        <f t="shared" si="10"/>
        <v>5155.3130000000001</v>
      </c>
      <c r="J51" s="88">
        <f t="shared" si="10"/>
        <v>5734.4570000000003</v>
      </c>
      <c r="K51" s="88">
        <f t="shared" si="10"/>
        <v>6244.1190000000006</v>
      </c>
      <c r="L51" s="88">
        <f t="shared" si="10"/>
        <v>6594.625</v>
      </c>
      <c r="M51" s="88">
        <f t="shared" si="10"/>
        <v>6707.7920000000004</v>
      </c>
      <c r="N51" s="88">
        <f t="shared" si="10"/>
        <v>6630.277</v>
      </c>
      <c r="O51" s="88">
        <f t="shared" si="10"/>
        <v>6288.0459999999994</v>
      </c>
      <c r="P51" s="88">
        <f t="shared" si="10"/>
        <v>6294.9669999999996</v>
      </c>
      <c r="Q51" s="88">
        <f t="shared" si="10"/>
        <v>6319.7580000000007</v>
      </c>
      <c r="R51" s="88">
        <f t="shared" si="10"/>
        <v>6424.5569999999998</v>
      </c>
      <c r="S51" s="88">
        <f t="shared" si="10"/>
        <v>7246.0039999999981</v>
      </c>
      <c r="T51" s="88">
        <f t="shared" si="10"/>
        <v>7438.51</v>
      </c>
      <c r="U51" s="88">
        <f t="shared" si="10"/>
        <v>7365.8600000000006</v>
      </c>
      <c r="V51" s="88">
        <f t="shared" si="10"/>
        <v>6790.7760000000007</v>
      </c>
      <c r="W51" s="88">
        <f t="shared" si="10"/>
        <v>6366.6080000000002</v>
      </c>
      <c r="X51" s="88">
        <f t="shared" si="10"/>
        <v>5849.8350000000009</v>
      </c>
      <c r="Y51" s="88">
        <f t="shared" si="10"/>
        <v>5372.2089999999998</v>
      </c>
      <c r="Z51" s="89">
        <f t="shared" si="10"/>
        <v>0</v>
      </c>
      <c r="AA51" s="105">
        <f>SUM(B51:Z51)</f>
        <v>141624.304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-1147</v>
      </c>
      <c r="E4" s="18">
        <v>-999.5</v>
      </c>
      <c r="F4" s="18">
        <v>-920.5</v>
      </c>
      <c r="G4" s="18">
        <v>-857.8</v>
      </c>
      <c r="H4" s="18">
        <v>-788.2</v>
      </c>
      <c r="I4" s="18">
        <v>-754.2</v>
      </c>
      <c r="J4" s="18">
        <v>-706</v>
      </c>
      <c r="K4" s="18">
        <v>-797.9</v>
      </c>
      <c r="L4" s="18">
        <v>-1147</v>
      </c>
      <c r="M4" s="18">
        <v>-1147</v>
      </c>
      <c r="N4" s="18">
        <v>-1147</v>
      </c>
      <c r="O4" s="18">
        <v>-1147</v>
      </c>
      <c r="P4" s="18">
        <v>-1147</v>
      </c>
      <c r="Q4" s="18">
        <v>-937.6</v>
      </c>
      <c r="R4" s="18">
        <v>-517.20000000000005</v>
      </c>
      <c r="S4" s="18">
        <v>-299.20000000000005</v>
      </c>
      <c r="T4" s="18">
        <v>-360.8</v>
      </c>
      <c r="U4" s="18">
        <v>-379.6</v>
      </c>
      <c r="V4" s="18">
        <v>-913.9</v>
      </c>
      <c r="W4" s="18">
        <v>-579</v>
      </c>
      <c r="X4" s="18">
        <v>-672.6</v>
      </c>
      <c r="Y4" s="18">
        <v>-1147</v>
      </c>
      <c r="Z4" s="19"/>
      <c r="AA4" s="112">
        <f>SUM(B4:Z4)</f>
        <v>-20807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300.88</v>
      </c>
      <c r="C7" s="118">
        <v>297.88</v>
      </c>
      <c r="D7" s="118">
        <v>248.47</v>
      </c>
      <c r="E7" s="118">
        <v>191</v>
      </c>
      <c r="F7" s="118">
        <v>182</v>
      </c>
      <c r="G7" s="118">
        <v>172</v>
      </c>
      <c r="H7" s="118">
        <v>176.33</v>
      </c>
      <c r="I7" s="118">
        <v>187.66</v>
      </c>
      <c r="J7" s="118">
        <v>190.66</v>
      </c>
      <c r="K7" s="118">
        <v>194.36</v>
      </c>
      <c r="L7" s="118">
        <v>248.47</v>
      </c>
      <c r="M7" s="118">
        <v>294.88</v>
      </c>
      <c r="N7" s="118">
        <v>248.73</v>
      </c>
      <c r="O7" s="118">
        <v>248.47</v>
      </c>
      <c r="P7" s="118">
        <v>260</v>
      </c>
      <c r="Q7" s="118">
        <v>223.35</v>
      </c>
      <c r="R7" s="118">
        <v>225.55</v>
      </c>
      <c r="S7" s="118">
        <v>257.35000000000002</v>
      </c>
      <c r="T7" s="118">
        <v>269.60000000000002</v>
      </c>
      <c r="U7" s="118">
        <v>269.36</v>
      </c>
      <c r="V7" s="118">
        <v>242.08</v>
      </c>
      <c r="W7" s="118">
        <v>222.8</v>
      </c>
      <c r="X7" s="118">
        <v>218.34</v>
      </c>
      <c r="Y7" s="118">
        <v>248.47</v>
      </c>
      <c r="Z7" s="119"/>
      <c r="AA7" s="120">
        <f>IF(SUM(B7:Z7)&lt;&gt;0,AVERAGEIF(B7:Z7,"&lt;&gt;"""),"")</f>
        <v>234.11208333333335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647</v>
      </c>
      <c r="J13" s="130">
        <v>647</v>
      </c>
      <c r="K13" s="130">
        <v>647</v>
      </c>
      <c r="L13" s="130">
        <v>647</v>
      </c>
      <c r="M13" s="130">
        <v>647</v>
      </c>
      <c r="N13" s="130">
        <v>647</v>
      </c>
      <c r="O13" s="130">
        <v>647</v>
      </c>
      <c r="P13" s="130">
        <v>647</v>
      </c>
      <c r="Q13" s="130">
        <v>647</v>
      </c>
      <c r="R13" s="130">
        <v>520</v>
      </c>
      <c r="S13" s="130">
        <v>642.6</v>
      </c>
      <c r="T13" s="130">
        <v>647</v>
      </c>
      <c r="U13" s="130">
        <v>647</v>
      </c>
      <c r="V13" s="130">
        <v>647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15396.6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352.5</v>
      </c>
      <c r="F15" s="134">
        <v>273.5</v>
      </c>
      <c r="G15" s="134">
        <v>210.8</v>
      </c>
      <c r="H15" s="134">
        <v>141.19999999999999</v>
      </c>
      <c r="I15" s="134">
        <v>107.2</v>
      </c>
      <c r="J15" s="134">
        <v>59</v>
      </c>
      <c r="K15" s="134">
        <v>150.9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290.60000000000002</v>
      </c>
      <c r="R15" s="134"/>
      <c r="S15" s="134"/>
      <c r="T15" s="134"/>
      <c r="U15" s="134"/>
      <c r="V15" s="134">
        <v>266.89999999999998</v>
      </c>
      <c r="W15" s="134"/>
      <c r="X15" s="134">
        <v>25.6</v>
      </c>
      <c r="Y15" s="134">
        <v>500</v>
      </c>
      <c r="Z15" s="132"/>
      <c r="AA15" s="133">
        <f t="shared" si="0"/>
        <v>6378.2000000000007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1147</v>
      </c>
      <c r="E16" s="136">
        <f t="shared" si="1"/>
        <v>999.5</v>
      </c>
      <c r="F16" s="136">
        <f t="shared" si="1"/>
        <v>920.5</v>
      </c>
      <c r="G16" s="136">
        <f t="shared" si="1"/>
        <v>857.8</v>
      </c>
      <c r="H16" s="136">
        <f t="shared" si="1"/>
        <v>788.2</v>
      </c>
      <c r="I16" s="136">
        <f t="shared" si="1"/>
        <v>754.2</v>
      </c>
      <c r="J16" s="136">
        <f t="shared" si="1"/>
        <v>706</v>
      </c>
      <c r="K16" s="136">
        <f t="shared" si="1"/>
        <v>797.9</v>
      </c>
      <c r="L16" s="136">
        <f t="shared" si="1"/>
        <v>1147</v>
      </c>
      <c r="M16" s="136">
        <f t="shared" si="1"/>
        <v>1147</v>
      </c>
      <c r="N16" s="136">
        <f t="shared" si="1"/>
        <v>1147</v>
      </c>
      <c r="O16" s="136">
        <f t="shared" si="1"/>
        <v>1147</v>
      </c>
      <c r="P16" s="136">
        <f t="shared" si="1"/>
        <v>1147</v>
      </c>
      <c r="Q16" s="136">
        <f t="shared" si="1"/>
        <v>937.6</v>
      </c>
      <c r="R16" s="136">
        <f t="shared" si="1"/>
        <v>520</v>
      </c>
      <c r="S16" s="136">
        <f t="shared" si="1"/>
        <v>642.6</v>
      </c>
      <c r="T16" s="136">
        <f t="shared" si="1"/>
        <v>647</v>
      </c>
      <c r="U16" s="136">
        <f t="shared" si="1"/>
        <v>647</v>
      </c>
      <c r="V16" s="136">
        <f t="shared" si="1"/>
        <v>913.9</v>
      </c>
      <c r="W16" s="136">
        <f t="shared" si="1"/>
        <v>647</v>
      </c>
      <c r="X16" s="136">
        <f t="shared" si="1"/>
        <v>672.6</v>
      </c>
      <c r="Y16" s="136">
        <f t="shared" si="1"/>
        <v>1147</v>
      </c>
      <c r="Z16" s="137" t="str">
        <f t="shared" si="1"/>
        <v/>
      </c>
      <c r="AA16" s="90">
        <f t="shared" si="0"/>
        <v>21774.799999999999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2.8</v>
      </c>
      <c r="S23" s="134">
        <v>343.4</v>
      </c>
      <c r="T23" s="134">
        <v>286.2</v>
      </c>
      <c r="U23" s="134">
        <v>267.39999999999998</v>
      </c>
      <c r="V23" s="134"/>
      <c r="W23" s="134">
        <v>68</v>
      </c>
      <c r="X23" s="134"/>
      <c r="Y23" s="134"/>
      <c r="Z23" s="132"/>
      <c r="AA23" s="133">
        <f t="shared" si="2"/>
        <v>967.8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2.8</v>
      </c>
      <c r="S24" s="136">
        <f t="shared" si="3"/>
        <v>343.4</v>
      </c>
      <c r="T24" s="136">
        <f t="shared" si="3"/>
        <v>286.2</v>
      </c>
      <c r="U24" s="136">
        <f t="shared" si="3"/>
        <v>267.39999999999998</v>
      </c>
      <c r="V24" s="136">
        <f t="shared" si="3"/>
        <v>0</v>
      </c>
      <c r="W24" s="136">
        <f t="shared" si="3"/>
        <v>68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967.8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2022-01-08T12:17:33Z</dcterms:created>
  <dcterms:modified xsi:type="dcterms:W3CDTF">2022-01-08T12:17:34Z</dcterms:modified>
</cp:coreProperties>
</file>