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<sst xmlns="http://schemas.openxmlformats.org/spreadsheetml/2006/main" count="117" uniqueCount="53">
  <si>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07/01/2022 14:05:18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</si>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</sst>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163</c:v>
                </c:pt>
                <c:pt idx="1">
                  <c:v>164.7</c:v>
                </c:pt>
                <c:pt idx="2">
                  <c:v>161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207.6</c:v>
                </c:pt>
                <c:pt idx="7">
                  <c:v>253</c:v>
                </c:pt>
                <c:pt idx="8">
                  <c:v>250</c:v>
                </c:pt>
                <c:pt idx="9">
                  <c:v>229</c:v>
                </c:pt>
                <c:pt idx="10">
                  <c:v>253</c:v>
                </c:pt>
                <c:pt idx="11">
                  <c:v>253</c:v>
                </c:pt>
                <c:pt idx="12">
                  <c:v>253</c:v>
                </c:pt>
                <c:pt idx="13">
                  <c:v>222</c:v>
                </c:pt>
                <c:pt idx="14">
                  <c:v>253</c:v>
                </c:pt>
                <c:pt idx="15">
                  <c:v>286</c:v>
                </c:pt>
                <c:pt idx="16">
                  <c:v>298</c:v>
                </c:pt>
                <c:pt idx="17">
                  <c:v>300</c:v>
                </c:pt>
                <c:pt idx="18">
                  <c:v>298</c:v>
                </c:pt>
                <c:pt idx="19">
                  <c:v>298</c:v>
                </c:pt>
                <c:pt idx="20">
                  <c:v>286</c:v>
                </c:pt>
                <c:pt idx="21">
                  <c:v>271.7</c:v>
                </c:pt>
                <c:pt idx="22">
                  <c:v>240.6</c:v>
                </c:pt>
                <c:pt idx="23">
                  <c:v>213.5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1397.9</c:v>
                </c:pt>
                <c:pt idx="1">
                  <c:v>1210.645</c:v>
                </c:pt>
                <c:pt idx="2">
                  <c:v>1027.9000000000001</c:v>
                </c:pt>
                <c:pt idx="3">
                  <c:v>1027.9000000000001</c:v>
                </c:pt>
                <c:pt idx="4">
                  <c:v>1027.9000000000001</c:v>
                </c:pt>
                <c:pt idx="5">
                  <c:v>1027.9000000000001</c:v>
                </c:pt>
                <c:pt idx="6">
                  <c:v>1097.9000000000001</c:v>
                </c:pt>
                <c:pt idx="7">
                  <c:v>1515.8340000000001</c:v>
                </c:pt>
                <c:pt idx="8">
                  <c:v>1669.3359999999998</c:v>
                </c:pt>
                <c:pt idx="9">
                  <c:v>1794.4</c:v>
                </c:pt>
                <c:pt idx="10">
                  <c:v>1817.008</c:v>
                </c:pt>
                <c:pt idx="11">
                  <c:v>1999.9</c:v>
                </c:pt>
                <c:pt idx="12">
                  <c:v>1889.9</c:v>
                </c:pt>
                <c:pt idx="13">
                  <c:v>1889.9</c:v>
                </c:pt>
                <c:pt idx="14">
                  <c:v>2099.9</c:v>
                </c:pt>
                <c:pt idx="15">
                  <c:v>2244.2399999999998</c:v>
                </c:pt>
                <c:pt idx="16">
                  <c:v>2700.13</c:v>
                </c:pt>
                <c:pt idx="17">
                  <c:v>3200.915</c:v>
                </c:pt>
                <c:pt idx="18">
                  <c:v>3218</c:v>
                </c:pt>
                <c:pt idx="19">
                  <c:v>3191</c:v>
                </c:pt>
                <c:pt idx="20">
                  <c:v>3055.6390000000001</c:v>
                </c:pt>
                <c:pt idx="21">
                  <c:v>2559.5839999999998</c:v>
                </c:pt>
                <c:pt idx="22">
                  <c:v>2160.625</c:v>
                </c:pt>
                <c:pt idx="23">
                  <c:v>2147.9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1752</c:v>
                </c:pt>
                <c:pt idx="1">
                  <c:v>1887</c:v>
                </c:pt>
                <c:pt idx="2">
                  <c:v>1901.788</c:v>
                </c:pt>
                <c:pt idx="3">
                  <c:v>1562.3</c:v>
                </c:pt>
                <c:pt idx="4">
                  <c:v>1485</c:v>
                </c:pt>
                <c:pt idx="5">
                  <c:v>1420.9</c:v>
                </c:pt>
                <c:pt idx="6">
                  <c:v>1297</c:v>
                </c:pt>
                <c:pt idx="7">
                  <c:v>1332</c:v>
                </c:pt>
                <c:pt idx="8">
                  <c:v>1260</c:v>
                </c:pt>
                <c:pt idx="9">
                  <c:v>1210</c:v>
                </c:pt>
                <c:pt idx="10">
                  <c:v>1731</c:v>
                </c:pt>
                <c:pt idx="11">
                  <c:v>1873</c:v>
                </c:pt>
                <c:pt idx="12">
                  <c:v>1843</c:v>
                </c:pt>
                <c:pt idx="13">
                  <c:v>1852</c:v>
                </c:pt>
                <c:pt idx="14">
                  <c:v>1843</c:v>
                </c:pt>
                <c:pt idx="15">
                  <c:v>1806.155</c:v>
                </c:pt>
                <c:pt idx="16">
                  <c:v>1237.2760000000001</c:v>
                </c:pt>
                <c:pt idx="17">
                  <c:v>1273</c:v>
                </c:pt>
                <c:pt idx="18">
                  <c:v>1301</c:v>
                </c:pt>
                <c:pt idx="19">
                  <c:v>1255</c:v>
                </c:pt>
                <c:pt idx="20">
                  <c:v>1318</c:v>
                </c:pt>
                <c:pt idx="21">
                  <c:v>1196</c:v>
                </c:pt>
                <c:pt idx="22">
                  <c:v>1466.5</c:v>
                </c:pt>
                <c:pt idx="23">
                  <c:v>1711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823.93100000000015</c:v>
                </c:pt>
                <c:pt idx="1">
                  <c:v>831.92700000000025</c:v>
                </c:pt>
                <c:pt idx="2">
                  <c:v>833.18700000000013</c:v>
                </c:pt>
                <c:pt idx="3">
                  <c:v>836.7270000000002</c:v>
                </c:pt>
                <c:pt idx="4">
                  <c:v>839.73000000000013</c:v>
                </c:pt>
                <c:pt idx="5">
                  <c:v>837.61800000000017</c:v>
                </c:pt>
                <c:pt idx="6">
                  <c:v>829.50300000000027</c:v>
                </c:pt>
                <c:pt idx="7">
                  <c:v>902.04299999999989</c:v>
                </c:pt>
                <c:pt idx="8">
                  <c:v>1089.8420000000006</c:v>
                </c:pt>
                <c:pt idx="9">
                  <c:v>1253.9159999999997</c:v>
                </c:pt>
                <c:pt idx="10">
                  <c:v>1346.6820000000002</c:v>
                </c:pt>
                <c:pt idx="11">
                  <c:v>1390.8000000000002</c:v>
                </c:pt>
                <c:pt idx="12">
                  <c:v>1372.885</c:v>
                </c:pt>
                <c:pt idx="13">
                  <c:v>1272.6810000000003</c:v>
                </c:pt>
                <c:pt idx="14">
                  <c:v>1089.9380000000006</c:v>
                </c:pt>
                <c:pt idx="15">
                  <c:v>845.24300000000028</c:v>
                </c:pt>
                <c:pt idx="16">
                  <c:v>726.51099999999997</c:v>
                </c:pt>
                <c:pt idx="17">
                  <c:v>717.76100000000008</c:v>
                </c:pt>
                <c:pt idx="18">
                  <c:v>713.60599999999999</c:v>
                </c:pt>
                <c:pt idx="19">
                  <c:v>697.91999999999985</c:v>
                </c:pt>
                <c:pt idx="20">
                  <c:v>679.64999999999986</c:v>
                </c:pt>
                <c:pt idx="21">
                  <c:v>681.30000000000007</c:v>
                </c:pt>
                <c:pt idx="22">
                  <c:v>681.21300000000008</c:v>
                </c:pt>
                <c:pt idx="23">
                  <c:v>652.87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38.200000000000003</c:v>
                </c:pt>
                <c:pt idx="1">
                  <c:v>33.9</c:v>
                </c:pt>
                <c:pt idx="2">
                  <c:v>31.8</c:v>
                </c:pt>
                <c:pt idx="3">
                  <c:v>31.4</c:v>
                </c:pt>
                <c:pt idx="4">
                  <c:v>31.9</c:v>
                </c:pt>
                <c:pt idx="5">
                  <c:v>32.9</c:v>
                </c:pt>
                <c:pt idx="6">
                  <c:v>35.9</c:v>
                </c:pt>
                <c:pt idx="7">
                  <c:v>43.6</c:v>
                </c:pt>
                <c:pt idx="8">
                  <c:v>53.8</c:v>
                </c:pt>
                <c:pt idx="9">
                  <c:v>60.4</c:v>
                </c:pt>
                <c:pt idx="10">
                  <c:v>62.4</c:v>
                </c:pt>
                <c:pt idx="11">
                  <c:v>59.9</c:v>
                </c:pt>
                <c:pt idx="12">
                  <c:v>56.8</c:v>
                </c:pt>
                <c:pt idx="13">
                  <c:v>52.9</c:v>
                </c:pt>
                <c:pt idx="14">
                  <c:v>45.8</c:v>
                </c:pt>
                <c:pt idx="15">
                  <c:v>40.9</c:v>
                </c:pt>
                <c:pt idx="16">
                  <c:v>43.9</c:v>
                </c:pt>
                <c:pt idx="17">
                  <c:v>50.3</c:v>
                </c:pt>
                <c:pt idx="18">
                  <c:v>57</c:v>
                </c:pt>
                <c:pt idx="19">
                  <c:v>63.2</c:v>
                </c:pt>
                <c:pt idx="20">
                  <c:v>65.599999999999994</c:v>
                </c:pt>
                <c:pt idx="21">
                  <c:v>63.9</c:v>
                </c:pt>
                <c:pt idx="22">
                  <c:v>57.6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417.01800000000003</c:v>
                </c:pt>
                <c:pt idx="1">
                  <c:v>276</c:v>
                </c:pt>
                <c:pt idx="2">
                  <c:v>276</c:v>
                </c:pt>
                <c:pt idx="3">
                  <c:v>536</c:v>
                </c:pt>
                <c:pt idx="4">
                  <c:v>636</c:v>
                </c:pt>
                <c:pt idx="5">
                  <c:v>896</c:v>
                </c:pt>
                <c:pt idx="6">
                  <c:v>1317</c:v>
                </c:pt>
                <c:pt idx="7">
                  <c:v>1552</c:v>
                </c:pt>
                <c:pt idx="8">
                  <c:v>1897</c:v>
                </c:pt>
                <c:pt idx="9">
                  <c:v>1904</c:v>
                </c:pt>
                <c:pt idx="10">
                  <c:v>1465</c:v>
                </c:pt>
                <c:pt idx="11">
                  <c:v>1280.9100000000001</c:v>
                </c:pt>
                <c:pt idx="12">
                  <c:v>1343.2860000000001</c:v>
                </c:pt>
                <c:pt idx="13">
                  <c:v>1179.8719999999998</c:v>
                </c:pt>
                <c:pt idx="14">
                  <c:v>1170.01</c:v>
                </c:pt>
                <c:pt idx="15">
                  <c:v>1297</c:v>
                </c:pt>
                <c:pt idx="16">
                  <c:v>1781</c:v>
                </c:pt>
                <c:pt idx="17">
                  <c:v>1817</c:v>
                </c:pt>
                <c:pt idx="18">
                  <c:v>2033.259</c:v>
                </c:pt>
                <c:pt idx="19">
                  <c:v>1950.83</c:v>
                </c:pt>
                <c:pt idx="20">
                  <c:v>1613</c:v>
                </c:pt>
                <c:pt idx="21">
                  <c:v>1521</c:v>
                </c:pt>
                <c:pt idx="22">
                  <c:v>1070</c:v>
                </c:pt>
                <c:pt idx="23">
                  <c:v>375.99799999999999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1120528"/>
        <c:axId val="481120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4958.049</c:v>
                </c:pt>
                <c:pt idx="1">
                  <c:v>4770.1719999999996</c:v>
                </c:pt>
                <c:pt idx="2">
                  <c:v>4597.675000000002</c:v>
                </c:pt>
                <c:pt idx="3">
                  <c:v>4504.3530000000001</c:v>
                </c:pt>
                <c:pt idx="4">
                  <c:v>4530.5500000000011</c:v>
                </c:pt>
                <c:pt idx="5">
                  <c:v>4725.3460000000005</c:v>
                </c:pt>
                <c:pt idx="6">
                  <c:v>5150.933</c:v>
                </c:pt>
                <c:pt idx="7">
                  <c:v>5964.4890000000014</c:v>
                </c:pt>
                <c:pt idx="8">
                  <c:v>6585.97</c:v>
                </c:pt>
                <c:pt idx="9">
                  <c:v>6817.6770000000015</c:v>
                </c:pt>
                <c:pt idx="10">
                  <c:v>7041.0900000000011</c:v>
                </c:pt>
                <c:pt idx="11">
                  <c:v>7223.51</c:v>
                </c:pt>
                <c:pt idx="12">
                  <c:v>7124.8709999999983</c:v>
                </c:pt>
                <c:pt idx="13">
                  <c:v>6835.353000000001</c:v>
                </c:pt>
                <c:pt idx="14">
                  <c:v>6867.6479999999983</c:v>
                </c:pt>
                <c:pt idx="15">
                  <c:v>6885.5380000000023</c:v>
                </c:pt>
                <c:pt idx="16">
                  <c:v>7152.8340000000007</c:v>
                </c:pt>
                <c:pt idx="17">
                  <c:v>7725</c:v>
                </c:pt>
                <c:pt idx="18">
                  <c:v>8022.8650000000016</c:v>
                </c:pt>
                <c:pt idx="19">
                  <c:v>7857.95</c:v>
                </c:pt>
                <c:pt idx="20">
                  <c:v>7419.8880000000008</c:v>
                </c:pt>
                <c:pt idx="21">
                  <c:v>6695.5070000000023</c:v>
                </c:pt>
                <c:pt idx="22">
                  <c:v>6078.5790000000015</c:v>
                </c:pt>
                <c:pt idx="23">
                  <c:v>5554.268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120528"/>
        <c:axId val="481120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297.37</c:v>
                </c:pt>
                <c:pt idx="1">
                  <c:v>248.11</c:v>
                </c:pt>
                <c:pt idx="2">
                  <c:v>220.6</c:v>
                </c:pt>
                <c:pt idx="3">
                  <c:v>201</c:v>
                </c:pt>
                <c:pt idx="4">
                  <c:v>201</c:v>
                </c:pt>
                <c:pt idx="5">
                  <c:v>201</c:v>
                </c:pt>
                <c:pt idx="6">
                  <c:v>215.43</c:v>
                </c:pt>
                <c:pt idx="7">
                  <c:v>228.77</c:v>
                </c:pt>
                <c:pt idx="8">
                  <c:v>238.11</c:v>
                </c:pt>
                <c:pt idx="9">
                  <c:v>239</c:v>
                </c:pt>
                <c:pt idx="10">
                  <c:v>248.1</c:v>
                </c:pt>
                <c:pt idx="11">
                  <c:v>294.37</c:v>
                </c:pt>
                <c:pt idx="12">
                  <c:v>297.37</c:v>
                </c:pt>
                <c:pt idx="13">
                  <c:v>294.37</c:v>
                </c:pt>
                <c:pt idx="14">
                  <c:v>294.37</c:v>
                </c:pt>
                <c:pt idx="15">
                  <c:v>243.78</c:v>
                </c:pt>
                <c:pt idx="16">
                  <c:v>242.67</c:v>
                </c:pt>
                <c:pt idx="17">
                  <c:v>290</c:v>
                </c:pt>
                <c:pt idx="18">
                  <c:v>297.37</c:v>
                </c:pt>
                <c:pt idx="19">
                  <c:v>294.37</c:v>
                </c:pt>
                <c:pt idx="20">
                  <c:v>283</c:v>
                </c:pt>
                <c:pt idx="21">
                  <c:v>241.77</c:v>
                </c:pt>
                <c:pt idx="22">
                  <c:v>233.56</c:v>
                </c:pt>
                <c:pt idx="23">
                  <c:v>294.37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58520"/>
        <c:axId val="481121312"/>
      </c:lineChart>
      <c:catAx>
        <c:axId val="48112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120920"/>
        <c:crosses val="autoZero"/>
        <c:auto val="1"/>
        <c:lblAlgn val="ctr"/>
        <c:lblOffset val="100"/>
        <c:noMultiLvlLbl val="0"/>
      </c:catAx>
      <c:valAx>
        <c:axId val="481120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120528"/>
        <c:crosses val="autoZero"/>
        <c:crossBetween val="between"/>
      </c:valAx>
      <c:valAx>
        <c:axId val="481121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58520"/>
        <c:crosses val="max"/>
        <c:crossBetween val="between"/>
      </c:valAx>
      <c:catAx>
        <c:axId val="173258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1121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4958.049</v>
      </c>
      <c r="C4" s="18">
        <v>4770.1720000000005</v>
      </c>
      <c r="D4" s="18">
        <v>4597.6749999999993</v>
      </c>
      <c r="E4" s="18">
        <v>4504.3270000000002</v>
      </c>
      <c r="F4" s="18">
        <v>4530.5299999999988</v>
      </c>
      <c r="G4" s="18">
        <v>4725.3180000000002</v>
      </c>
      <c r="H4" s="18">
        <v>5150.9030000000012</v>
      </c>
      <c r="I4" s="18">
        <v>5964.4769999999999</v>
      </c>
      <c r="J4" s="18">
        <v>6585.9780000000001</v>
      </c>
      <c r="K4" s="18">
        <v>6817.7159999999985</v>
      </c>
      <c r="L4" s="18">
        <v>7041.0899999999992</v>
      </c>
      <c r="M4" s="18">
        <v>7223.5099999999984</v>
      </c>
      <c r="N4" s="18">
        <v>7124.8710000000001</v>
      </c>
      <c r="O4" s="18">
        <v>6835.353000000001</v>
      </c>
      <c r="P4" s="18">
        <v>6867.6479999999992</v>
      </c>
      <c r="Q4" s="18">
        <v>6885.5380000000005</v>
      </c>
      <c r="R4" s="18">
        <v>7152.8170000000018</v>
      </c>
      <c r="S4" s="18">
        <v>7724.9760000000006</v>
      </c>
      <c r="T4" s="18">
        <v>8022.864999999998</v>
      </c>
      <c r="U4" s="18">
        <v>7857.95</v>
      </c>
      <c r="V4" s="18">
        <v>7419.8889999999983</v>
      </c>
      <c r="W4" s="18">
        <v>6695.4839999999986</v>
      </c>
      <c r="X4" s="18">
        <v>6078.5379999999986</v>
      </c>
      <c r="Y4" s="18">
        <v>5554.2679999999991</v>
      </c>
      <c r="Z4" s="19"/>
      <c r="AA4" s="20">
        <f>SUM(B4:Z4)</f>
        <v>151089.94200000001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297.37</v>
      </c>
      <c r="C7" s="28">
        <v>248.11</v>
      </c>
      <c r="D7" s="28">
        <v>220.6</v>
      </c>
      <c r="E7" s="28">
        <v>201</v>
      </c>
      <c r="F7" s="28">
        <v>201</v>
      </c>
      <c r="G7" s="28">
        <v>201</v>
      </c>
      <c r="H7" s="28">
        <v>215.43</v>
      </c>
      <c r="I7" s="28">
        <v>228.77</v>
      </c>
      <c r="J7" s="28">
        <v>238.11</v>
      </c>
      <c r="K7" s="28">
        <v>239</v>
      </c>
      <c r="L7" s="28">
        <v>248.1</v>
      </c>
      <c r="M7" s="28">
        <v>294.37</v>
      </c>
      <c r="N7" s="28">
        <v>297.37</v>
      </c>
      <c r="O7" s="28">
        <v>294.37</v>
      </c>
      <c r="P7" s="28">
        <v>294.37</v>
      </c>
      <c r="Q7" s="28">
        <v>243.78</v>
      </c>
      <c r="R7" s="28">
        <v>242.67</v>
      </c>
      <c r="S7" s="28">
        <v>290</v>
      </c>
      <c r="T7" s="28">
        <v>297.37</v>
      </c>
      <c r="U7" s="28">
        <v>294.37</v>
      </c>
      <c r="V7" s="28">
        <v>283</v>
      </c>
      <c r="W7" s="28">
        <v>241.77</v>
      </c>
      <c r="X7" s="28">
        <v>233.56</v>
      </c>
      <c r="Y7" s="28">
        <v>294.37</v>
      </c>
      <c r="Z7" s="29"/>
      <c r="AA7" s="30">
        <f>IF(SUM(B7:Z7)&lt;&gt;0,AVERAGEIF(B7:Z7,"&lt;&gt;"""),"")</f>
        <v>255.82749999999999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9000</v>
      </c>
    </row>
    <row r="11" spans="1:27" ht="24.95" customHeight="1" x14ac:dyDescent="0.2">
      <c r="A11" s="45" t="s">
        <v>7</v>
      </c>
      <c r="B11" s="46">
        <v>163</v>
      </c>
      <c r="C11" s="47">
        <v>164.7</v>
      </c>
      <c r="D11" s="47">
        <v>161</v>
      </c>
      <c r="E11" s="47">
        <v>144</v>
      </c>
      <c r="F11" s="47">
        <v>144</v>
      </c>
      <c r="G11" s="47">
        <v>144</v>
      </c>
      <c r="H11" s="47">
        <v>207.6</v>
      </c>
      <c r="I11" s="47">
        <v>253</v>
      </c>
      <c r="J11" s="47">
        <v>250</v>
      </c>
      <c r="K11" s="47">
        <v>229</v>
      </c>
      <c r="L11" s="47">
        <v>253</v>
      </c>
      <c r="M11" s="47">
        <v>253</v>
      </c>
      <c r="N11" s="47">
        <v>253</v>
      </c>
      <c r="O11" s="47">
        <v>222</v>
      </c>
      <c r="P11" s="47">
        <v>253</v>
      </c>
      <c r="Q11" s="47">
        <v>286</v>
      </c>
      <c r="R11" s="47">
        <v>298</v>
      </c>
      <c r="S11" s="47">
        <v>300</v>
      </c>
      <c r="T11" s="47">
        <v>298</v>
      </c>
      <c r="U11" s="47">
        <v>298</v>
      </c>
      <c r="V11" s="47">
        <v>286</v>
      </c>
      <c r="W11" s="47">
        <v>271.7</v>
      </c>
      <c r="X11" s="47">
        <v>240.6</v>
      </c>
      <c r="Y11" s="47">
        <v>213.5</v>
      </c>
      <c r="Z11" s="48"/>
      <c r="AA11" s="49">
        <f t="shared" si="0"/>
        <v>5586.1</v>
      </c>
    </row>
    <row r="12" spans="1:27" ht="24.95" customHeight="1" x14ac:dyDescent="0.2">
      <c r="A12" s="50" t="s">
        <v>8</v>
      </c>
      <c r="B12" s="51">
        <v>1397.9</v>
      </c>
      <c r="C12" s="52">
        <v>1210.645</v>
      </c>
      <c r="D12" s="52">
        <v>1027.9000000000001</v>
      </c>
      <c r="E12" s="52">
        <v>1027.9000000000001</v>
      </c>
      <c r="F12" s="52">
        <v>1027.9000000000001</v>
      </c>
      <c r="G12" s="52">
        <v>1027.9000000000001</v>
      </c>
      <c r="H12" s="52">
        <v>1097.9000000000001</v>
      </c>
      <c r="I12" s="52">
        <v>1515.8340000000001</v>
      </c>
      <c r="J12" s="52">
        <v>1669.3359999999998</v>
      </c>
      <c r="K12" s="52">
        <v>1794.4</v>
      </c>
      <c r="L12" s="52">
        <v>1817.008</v>
      </c>
      <c r="M12" s="52">
        <v>1999.9</v>
      </c>
      <c r="N12" s="52">
        <v>1889.9</v>
      </c>
      <c r="O12" s="52">
        <v>1889.9</v>
      </c>
      <c r="P12" s="52">
        <v>2099.9</v>
      </c>
      <c r="Q12" s="52">
        <v>2244.2399999999998</v>
      </c>
      <c r="R12" s="52">
        <v>2700.13</v>
      </c>
      <c r="S12" s="52">
        <v>3200.915</v>
      </c>
      <c r="T12" s="52">
        <v>3218</v>
      </c>
      <c r="U12" s="52">
        <v>3191</v>
      </c>
      <c r="V12" s="52">
        <v>3055.6390000000001</v>
      </c>
      <c r="W12" s="52">
        <v>2559.5839999999998</v>
      </c>
      <c r="X12" s="52">
        <v>2160.625</v>
      </c>
      <c r="Y12" s="52">
        <v>2147.9</v>
      </c>
      <c r="Z12" s="53"/>
      <c r="AA12" s="54">
        <f t="shared" si="0"/>
        <v>46972.256000000008</v>
      </c>
    </row>
    <row r="13" spans="1:27" ht="24.95" customHeight="1" x14ac:dyDescent="0.2">
      <c r="A13" s="50" t="s">
        <v>9</v>
      </c>
      <c r="B13" s="51">
        <v>417.01800000000003</v>
      </c>
      <c r="C13" s="52">
        <v>276</v>
      </c>
      <c r="D13" s="52">
        <v>276</v>
      </c>
      <c r="E13" s="52">
        <v>536</v>
      </c>
      <c r="F13" s="52">
        <v>636</v>
      </c>
      <c r="G13" s="52">
        <v>896</v>
      </c>
      <c r="H13" s="52">
        <v>1317</v>
      </c>
      <c r="I13" s="52">
        <v>1552</v>
      </c>
      <c r="J13" s="52">
        <v>1897</v>
      </c>
      <c r="K13" s="52">
        <v>1904</v>
      </c>
      <c r="L13" s="52">
        <v>1465</v>
      </c>
      <c r="M13" s="52">
        <v>1280.9100000000001</v>
      </c>
      <c r="N13" s="52">
        <v>1343.2860000000001</v>
      </c>
      <c r="O13" s="52">
        <v>1179.8719999999998</v>
      </c>
      <c r="P13" s="52">
        <v>1170.01</v>
      </c>
      <c r="Q13" s="52">
        <v>1297</v>
      </c>
      <c r="R13" s="52">
        <v>1781</v>
      </c>
      <c r="S13" s="52">
        <v>1817</v>
      </c>
      <c r="T13" s="52">
        <v>2033.259</v>
      </c>
      <c r="U13" s="52">
        <v>1950.83</v>
      </c>
      <c r="V13" s="52">
        <v>1613</v>
      </c>
      <c r="W13" s="52">
        <v>1521</v>
      </c>
      <c r="X13" s="52">
        <v>1070</v>
      </c>
      <c r="Y13" s="52">
        <v>375.99799999999999</v>
      </c>
      <c r="Z13" s="53"/>
      <c r="AA13" s="54">
        <f t="shared" si="0"/>
        <v>29605.182999999997</v>
      </c>
    </row>
    <row r="14" spans="1:27" ht="24.95" customHeight="1" x14ac:dyDescent="0.2">
      <c r="A14" s="55" t="s">
        <v>10</v>
      </c>
      <c r="B14" s="56">
        <v>823.93100000000015</v>
      </c>
      <c r="C14" s="57">
        <v>831.92700000000025</v>
      </c>
      <c r="D14" s="57">
        <v>833.18700000000013</v>
      </c>
      <c r="E14" s="57">
        <v>836.7270000000002</v>
      </c>
      <c r="F14" s="57">
        <v>839.73000000000013</v>
      </c>
      <c r="G14" s="57">
        <v>837.61800000000017</v>
      </c>
      <c r="H14" s="57">
        <v>829.50300000000027</v>
      </c>
      <c r="I14" s="57">
        <v>902.04299999999989</v>
      </c>
      <c r="J14" s="57">
        <v>1089.8420000000006</v>
      </c>
      <c r="K14" s="57">
        <v>1253.9159999999997</v>
      </c>
      <c r="L14" s="57">
        <v>1346.6820000000002</v>
      </c>
      <c r="M14" s="57">
        <v>1390.8000000000002</v>
      </c>
      <c r="N14" s="57">
        <v>1372.885</v>
      </c>
      <c r="O14" s="57">
        <v>1272.6810000000003</v>
      </c>
      <c r="P14" s="57">
        <v>1089.9380000000006</v>
      </c>
      <c r="Q14" s="57">
        <v>845.24300000000028</v>
      </c>
      <c r="R14" s="57">
        <v>726.51099999999997</v>
      </c>
      <c r="S14" s="57">
        <v>717.76100000000008</v>
      </c>
      <c r="T14" s="57">
        <v>713.60599999999999</v>
      </c>
      <c r="U14" s="57">
        <v>697.91999999999985</v>
      </c>
      <c r="V14" s="57">
        <v>679.64999999999986</v>
      </c>
      <c r="W14" s="57">
        <v>681.30000000000007</v>
      </c>
      <c r="X14" s="57">
        <v>681.21300000000008</v>
      </c>
      <c r="Y14" s="57">
        <v>652.87</v>
      </c>
      <c r="Z14" s="58"/>
      <c r="AA14" s="59">
        <f t="shared" si="0"/>
        <v>21947.483999999997</v>
      </c>
    </row>
    <row r="15" spans="1:27" ht="24.95" customHeight="1" x14ac:dyDescent="0.2">
      <c r="A15" s="55" t="s">
        <v>11</v>
      </c>
      <c r="B15" s="56">
        <v>38.200000000000003</v>
      </c>
      <c r="C15" s="57">
        <v>33.9</v>
      </c>
      <c r="D15" s="57">
        <v>31.8</v>
      </c>
      <c r="E15" s="57">
        <v>31.4</v>
      </c>
      <c r="F15" s="57">
        <v>31.9</v>
      </c>
      <c r="G15" s="57">
        <v>32.9</v>
      </c>
      <c r="H15" s="57">
        <v>35.9</v>
      </c>
      <c r="I15" s="57">
        <v>43.6</v>
      </c>
      <c r="J15" s="57">
        <v>53.8</v>
      </c>
      <c r="K15" s="57">
        <v>60.4</v>
      </c>
      <c r="L15" s="57">
        <v>62.4</v>
      </c>
      <c r="M15" s="57">
        <v>59.9</v>
      </c>
      <c r="N15" s="57">
        <v>56.8</v>
      </c>
      <c r="O15" s="57">
        <v>52.9</v>
      </c>
      <c r="P15" s="57">
        <v>45.8</v>
      </c>
      <c r="Q15" s="57">
        <v>40.9</v>
      </c>
      <c r="R15" s="57">
        <v>43.9</v>
      </c>
      <c r="S15" s="57">
        <v>50.3</v>
      </c>
      <c r="T15" s="57">
        <v>57</v>
      </c>
      <c r="U15" s="57">
        <v>63.2</v>
      </c>
      <c r="V15" s="57">
        <v>65.599999999999994</v>
      </c>
      <c r="W15" s="57">
        <v>63.9</v>
      </c>
      <c r="X15" s="57">
        <v>57.6</v>
      </c>
      <c r="Y15" s="57">
        <v>51</v>
      </c>
      <c r="Z15" s="58"/>
      <c r="AA15" s="59">
        <f t="shared" si="0"/>
        <v>1164.9999999999998</v>
      </c>
    </row>
    <row r="16" spans="1:27" ht="30" customHeight="1" thickBot="1" x14ac:dyDescent="0.25">
      <c r="A16" s="60" t="s">
        <v>12</v>
      </c>
      <c r="B16" s="61">
        <f>IF(LEN(B$2)&gt;0,SUM(B10:B15),"")</f>
        <v>3206.049</v>
      </c>
      <c r="C16" s="62">
        <f t="shared" ref="C16:Z16" si="1">IF(LEN(C$2)&gt;0,SUM(C10:C15),"")</f>
        <v>2883.1720000000005</v>
      </c>
      <c r="D16" s="62">
        <f t="shared" si="1"/>
        <v>2695.8870000000006</v>
      </c>
      <c r="E16" s="62">
        <f t="shared" si="1"/>
        <v>2942.0270000000005</v>
      </c>
      <c r="F16" s="62">
        <f t="shared" si="1"/>
        <v>3045.53</v>
      </c>
      <c r="G16" s="62">
        <f t="shared" si="1"/>
        <v>3304.4180000000001</v>
      </c>
      <c r="H16" s="62">
        <f t="shared" si="1"/>
        <v>3853.9030000000002</v>
      </c>
      <c r="I16" s="62">
        <f t="shared" si="1"/>
        <v>4632.4769999999999</v>
      </c>
      <c r="J16" s="62">
        <f t="shared" si="1"/>
        <v>5325.9780000000001</v>
      </c>
      <c r="K16" s="62">
        <f t="shared" si="1"/>
        <v>5607.7159999999985</v>
      </c>
      <c r="L16" s="62">
        <f t="shared" si="1"/>
        <v>5310.09</v>
      </c>
      <c r="M16" s="62">
        <f t="shared" si="1"/>
        <v>5350.51</v>
      </c>
      <c r="N16" s="62">
        <f t="shared" si="1"/>
        <v>5281.8710000000001</v>
      </c>
      <c r="O16" s="62">
        <f t="shared" si="1"/>
        <v>4983.3530000000001</v>
      </c>
      <c r="P16" s="62">
        <f t="shared" si="1"/>
        <v>5024.6480000000001</v>
      </c>
      <c r="Q16" s="62">
        <f t="shared" si="1"/>
        <v>5079.3829999999998</v>
      </c>
      <c r="R16" s="62">
        <f t="shared" si="1"/>
        <v>5915.5409999999993</v>
      </c>
      <c r="S16" s="62">
        <f t="shared" si="1"/>
        <v>6451.9760000000006</v>
      </c>
      <c r="T16" s="62">
        <f t="shared" si="1"/>
        <v>6721.8649999999998</v>
      </c>
      <c r="U16" s="62">
        <f t="shared" si="1"/>
        <v>6602.95</v>
      </c>
      <c r="V16" s="62">
        <f t="shared" si="1"/>
        <v>6101.8890000000001</v>
      </c>
      <c r="W16" s="62">
        <f t="shared" si="1"/>
        <v>5499.4839999999995</v>
      </c>
      <c r="X16" s="62">
        <f t="shared" si="1"/>
        <v>4612.0380000000005</v>
      </c>
      <c r="Y16" s="62">
        <f t="shared" si="1"/>
        <v>3843.268</v>
      </c>
      <c r="Z16" s="63" t="str">
        <f t="shared" si="1"/>
        <v/>
      </c>
      <c r="AA16" s="64">
        <f>SUM(AA10:AA15)</f>
        <v>114276.023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1252.0999999999999</v>
      </c>
      <c r="C28" s="72">
        <v>1247.5</v>
      </c>
      <c r="D28" s="72">
        <v>1245.7</v>
      </c>
      <c r="E28" s="72">
        <v>1488.3</v>
      </c>
      <c r="F28" s="72">
        <v>1589.8</v>
      </c>
      <c r="G28" s="72">
        <v>1810.8</v>
      </c>
      <c r="H28" s="72">
        <v>2289.4</v>
      </c>
      <c r="I28" s="72">
        <v>2664.5</v>
      </c>
      <c r="J28" s="72">
        <v>3101.7</v>
      </c>
      <c r="K28" s="72">
        <v>3215.3</v>
      </c>
      <c r="L28" s="72">
        <v>2972.3</v>
      </c>
      <c r="M28" s="72">
        <v>2778.8</v>
      </c>
      <c r="N28" s="72">
        <v>2723.7</v>
      </c>
      <c r="O28" s="72">
        <v>2523.8000000000002</v>
      </c>
      <c r="P28" s="72">
        <v>2417.6999999999998</v>
      </c>
      <c r="Q28" s="72">
        <v>2474.8000000000002</v>
      </c>
      <c r="R28" s="72">
        <v>2831.8</v>
      </c>
      <c r="S28" s="72">
        <v>2822.2</v>
      </c>
      <c r="T28" s="72">
        <v>2921.9</v>
      </c>
      <c r="U28" s="72">
        <v>2921.1</v>
      </c>
      <c r="V28" s="72">
        <v>2619.5</v>
      </c>
      <c r="W28" s="72">
        <v>2575.5</v>
      </c>
      <c r="X28" s="72">
        <v>2087.1</v>
      </c>
      <c r="Y28" s="72">
        <v>1243.4000000000001</v>
      </c>
      <c r="Z28" s="73"/>
      <c r="AA28" s="74">
        <f>SUM(B28:Z28)</f>
        <v>55818.7</v>
      </c>
    </row>
    <row r="29" spans="1:27" ht="24.95" customHeight="1" x14ac:dyDescent="0.2">
      <c r="A29" s="75" t="s">
        <v>23</v>
      </c>
      <c r="B29" s="76">
        <v>1132.9490000000001</v>
      </c>
      <c r="C29" s="77">
        <v>1109.672</v>
      </c>
      <c r="D29" s="77">
        <v>938.97500000000002</v>
      </c>
      <c r="E29" s="77">
        <v>985.72699999999998</v>
      </c>
      <c r="F29" s="77">
        <v>1011.73</v>
      </c>
      <c r="G29" s="77">
        <v>998.61800000000005</v>
      </c>
      <c r="H29" s="77">
        <v>878.50300000000004</v>
      </c>
      <c r="I29" s="77">
        <v>1106.9770000000001</v>
      </c>
      <c r="J29" s="77">
        <v>1131.278</v>
      </c>
      <c r="K29" s="77">
        <v>1139.4159999999999</v>
      </c>
      <c r="L29" s="77">
        <v>1105.79</v>
      </c>
      <c r="M29" s="77">
        <v>1481.71</v>
      </c>
      <c r="N29" s="77">
        <v>1548.171</v>
      </c>
      <c r="O29" s="77">
        <v>1458.5530000000001</v>
      </c>
      <c r="P29" s="77">
        <v>1386.9480000000001</v>
      </c>
      <c r="Q29" s="77">
        <v>977.73800000000006</v>
      </c>
      <c r="R29" s="77">
        <v>922.91700000000003</v>
      </c>
      <c r="S29" s="77">
        <v>1434.6759999999999</v>
      </c>
      <c r="T29" s="77">
        <v>1632.865</v>
      </c>
      <c r="U29" s="77">
        <v>1498.75</v>
      </c>
      <c r="V29" s="77">
        <v>1482.289</v>
      </c>
      <c r="W29" s="77">
        <v>896.98400000000004</v>
      </c>
      <c r="X29" s="77">
        <v>852.93799999999999</v>
      </c>
      <c r="Y29" s="77">
        <v>1207.8679999999999</v>
      </c>
      <c r="Z29" s="78"/>
      <c r="AA29" s="79">
        <f>SUM(B29:Z29)</f>
        <v>28322.041999999998</v>
      </c>
    </row>
    <row r="30" spans="1:27" ht="24.95" customHeight="1" x14ac:dyDescent="0.2">
      <c r="A30" s="82" t="s">
        <v>24</v>
      </c>
      <c r="B30" s="80">
        <v>1426</v>
      </c>
      <c r="C30" s="81">
        <v>1266</v>
      </c>
      <c r="D30" s="81">
        <v>1266</v>
      </c>
      <c r="E30" s="81">
        <v>1266</v>
      </c>
      <c r="F30" s="81">
        <v>1266</v>
      </c>
      <c r="G30" s="81">
        <v>1266</v>
      </c>
      <c r="H30" s="81">
        <v>1336</v>
      </c>
      <c r="I30" s="81">
        <v>1546</v>
      </c>
      <c r="J30" s="81">
        <v>1706</v>
      </c>
      <c r="K30" s="81">
        <v>1816</v>
      </c>
      <c r="L30" s="81">
        <v>1816</v>
      </c>
      <c r="M30" s="81">
        <v>1816</v>
      </c>
      <c r="N30" s="81">
        <v>1706</v>
      </c>
      <c r="O30" s="81">
        <v>1706</v>
      </c>
      <c r="P30" s="81">
        <v>1916</v>
      </c>
      <c r="Q30" s="81">
        <v>2286</v>
      </c>
      <c r="R30" s="81">
        <v>2751.1</v>
      </c>
      <c r="S30" s="81">
        <v>2821.1</v>
      </c>
      <c r="T30" s="81">
        <v>2821.1</v>
      </c>
      <c r="U30" s="81">
        <v>2791.1</v>
      </c>
      <c r="V30" s="81">
        <v>2671.1</v>
      </c>
      <c r="W30" s="81">
        <v>2576</v>
      </c>
      <c r="X30" s="81">
        <v>2198</v>
      </c>
      <c r="Y30" s="81">
        <v>1956</v>
      </c>
      <c r="Z30" s="83"/>
      <c r="AA30" s="84">
        <f>SUM(B30:Z30)</f>
        <v>45991.499999999993</v>
      </c>
    </row>
    <row r="31" spans="1:27" ht="30" customHeight="1" thickBot="1" x14ac:dyDescent="0.25">
      <c r="A31" s="60" t="s">
        <v>25</v>
      </c>
      <c r="B31" s="61">
        <f>IF(LEN(B$2)&gt;0,SUM(B28:B30),"")</f>
        <v>3811.049</v>
      </c>
      <c r="C31" s="62">
        <f t="shared" ref="C31:Z31" si="4">IF(LEN(C$2)&gt;0,SUM(C28:C30),"")</f>
        <v>3623.172</v>
      </c>
      <c r="D31" s="62">
        <f t="shared" si="4"/>
        <v>3450.6750000000002</v>
      </c>
      <c r="E31" s="62">
        <f t="shared" si="4"/>
        <v>3740.027</v>
      </c>
      <c r="F31" s="62">
        <f t="shared" si="4"/>
        <v>3867.5299999999997</v>
      </c>
      <c r="G31" s="62">
        <f t="shared" si="4"/>
        <v>4075.4180000000001</v>
      </c>
      <c r="H31" s="62">
        <f t="shared" si="4"/>
        <v>4503.9030000000002</v>
      </c>
      <c r="I31" s="62">
        <f t="shared" si="4"/>
        <v>5317.4769999999999</v>
      </c>
      <c r="J31" s="62">
        <f t="shared" si="4"/>
        <v>5938.9780000000001</v>
      </c>
      <c r="K31" s="62">
        <f t="shared" si="4"/>
        <v>6170.7160000000003</v>
      </c>
      <c r="L31" s="62">
        <f t="shared" si="4"/>
        <v>5894.09</v>
      </c>
      <c r="M31" s="62">
        <f t="shared" si="4"/>
        <v>6076.51</v>
      </c>
      <c r="N31" s="62">
        <f t="shared" si="4"/>
        <v>5977.8710000000001</v>
      </c>
      <c r="O31" s="62">
        <f t="shared" si="4"/>
        <v>5688.3530000000001</v>
      </c>
      <c r="P31" s="62">
        <f t="shared" si="4"/>
        <v>5720.6480000000001</v>
      </c>
      <c r="Q31" s="62">
        <f t="shared" si="4"/>
        <v>5738.5380000000005</v>
      </c>
      <c r="R31" s="62">
        <f t="shared" si="4"/>
        <v>6505.817</v>
      </c>
      <c r="S31" s="62">
        <f t="shared" si="4"/>
        <v>7077.9760000000006</v>
      </c>
      <c r="T31" s="62">
        <f t="shared" si="4"/>
        <v>7375.8649999999998</v>
      </c>
      <c r="U31" s="62">
        <f t="shared" si="4"/>
        <v>7210.9500000000007</v>
      </c>
      <c r="V31" s="62">
        <f t="shared" si="4"/>
        <v>6772.8889999999992</v>
      </c>
      <c r="W31" s="62">
        <f t="shared" si="4"/>
        <v>6048.4840000000004</v>
      </c>
      <c r="X31" s="62">
        <f t="shared" si="4"/>
        <v>5138.0380000000005</v>
      </c>
      <c r="Y31" s="62">
        <f t="shared" si="4"/>
        <v>4407.268</v>
      </c>
      <c r="Z31" s="63" t="str">
        <f t="shared" si="4"/>
        <v/>
      </c>
      <c r="AA31" s="64">
        <f>SUM(AA28:AA30)</f>
        <v>130132.242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174</v>
      </c>
      <c r="C34" s="95">
        <v>265</v>
      </c>
      <c r="D34" s="95">
        <v>298.78800000000001</v>
      </c>
      <c r="E34" s="95">
        <v>338</v>
      </c>
      <c r="F34" s="95">
        <v>334</v>
      </c>
      <c r="G34" s="95">
        <v>314</v>
      </c>
      <c r="H34" s="95">
        <v>217</v>
      </c>
      <c r="I34" s="95">
        <v>253</v>
      </c>
      <c r="J34" s="95">
        <v>182</v>
      </c>
      <c r="K34" s="95">
        <v>160</v>
      </c>
      <c r="L34" s="95">
        <v>180</v>
      </c>
      <c r="M34" s="95">
        <v>275</v>
      </c>
      <c r="N34" s="95">
        <v>229</v>
      </c>
      <c r="O34" s="95">
        <v>242</v>
      </c>
      <c r="P34" s="95">
        <v>228</v>
      </c>
      <c r="Q34" s="95">
        <v>244.155</v>
      </c>
      <c r="R34" s="95">
        <v>186.27600000000001</v>
      </c>
      <c r="S34" s="95">
        <v>229</v>
      </c>
      <c r="T34" s="95">
        <v>250</v>
      </c>
      <c r="U34" s="95">
        <v>208</v>
      </c>
      <c r="V34" s="95">
        <v>270</v>
      </c>
      <c r="W34" s="95">
        <v>137</v>
      </c>
      <c r="X34" s="95">
        <v>129</v>
      </c>
      <c r="Y34" s="95">
        <v>129</v>
      </c>
      <c r="Z34" s="96"/>
      <c r="AA34" s="74">
        <f t="shared" ref="AA34:AA39" si="5">SUM(B34:Z34)</f>
        <v>5472.2190000000001</v>
      </c>
    </row>
    <row r="35" spans="1:27" ht="24.95" customHeight="1" x14ac:dyDescent="0.2">
      <c r="A35" s="97" t="s">
        <v>28</v>
      </c>
      <c r="B35" s="98">
        <v>359</v>
      </c>
      <c r="C35" s="99">
        <v>403</v>
      </c>
      <c r="D35" s="99">
        <v>384</v>
      </c>
      <c r="E35" s="99">
        <v>388</v>
      </c>
      <c r="F35" s="99">
        <v>416</v>
      </c>
      <c r="G35" s="99">
        <v>385</v>
      </c>
      <c r="H35" s="99">
        <v>361</v>
      </c>
      <c r="I35" s="99">
        <v>360</v>
      </c>
      <c r="J35" s="99">
        <v>359</v>
      </c>
      <c r="K35" s="99">
        <v>331</v>
      </c>
      <c r="L35" s="99">
        <v>332</v>
      </c>
      <c r="M35" s="99">
        <v>379</v>
      </c>
      <c r="N35" s="99">
        <v>395</v>
      </c>
      <c r="O35" s="99">
        <v>391</v>
      </c>
      <c r="P35" s="99">
        <v>396</v>
      </c>
      <c r="Q35" s="99">
        <v>343</v>
      </c>
      <c r="R35" s="99">
        <v>332</v>
      </c>
      <c r="S35" s="99">
        <v>325</v>
      </c>
      <c r="T35" s="99">
        <v>332</v>
      </c>
      <c r="U35" s="99">
        <v>328</v>
      </c>
      <c r="V35" s="99">
        <v>329</v>
      </c>
      <c r="W35" s="99">
        <v>340</v>
      </c>
      <c r="X35" s="99">
        <v>325</v>
      </c>
      <c r="Y35" s="99">
        <v>363</v>
      </c>
      <c r="Z35" s="100"/>
      <c r="AA35" s="79">
        <f t="shared" si="5"/>
        <v>8656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16056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117.3</v>
      </c>
      <c r="F38" s="99">
        <v>16</v>
      </c>
      <c r="G38" s="99">
        <v>2.9</v>
      </c>
      <c r="H38" s="99"/>
      <c r="I38" s="99"/>
      <c r="J38" s="99"/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/>
      <c r="S38" s="99"/>
      <c r="T38" s="99"/>
      <c r="U38" s="99"/>
      <c r="V38" s="99"/>
      <c r="W38" s="99"/>
      <c r="X38" s="99">
        <v>293.5</v>
      </c>
      <c r="Y38" s="99">
        <v>500</v>
      </c>
      <c r="Z38" s="100"/>
      <c r="AA38" s="79">
        <f t="shared" si="5"/>
        <v>5429.7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1752</v>
      </c>
      <c r="C39" s="88">
        <f t="shared" si="6"/>
        <v>1887</v>
      </c>
      <c r="D39" s="88">
        <f t="shared" si="6"/>
        <v>1901.788</v>
      </c>
      <c r="E39" s="88">
        <f t="shared" si="6"/>
        <v>1562.3</v>
      </c>
      <c r="F39" s="88">
        <f t="shared" si="6"/>
        <v>1485</v>
      </c>
      <c r="G39" s="88">
        <f t="shared" si="6"/>
        <v>1420.9</v>
      </c>
      <c r="H39" s="88">
        <f t="shared" si="6"/>
        <v>1297</v>
      </c>
      <c r="I39" s="88">
        <f t="shared" si="6"/>
        <v>1332</v>
      </c>
      <c r="J39" s="88">
        <f t="shared" si="6"/>
        <v>1260</v>
      </c>
      <c r="K39" s="88">
        <f t="shared" si="6"/>
        <v>1210</v>
      </c>
      <c r="L39" s="88">
        <f t="shared" si="6"/>
        <v>1731</v>
      </c>
      <c r="M39" s="88">
        <f t="shared" si="6"/>
        <v>1873</v>
      </c>
      <c r="N39" s="88">
        <f t="shared" si="6"/>
        <v>1843</v>
      </c>
      <c r="O39" s="88">
        <f t="shared" si="6"/>
        <v>1852</v>
      </c>
      <c r="P39" s="88">
        <f t="shared" si="6"/>
        <v>1843</v>
      </c>
      <c r="Q39" s="88">
        <f t="shared" si="6"/>
        <v>1806.155</v>
      </c>
      <c r="R39" s="88">
        <f t="shared" si="6"/>
        <v>1237.2760000000001</v>
      </c>
      <c r="S39" s="88">
        <f t="shared" si="6"/>
        <v>1273</v>
      </c>
      <c r="T39" s="88">
        <f t="shared" si="6"/>
        <v>1301</v>
      </c>
      <c r="U39" s="88">
        <f t="shared" si="6"/>
        <v>1255</v>
      </c>
      <c r="V39" s="88">
        <f t="shared" si="6"/>
        <v>1318</v>
      </c>
      <c r="W39" s="88">
        <f t="shared" si="6"/>
        <v>1196</v>
      </c>
      <c r="X39" s="88">
        <f t="shared" si="6"/>
        <v>1466.5</v>
      </c>
      <c r="Y39" s="88">
        <f t="shared" si="6"/>
        <v>1711</v>
      </c>
      <c r="Z39" s="89" t="str">
        <f t="shared" si="6"/>
        <v/>
      </c>
      <c r="AA39" s="90">
        <f t="shared" si="5"/>
        <v>36813.918999999994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647</v>
      </c>
      <c r="J44" s="99">
        <v>647</v>
      </c>
      <c r="K44" s="99">
        <v>647</v>
      </c>
      <c r="L44" s="99">
        <v>647</v>
      </c>
      <c r="M44" s="99">
        <v>647</v>
      </c>
      <c r="N44" s="99">
        <v>647</v>
      </c>
      <c r="O44" s="99">
        <v>647</v>
      </c>
      <c r="P44" s="99">
        <v>647</v>
      </c>
      <c r="Q44" s="99">
        <v>647</v>
      </c>
      <c r="R44" s="99">
        <v>647</v>
      </c>
      <c r="S44" s="99">
        <v>647</v>
      </c>
      <c r="T44" s="99">
        <v>647</v>
      </c>
      <c r="U44" s="99">
        <v>647</v>
      </c>
      <c r="V44" s="99">
        <v>647</v>
      </c>
      <c r="W44" s="99">
        <v>647</v>
      </c>
      <c r="X44" s="99">
        <v>647</v>
      </c>
      <c r="Y44" s="99">
        <v>647</v>
      </c>
      <c r="Z44" s="100"/>
      <c r="AA44" s="79">
        <f t="shared" si="7"/>
        <v>15528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117.3</v>
      </c>
      <c r="F46" s="99">
        <v>16</v>
      </c>
      <c r="G46" s="99">
        <v>2.9</v>
      </c>
      <c r="H46" s="99"/>
      <c r="I46" s="99"/>
      <c r="J46" s="99"/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/>
      <c r="S46" s="99"/>
      <c r="T46" s="99"/>
      <c r="U46" s="99"/>
      <c r="V46" s="99"/>
      <c r="W46" s="99"/>
      <c r="X46" s="99">
        <v>293.5</v>
      </c>
      <c r="Y46" s="99">
        <v>500</v>
      </c>
      <c r="Z46" s="100"/>
      <c r="AA46" s="79">
        <f t="shared" si="7"/>
        <v>5429.7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1147</v>
      </c>
      <c r="C48" s="88">
        <f t="shared" ref="C48:Z48" si="8">IF(LEN(C$2)&gt;0,SUM(C42:C47),"")</f>
        <v>1147</v>
      </c>
      <c r="D48" s="88">
        <f t="shared" si="8"/>
        <v>1147</v>
      </c>
      <c r="E48" s="88">
        <f t="shared" si="8"/>
        <v>764.3</v>
      </c>
      <c r="F48" s="88">
        <f t="shared" si="8"/>
        <v>663</v>
      </c>
      <c r="G48" s="88">
        <f t="shared" si="8"/>
        <v>649.9</v>
      </c>
      <c r="H48" s="88">
        <f t="shared" si="8"/>
        <v>647</v>
      </c>
      <c r="I48" s="88">
        <f t="shared" si="8"/>
        <v>647</v>
      </c>
      <c r="J48" s="88">
        <f t="shared" si="8"/>
        <v>647</v>
      </c>
      <c r="K48" s="88">
        <f t="shared" si="8"/>
        <v>647</v>
      </c>
      <c r="L48" s="88">
        <f t="shared" si="8"/>
        <v>1147</v>
      </c>
      <c r="M48" s="88">
        <f t="shared" si="8"/>
        <v>1147</v>
      </c>
      <c r="N48" s="88">
        <f t="shared" si="8"/>
        <v>1147</v>
      </c>
      <c r="O48" s="88">
        <f t="shared" si="8"/>
        <v>1147</v>
      </c>
      <c r="P48" s="88">
        <f t="shared" si="8"/>
        <v>1147</v>
      </c>
      <c r="Q48" s="88">
        <f t="shared" si="8"/>
        <v>1147</v>
      </c>
      <c r="R48" s="88">
        <f t="shared" si="8"/>
        <v>647</v>
      </c>
      <c r="S48" s="88">
        <f t="shared" si="8"/>
        <v>647</v>
      </c>
      <c r="T48" s="88">
        <f t="shared" si="8"/>
        <v>647</v>
      </c>
      <c r="U48" s="88">
        <f t="shared" si="8"/>
        <v>647</v>
      </c>
      <c r="V48" s="88">
        <f t="shared" si="8"/>
        <v>647</v>
      </c>
      <c r="W48" s="88">
        <f t="shared" si="8"/>
        <v>647</v>
      </c>
      <c r="X48" s="88">
        <f t="shared" si="8"/>
        <v>940.5</v>
      </c>
      <c r="Y48" s="88">
        <f t="shared" si="8"/>
        <v>1147</v>
      </c>
      <c r="Z48" s="89" t="str">
        <f t="shared" si="8"/>
        <v/>
      </c>
      <c r="AA48" s="90">
        <f t="shared" si="7"/>
        <v>20957.7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4958.049</v>
      </c>
      <c r="C51" s="88">
        <f t="shared" si="10"/>
        <v>4770.1720000000005</v>
      </c>
      <c r="D51" s="88">
        <f t="shared" si="10"/>
        <v>4597.6750000000011</v>
      </c>
      <c r="E51" s="88">
        <f t="shared" si="10"/>
        <v>4504.3270000000002</v>
      </c>
      <c r="F51" s="88">
        <f t="shared" si="10"/>
        <v>4530.5300000000007</v>
      </c>
      <c r="G51" s="88">
        <f t="shared" si="10"/>
        <v>4725.3180000000002</v>
      </c>
      <c r="H51" s="88">
        <f t="shared" si="10"/>
        <v>5150.9030000000002</v>
      </c>
      <c r="I51" s="88">
        <f t="shared" si="10"/>
        <v>5964.4769999999999</v>
      </c>
      <c r="J51" s="88">
        <f t="shared" si="10"/>
        <v>6585.9780000000001</v>
      </c>
      <c r="K51" s="88">
        <f t="shared" si="10"/>
        <v>6817.7159999999985</v>
      </c>
      <c r="L51" s="88">
        <f t="shared" si="10"/>
        <v>7041.09</v>
      </c>
      <c r="M51" s="88">
        <f t="shared" si="10"/>
        <v>7223.51</v>
      </c>
      <c r="N51" s="88">
        <f t="shared" si="10"/>
        <v>7124.8710000000001</v>
      </c>
      <c r="O51" s="88">
        <f t="shared" si="10"/>
        <v>6835.3530000000001</v>
      </c>
      <c r="P51" s="88">
        <f t="shared" si="10"/>
        <v>6867.6480000000001</v>
      </c>
      <c r="Q51" s="88">
        <f t="shared" si="10"/>
        <v>6885.5379999999996</v>
      </c>
      <c r="R51" s="88">
        <f t="shared" si="10"/>
        <v>7152.8169999999991</v>
      </c>
      <c r="S51" s="88">
        <f t="shared" si="10"/>
        <v>7724.9760000000006</v>
      </c>
      <c r="T51" s="88">
        <f t="shared" si="10"/>
        <v>8022.8649999999998</v>
      </c>
      <c r="U51" s="88">
        <f t="shared" si="10"/>
        <v>7857.95</v>
      </c>
      <c r="V51" s="88">
        <f t="shared" si="10"/>
        <v>7419.8890000000001</v>
      </c>
      <c r="W51" s="88">
        <f t="shared" si="10"/>
        <v>6695.4839999999995</v>
      </c>
      <c r="X51" s="88">
        <f t="shared" si="10"/>
        <v>6078.5380000000005</v>
      </c>
      <c r="Y51" s="88">
        <f t="shared" si="10"/>
        <v>5554.268</v>
      </c>
      <c r="Z51" s="89" t="str">
        <f t="shared" si="10"/>
        <v/>
      </c>
      <c r="AA51" s="105">
        <f>SUM(B51:Z51)</f>
        <v>151089.94200000001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4958.049</v>
      </c>
      <c r="C4" s="18">
        <v>4770.1719999999996</v>
      </c>
      <c r="D4" s="18">
        <v>4597.675000000002</v>
      </c>
      <c r="E4" s="18">
        <v>4504.3530000000001</v>
      </c>
      <c r="F4" s="18">
        <v>4530.5500000000011</v>
      </c>
      <c r="G4" s="18">
        <v>4725.3460000000005</v>
      </c>
      <c r="H4" s="18">
        <v>5150.933</v>
      </c>
      <c r="I4" s="18">
        <v>5964.4890000000014</v>
      </c>
      <c r="J4" s="18">
        <v>6585.97</v>
      </c>
      <c r="K4" s="18">
        <v>6817.6770000000015</v>
      </c>
      <c r="L4" s="18">
        <v>7041.0900000000011</v>
      </c>
      <c r="M4" s="18">
        <v>7223.51</v>
      </c>
      <c r="N4" s="18">
        <v>7124.8709999999983</v>
      </c>
      <c r="O4" s="18">
        <v>6835.353000000001</v>
      </c>
      <c r="P4" s="18">
        <v>6867.6479999999983</v>
      </c>
      <c r="Q4" s="18">
        <v>6885.5380000000023</v>
      </c>
      <c r="R4" s="18">
        <v>7152.8340000000007</v>
      </c>
      <c r="S4" s="18">
        <v>7725</v>
      </c>
      <c r="T4" s="18">
        <v>8022.8650000000016</v>
      </c>
      <c r="U4" s="18">
        <v>7857.95</v>
      </c>
      <c r="V4" s="18">
        <v>7419.8880000000008</v>
      </c>
      <c r="W4" s="18">
        <v>6695.5070000000023</v>
      </c>
      <c r="X4" s="18">
        <v>6078.5790000000015</v>
      </c>
      <c r="Y4" s="18">
        <v>5554.268</v>
      </c>
      <c r="Z4" s="19"/>
      <c r="AA4" s="20">
        <f>SUM(B4:Z4)</f>
        <v>151090.11500000005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297.37</v>
      </c>
      <c r="C7" s="28">
        <v>248.11</v>
      </c>
      <c r="D7" s="28">
        <v>220.6</v>
      </c>
      <c r="E7" s="28">
        <v>201</v>
      </c>
      <c r="F7" s="28">
        <v>201</v>
      </c>
      <c r="G7" s="28">
        <v>201</v>
      </c>
      <c r="H7" s="28">
        <v>215.43</v>
      </c>
      <c r="I7" s="28">
        <v>228.77</v>
      </c>
      <c r="J7" s="28">
        <v>238.11</v>
      </c>
      <c r="K7" s="28">
        <v>239</v>
      </c>
      <c r="L7" s="28">
        <v>248.1</v>
      </c>
      <c r="M7" s="28">
        <v>294.37</v>
      </c>
      <c r="N7" s="28">
        <v>297.37</v>
      </c>
      <c r="O7" s="28">
        <v>294.37</v>
      </c>
      <c r="P7" s="28">
        <v>294.37</v>
      </c>
      <c r="Q7" s="28">
        <v>243.78</v>
      </c>
      <c r="R7" s="28">
        <v>242.67</v>
      </c>
      <c r="S7" s="28">
        <v>290</v>
      </c>
      <c r="T7" s="28">
        <v>297.37</v>
      </c>
      <c r="U7" s="28">
        <v>294.37</v>
      </c>
      <c r="V7" s="28">
        <v>283</v>
      </c>
      <c r="W7" s="28">
        <v>241.77</v>
      </c>
      <c r="X7" s="28">
        <v>233.56</v>
      </c>
      <c r="Y7" s="28">
        <v>294.37</v>
      </c>
      <c r="Z7" s="29"/>
      <c r="AA7" s="30">
        <f>IF(SUM(B7:Z7)&lt;&gt;0,AVERAGEIF(B7:Z7,"&lt;&gt;"""),"")</f>
        <v>255.82749999999999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897.02599999999995</v>
      </c>
      <c r="C19" s="72">
        <v>933.98399999999992</v>
      </c>
      <c r="D19" s="72">
        <v>925.04</v>
      </c>
      <c r="E19" s="72">
        <v>921.12299999999993</v>
      </c>
      <c r="F19" s="72">
        <v>918.06499999999994</v>
      </c>
      <c r="G19" s="72">
        <v>907.04300000000001</v>
      </c>
      <c r="H19" s="72">
        <v>903.10400000000004</v>
      </c>
      <c r="I19" s="72">
        <v>918.07999999999993</v>
      </c>
      <c r="J19" s="72">
        <v>940.01400000000001</v>
      </c>
      <c r="K19" s="72">
        <v>947.10699999999997</v>
      </c>
      <c r="L19" s="72">
        <v>932.04399999999998</v>
      </c>
      <c r="M19" s="72">
        <v>934.13499999999999</v>
      </c>
      <c r="N19" s="72">
        <v>911.16800000000001</v>
      </c>
      <c r="O19" s="72">
        <v>899.3</v>
      </c>
      <c r="P19" s="72">
        <v>889.375</v>
      </c>
      <c r="Q19" s="72">
        <v>880.16300000000001</v>
      </c>
      <c r="R19" s="72">
        <v>878.09699999999998</v>
      </c>
      <c r="S19" s="72">
        <v>909.029</v>
      </c>
      <c r="T19" s="72">
        <v>915.22500000000002</v>
      </c>
      <c r="U19" s="72">
        <v>936.27099999999996</v>
      </c>
      <c r="V19" s="72">
        <v>930.14199999999994</v>
      </c>
      <c r="W19" s="72">
        <v>881.94299999999998</v>
      </c>
      <c r="X19" s="72">
        <v>883.971</v>
      </c>
      <c r="Y19" s="72">
        <v>884.01699999999994</v>
      </c>
      <c r="Z19" s="73"/>
      <c r="AA19" s="74">
        <f t="shared" ref="AA19:AA24" si="2">SUM(B19:Z19)</f>
        <v>21875.465999999997</v>
      </c>
    </row>
    <row r="20" spans="1:27" ht="24.95" customHeight="1" x14ac:dyDescent="0.2">
      <c r="A20" s="75" t="s">
        <v>15</v>
      </c>
      <c r="B20" s="76">
        <v>909.11699999999996</v>
      </c>
      <c r="C20" s="77">
        <v>892.26400000000012</v>
      </c>
      <c r="D20" s="77">
        <v>882.32600000000002</v>
      </c>
      <c r="E20" s="77">
        <v>886.48200000000008</v>
      </c>
      <c r="F20" s="77">
        <v>890.85399999999981</v>
      </c>
      <c r="G20" s="77">
        <v>910.96799999999996</v>
      </c>
      <c r="H20" s="77">
        <v>966.63400000000013</v>
      </c>
      <c r="I20" s="77">
        <v>1001.1220000000001</v>
      </c>
      <c r="J20" s="77">
        <v>1036.9579999999999</v>
      </c>
      <c r="K20" s="77">
        <v>1054.816</v>
      </c>
      <c r="L20" s="77">
        <v>1066.2349999999999</v>
      </c>
      <c r="M20" s="77">
        <v>1048.7809999999999</v>
      </c>
      <c r="N20" s="77">
        <v>1033.1409999999998</v>
      </c>
      <c r="O20" s="77">
        <v>1006.535</v>
      </c>
      <c r="P20" s="77">
        <v>986.07099999999991</v>
      </c>
      <c r="Q20" s="77">
        <v>975.6160000000001</v>
      </c>
      <c r="R20" s="77">
        <v>984.55500000000006</v>
      </c>
      <c r="S20" s="77">
        <v>975.44999999999993</v>
      </c>
      <c r="T20" s="77">
        <v>965.91399999999999</v>
      </c>
      <c r="U20" s="77">
        <v>927.57899999999995</v>
      </c>
      <c r="V20" s="77">
        <v>885.27099999999984</v>
      </c>
      <c r="W20" s="77">
        <v>857.44200000000023</v>
      </c>
      <c r="X20" s="77">
        <v>835.279</v>
      </c>
      <c r="Y20" s="77">
        <v>807.10199999999998</v>
      </c>
      <c r="Z20" s="78"/>
      <c r="AA20" s="79">
        <f t="shared" si="2"/>
        <v>22786.511999999999</v>
      </c>
    </row>
    <row r="21" spans="1:27" ht="24.95" customHeight="1" x14ac:dyDescent="0.2">
      <c r="A21" s="75" t="s">
        <v>16</v>
      </c>
      <c r="B21" s="80">
        <v>2666.9059999999999</v>
      </c>
      <c r="C21" s="81">
        <v>2545.3239999999996</v>
      </c>
      <c r="D21" s="81">
        <v>2417.509</v>
      </c>
      <c r="E21" s="81">
        <v>2339.1479999999997</v>
      </c>
      <c r="F21" s="81">
        <v>2360.1309999999999</v>
      </c>
      <c r="G21" s="81">
        <v>2506.0349999999994</v>
      </c>
      <c r="H21" s="81">
        <v>2769.6950000000006</v>
      </c>
      <c r="I21" s="81">
        <v>3128.2869999999994</v>
      </c>
      <c r="J21" s="81">
        <v>3635.7980000000002</v>
      </c>
      <c r="K21" s="81">
        <v>4010.3540000000003</v>
      </c>
      <c r="L21" s="81">
        <v>4302.8110000000006</v>
      </c>
      <c r="M21" s="81">
        <v>4434.8939999999993</v>
      </c>
      <c r="N21" s="81">
        <v>4470.0619999999999</v>
      </c>
      <c r="O21" s="81">
        <v>4232.0179999999991</v>
      </c>
      <c r="P21" s="81">
        <v>4316.1019999999999</v>
      </c>
      <c r="Q21" s="81">
        <v>4324.0589999999993</v>
      </c>
      <c r="R21" s="81">
        <v>4502.3819999999996</v>
      </c>
      <c r="S21" s="81">
        <v>4793.8209999999999</v>
      </c>
      <c r="T21" s="81">
        <v>4862.9259999999995</v>
      </c>
      <c r="U21" s="81">
        <v>4737.7999999999993</v>
      </c>
      <c r="V21" s="81">
        <v>4414.1750000000011</v>
      </c>
      <c r="W21" s="81">
        <v>4001.2220000000002</v>
      </c>
      <c r="X21" s="81">
        <v>3630.6289999999995</v>
      </c>
      <c r="Y21" s="81">
        <v>3179.1490000000003</v>
      </c>
      <c r="Z21" s="78"/>
      <c r="AA21" s="79">
        <f t="shared" si="2"/>
        <v>88581.236999999994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110.5</v>
      </c>
      <c r="C23" s="77">
        <v>113</v>
      </c>
      <c r="D23" s="77">
        <v>99</v>
      </c>
      <c r="E23" s="77">
        <v>94</v>
      </c>
      <c r="F23" s="77">
        <v>97.5</v>
      </c>
      <c r="G23" s="77">
        <v>106</v>
      </c>
      <c r="H23" s="77">
        <v>112</v>
      </c>
      <c r="I23" s="77">
        <v>116.5</v>
      </c>
      <c r="J23" s="77">
        <v>119</v>
      </c>
      <c r="K23" s="77">
        <v>136</v>
      </c>
      <c r="L23" s="77">
        <v>165</v>
      </c>
      <c r="M23" s="77">
        <v>164.5</v>
      </c>
      <c r="N23" s="77">
        <v>144.5</v>
      </c>
      <c r="O23" s="77">
        <v>142.5</v>
      </c>
      <c r="P23" s="77">
        <v>133.5</v>
      </c>
      <c r="Q23" s="77">
        <v>148.5</v>
      </c>
      <c r="R23" s="77">
        <v>142.5</v>
      </c>
      <c r="S23" s="77">
        <v>148.5</v>
      </c>
      <c r="T23" s="77">
        <v>146.5</v>
      </c>
      <c r="U23" s="77">
        <v>146.5</v>
      </c>
      <c r="V23" s="77">
        <v>132</v>
      </c>
      <c r="W23" s="77">
        <v>132.5</v>
      </c>
      <c r="X23" s="77">
        <v>114.5</v>
      </c>
      <c r="Y23" s="77">
        <v>112.5</v>
      </c>
      <c r="Z23" s="77"/>
      <c r="AA23" s="79">
        <f t="shared" si="2"/>
        <v>3077.5</v>
      </c>
    </row>
    <row r="24" spans="1:27" ht="24.95" customHeight="1" x14ac:dyDescent="0.2">
      <c r="A24" s="85" t="s">
        <v>19</v>
      </c>
      <c r="B24" s="77">
        <v>211.5</v>
      </c>
      <c r="C24" s="77">
        <v>198.59999999999997</v>
      </c>
      <c r="D24" s="77">
        <v>192.80000000000004</v>
      </c>
      <c r="E24" s="77">
        <v>190.60000000000002</v>
      </c>
      <c r="F24" s="77">
        <v>197</v>
      </c>
      <c r="G24" s="77">
        <v>225.30000000000004</v>
      </c>
      <c r="H24" s="77">
        <v>243.5</v>
      </c>
      <c r="I24" s="77">
        <v>304.89999999999998</v>
      </c>
      <c r="J24" s="77">
        <v>333.59999999999997</v>
      </c>
      <c r="K24" s="77">
        <v>346.59999999999997</v>
      </c>
      <c r="L24" s="77">
        <v>350.00000000000006</v>
      </c>
      <c r="M24" s="77">
        <v>350.2</v>
      </c>
      <c r="N24" s="77">
        <v>348</v>
      </c>
      <c r="O24" s="77">
        <v>336</v>
      </c>
      <c r="P24" s="77">
        <v>324.59999999999997</v>
      </c>
      <c r="Q24" s="77">
        <v>331.20000000000005</v>
      </c>
      <c r="R24" s="77">
        <v>366.50000000000006</v>
      </c>
      <c r="S24" s="77">
        <v>400</v>
      </c>
      <c r="T24" s="77">
        <v>401.3</v>
      </c>
      <c r="U24" s="77">
        <v>393.79999999999995</v>
      </c>
      <c r="V24" s="77">
        <v>370.29999999999995</v>
      </c>
      <c r="W24" s="77">
        <v>335.6</v>
      </c>
      <c r="X24" s="77">
        <v>298.20000000000005</v>
      </c>
      <c r="Y24" s="77">
        <v>264.49999999999994</v>
      </c>
      <c r="Z24" s="77"/>
      <c r="AA24" s="79">
        <f t="shared" si="2"/>
        <v>7314.6</v>
      </c>
    </row>
    <row r="25" spans="1:27" ht="30" customHeight="1" thickBot="1" x14ac:dyDescent="0.25">
      <c r="A25" s="86" t="s">
        <v>20</v>
      </c>
      <c r="B25" s="87">
        <f t="shared" ref="B25:AA25" si="3">SUM(B19:B24)</f>
        <v>4795.049</v>
      </c>
      <c r="C25" s="88">
        <f t="shared" si="3"/>
        <v>4683.1720000000005</v>
      </c>
      <c r="D25" s="88">
        <f t="shared" si="3"/>
        <v>4516.6750000000002</v>
      </c>
      <c r="E25" s="88">
        <f t="shared" si="3"/>
        <v>4431.3530000000001</v>
      </c>
      <c r="F25" s="88">
        <f t="shared" si="3"/>
        <v>4463.5499999999993</v>
      </c>
      <c r="G25" s="88">
        <f t="shared" si="3"/>
        <v>4655.3459999999995</v>
      </c>
      <c r="H25" s="88">
        <f t="shared" si="3"/>
        <v>4994.9330000000009</v>
      </c>
      <c r="I25" s="88">
        <f t="shared" si="3"/>
        <v>5468.8889999999992</v>
      </c>
      <c r="J25" s="88">
        <f t="shared" si="3"/>
        <v>6065.3700000000008</v>
      </c>
      <c r="K25" s="88">
        <f t="shared" si="3"/>
        <v>6494.8770000000004</v>
      </c>
      <c r="L25" s="88">
        <f t="shared" si="3"/>
        <v>6816.09</v>
      </c>
      <c r="M25" s="88">
        <f t="shared" si="3"/>
        <v>6932.5099999999993</v>
      </c>
      <c r="N25" s="88">
        <f t="shared" si="3"/>
        <v>6906.8709999999992</v>
      </c>
      <c r="O25" s="88">
        <f t="shared" si="3"/>
        <v>6616.3529999999992</v>
      </c>
      <c r="P25" s="88">
        <f t="shared" si="3"/>
        <v>6649.6480000000001</v>
      </c>
      <c r="Q25" s="88">
        <f t="shared" si="3"/>
        <v>6659.5379999999996</v>
      </c>
      <c r="R25" s="88">
        <f t="shared" si="3"/>
        <v>6874.0339999999997</v>
      </c>
      <c r="S25" s="88">
        <f t="shared" si="3"/>
        <v>7226.7999999999993</v>
      </c>
      <c r="T25" s="88">
        <f t="shared" si="3"/>
        <v>7291.8649999999998</v>
      </c>
      <c r="U25" s="88">
        <f t="shared" si="3"/>
        <v>7141.95</v>
      </c>
      <c r="V25" s="88">
        <f t="shared" si="3"/>
        <v>6731.8880000000008</v>
      </c>
      <c r="W25" s="88">
        <f t="shared" si="3"/>
        <v>6208.7070000000003</v>
      </c>
      <c r="X25" s="88">
        <f t="shared" si="3"/>
        <v>5762.5789999999988</v>
      </c>
      <c r="Y25" s="88">
        <f t="shared" si="3"/>
        <v>5247.268</v>
      </c>
      <c r="Z25" s="89">
        <f t="shared" si="3"/>
        <v>0</v>
      </c>
      <c r="AA25" s="90">
        <f t="shared" si="3"/>
        <v>143635.315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407</v>
      </c>
      <c r="C28" s="72">
        <v>373.6</v>
      </c>
      <c r="D28" s="72">
        <v>353.8</v>
      </c>
      <c r="E28" s="72">
        <v>346.6</v>
      </c>
      <c r="F28" s="72">
        <v>356.5</v>
      </c>
      <c r="G28" s="72">
        <v>394.3</v>
      </c>
      <c r="H28" s="72">
        <v>425.5</v>
      </c>
      <c r="I28" s="72">
        <v>488.4</v>
      </c>
      <c r="J28" s="72">
        <v>519.6</v>
      </c>
      <c r="K28" s="72">
        <v>569.6</v>
      </c>
      <c r="L28" s="72">
        <v>602</v>
      </c>
      <c r="M28" s="72">
        <v>601.70000000000005</v>
      </c>
      <c r="N28" s="72">
        <v>579.5</v>
      </c>
      <c r="O28" s="72">
        <v>565.5</v>
      </c>
      <c r="P28" s="72">
        <v>545.1</v>
      </c>
      <c r="Q28" s="72">
        <v>566.70000000000005</v>
      </c>
      <c r="R28" s="72">
        <v>596</v>
      </c>
      <c r="S28" s="72">
        <v>635.5</v>
      </c>
      <c r="T28" s="72">
        <v>634.79999999999995</v>
      </c>
      <c r="U28" s="72">
        <v>627.29999999999995</v>
      </c>
      <c r="V28" s="72">
        <v>589.29999999999995</v>
      </c>
      <c r="W28" s="72">
        <v>567.1</v>
      </c>
      <c r="X28" s="72">
        <v>508.7</v>
      </c>
      <c r="Y28" s="72">
        <v>469</v>
      </c>
      <c r="Z28" s="73"/>
      <c r="AA28" s="74">
        <f>SUM(B28:Z28)</f>
        <v>12323.1</v>
      </c>
    </row>
    <row r="29" spans="1:27" ht="24.95" customHeight="1" x14ac:dyDescent="0.2">
      <c r="A29" s="75" t="s">
        <v>23</v>
      </c>
      <c r="B29" s="76">
        <v>4551.049</v>
      </c>
      <c r="C29" s="77">
        <v>4396.5720000000001</v>
      </c>
      <c r="D29" s="77">
        <v>4243.875</v>
      </c>
      <c r="E29" s="77">
        <v>4157.7529999999997</v>
      </c>
      <c r="F29" s="77">
        <v>4174.05</v>
      </c>
      <c r="G29" s="77">
        <v>4331.0460000000003</v>
      </c>
      <c r="H29" s="77">
        <v>4677.433</v>
      </c>
      <c r="I29" s="77">
        <v>5086.4889999999996</v>
      </c>
      <c r="J29" s="77">
        <v>5662.77</v>
      </c>
      <c r="K29" s="77">
        <v>6166.277</v>
      </c>
      <c r="L29" s="77">
        <v>6439.09</v>
      </c>
      <c r="M29" s="77">
        <v>6621.81</v>
      </c>
      <c r="N29" s="77">
        <v>6545.3710000000001</v>
      </c>
      <c r="O29" s="77">
        <v>6269.8530000000001</v>
      </c>
      <c r="P29" s="77">
        <v>6322.5479999999998</v>
      </c>
      <c r="Q29" s="77">
        <v>6318.8379999999997</v>
      </c>
      <c r="R29" s="77">
        <v>6505.0339999999997</v>
      </c>
      <c r="S29" s="77">
        <v>6861.3</v>
      </c>
      <c r="T29" s="77">
        <v>6888.0649999999996</v>
      </c>
      <c r="U29" s="77">
        <v>6730.65</v>
      </c>
      <c r="V29" s="77">
        <v>6380.5879999999997</v>
      </c>
      <c r="W29" s="77">
        <v>5910.607</v>
      </c>
      <c r="X29" s="77">
        <v>5569.8789999999999</v>
      </c>
      <c r="Y29" s="77">
        <v>5085.268</v>
      </c>
      <c r="Z29" s="78"/>
      <c r="AA29" s="79">
        <f>SUM(B29:Z29)</f>
        <v>135896.215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4958.049</v>
      </c>
      <c r="C31" s="62">
        <f t="shared" si="4"/>
        <v>4770.1720000000005</v>
      </c>
      <c r="D31" s="62">
        <f t="shared" si="4"/>
        <v>4597.6750000000002</v>
      </c>
      <c r="E31" s="62">
        <f t="shared" si="4"/>
        <v>4504.3530000000001</v>
      </c>
      <c r="F31" s="62">
        <f t="shared" si="4"/>
        <v>4530.55</v>
      </c>
      <c r="G31" s="62">
        <f t="shared" si="4"/>
        <v>4725.3460000000005</v>
      </c>
      <c r="H31" s="62">
        <f t="shared" si="4"/>
        <v>5102.933</v>
      </c>
      <c r="I31" s="62">
        <f t="shared" si="4"/>
        <v>5574.8889999999992</v>
      </c>
      <c r="J31" s="62">
        <f t="shared" si="4"/>
        <v>6182.3700000000008</v>
      </c>
      <c r="K31" s="62">
        <f t="shared" si="4"/>
        <v>6735.8770000000004</v>
      </c>
      <c r="L31" s="62">
        <f t="shared" si="4"/>
        <v>7041.09</v>
      </c>
      <c r="M31" s="62">
        <f t="shared" si="4"/>
        <v>7223.51</v>
      </c>
      <c r="N31" s="62">
        <f t="shared" si="4"/>
        <v>7124.8710000000001</v>
      </c>
      <c r="O31" s="62">
        <f t="shared" si="4"/>
        <v>6835.3530000000001</v>
      </c>
      <c r="P31" s="62">
        <f t="shared" si="4"/>
        <v>6867.6480000000001</v>
      </c>
      <c r="Q31" s="62">
        <f t="shared" si="4"/>
        <v>6885.5379999999996</v>
      </c>
      <c r="R31" s="62">
        <f t="shared" si="4"/>
        <v>7101.0339999999997</v>
      </c>
      <c r="S31" s="62">
        <f t="shared" si="4"/>
        <v>7496.8</v>
      </c>
      <c r="T31" s="62">
        <f t="shared" si="4"/>
        <v>7522.8649999999998</v>
      </c>
      <c r="U31" s="62">
        <f t="shared" si="4"/>
        <v>7357.95</v>
      </c>
      <c r="V31" s="62">
        <f t="shared" si="4"/>
        <v>6969.8879999999999</v>
      </c>
      <c r="W31" s="62">
        <f t="shared" si="4"/>
        <v>6477.7070000000003</v>
      </c>
      <c r="X31" s="62">
        <f t="shared" si="4"/>
        <v>6078.5789999999997</v>
      </c>
      <c r="Y31" s="62">
        <f t="shared" si="4"/>
        <v>5554.268</v>
      </c>
      <c r="Z31" s="63">
        <f t="shared" si="4"/>
        <v>0</v>
      </c>
      <c r="AA31" s="64">
        <f t="shared" si="4"/>
        <v>148219.315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94</v>
      </c>
      <c r="C34" s="95">
        <v>40</v>
      </c>
      <c r="D34" s="95">
        <v>34</v>
      </c>
      <c r="E34" s="95">
        <v>24</v>
      </c>
      <c r="F34" s="95">
        <v>20</v>
      </c>
      <c r="G34" s="95">
        <v>21</v>
      </c>
      <c r="H34" s="95">
        <v>61</v>
      </c>
      <c r="I34" s="95">
        <v>59</v>
      </c>
      <c r="J34" s="95">
        <v>70</v>
      </c>
      <c r="K34" s="95">
        <v>172</v>
      </c>
      <c r="L34" s="95">
        <v>156</v>
      </c>
      <c r="M34" s="95">
        <v>224</v>
      </c>
      <c r="N34" s="95">
        <v>151</v>
      </c>
      <c r="O34" s="95">
        <v>150</v>
      </c>
      <c r="P34" s="95">
        <v>150</v>
      </c>
      <c r="Q34" s="95">
        <v>149</v>
      </c>
      <c r="R34" s="95">
        <v>156</v>
      </c>
      <c r="S34" s="95">
        <v>201</v>
      </c>
      <c r="T34" s="95">
        <v>164</v>
      </c>
      <c r="U34" s="95">
        <v>149</v>
      </c>
      <c r="V34" s="95">
        <v>171</v>
      </c>
      <c r="W34" s="95">
        <v>202</v>
      </c>
      <c r="X34" s="95">
        <v>247</v>
      </c>
      <c r="Y34" s="95">
        <v>240</v>
      </c>
      <c r="Z34" s="96"/>
      <c r="AA34" s="74">
        <f t="shared" ref="AA34:AA39" si="5">SUM(B34:Z34)</f>
        <v>3105</v>
      </c>
    </row>
    <row r="35" spans="1:27" ht="24.95" customHeight="1" x14ac:dyDescent="0.2">
      <c r="A35" s="97" t="s">
        <v>41</v>
      </c>
      <c r="B35" s="98">
        <v>69</v>
      </c>
      <c r="C35" s="99">
        <v>47</v>
      </c>
      <c r="D35" s="99">
        <v>47</v>
      </c>
      <c r="E35" s="99">
        <v>49</v>
      </c>
      <c r="F35" s="99">
        <v>47</v>
      </c>
      <c r="G35" s="99">
        <v>49</v>
      </c>
      <c r="H35" s="99">
        <v>47</v>
      </c>
      <c r="I35" s="99">
        <v>47</v>
      </c>
      <c r="J35" s="99">
        <v>47</v>
      </c>
      <c r="K35" s="99">
        <v>69</v>
      </c>
      <c r="L35" s="99">
        <v>69</v>
      </c>
      <c r="M35" s="99">
        <v>67</v>
      </c>
      <c r="N35" s="99">
        <v>67</v>
      </c>
      <c r="O35" s="99">
        <v>69</v>
      </c>
      <c r="P35" s="99">
        <v>68</v>
      </c>
      <c r="Q35" s="99">
        <v>77</v>
      </c>
      <c r="R35" s="99">
        <v>71</v>
      </c>
      <c r="S35" s="99">
        <v>69</v>
      </c>
      <c r="T35" s="99">
        <v>67</v>
      </c>
      <c r="U35" s="99">
        <v>67</v>
      </c>
      <c r="V35" s="99">
        <v>67</v>
      </c>
      <c r="W35" s="99">
        <v>67</v>
      </c>
      <c r="X35" s="99">
        <v>69</v>
      </c>
      <c r="Y35" s="99">
        <v>67</v>
      </c>
      <c r="Z35" s="100"/>
      <c r="AA35" s="79">
        <f t="shared" si="5"/>
        <v>1479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48</v>
      </c>
      <c r="I38" s="99">
        <v>389.6</v>
      </c>
      <c r="J38" s="99">
        <v>403.6</v>
      </c>
      <c r="K38" s="99">
        <v>81.8</v>
      </c>
      <c r="L38" s="99"/>
      <c r="M38" s="99"/>
      <c r="N38" s="99"/>
      <c r="O38" s="99"/>
      <c r="P38" s="99"/>
      <c r="Q38" s="99"/>
      <c r="R38" s="99">
        <v>51.8</v>
      </c>
      <c r="S38" s="99">
        <v>228.2</v>
      </c>
      <c r="T38" s="99">
        <v>500</v>
      </c>
      <c r="U38" s="99">
        <v>500</v>
      </c>
      <c r="V38" s="99">
        <v>450</v>
      </c>
      <c r="W38" s="99">
        <v>217.8</v>
      </c>
      <c r="X38" s="99"/>
      <c r="Y38" s="99"/>
      <c r="Z38" s="100"/>
      <c r="AA38" s="79">
        <f t="shared" si="5"/>
        <v>2870.8</v>
      </c>
    </row>
    <row r="39" spans="1:27" ht="30" customHeight="1" thickBot="1" x14ac:dyDescent="0.25">
      <c r="A39" s="86" t="s">
        <v>45</v>
      </c>
      <c r="B39" s="87">
        <f t="shared" ref="B39:Z39" si="6">SUM(B34:B38)</f>
        <v>163</v>
      </c>
      <c r="C39" s="88">
        <f t="shared" si="6"/>
        <v>87</v>
      </c>
      <c r="D39" s="88">
        <f t="shared" si="6"/>
        <v>81</v>
      </c>
      <c r="E39" s="88">
        <f t="shared" si="6"/>
        <v>73</v>
      </c>
      <c r="F39" s="88">
        <f t="shared" si="6"/>
        <v>67</v>
      </c>
      <c r="G39" s="88">
        <f t="shared" si="6"/>
        <v>70</v>
      </c>
      <c r="H39" s="88">
        <f t="shared" si="6"/>
        <v>156</v>
      </c>
      <c r="I39" s="88">
        <f t="shared" si="6"/>
        <v>495.6</v>
      </c>
      <c r="J39" s="88">
        <f t="shared" si="6"/>
        <v>520.6</v>
      </c>
      <c r="K39" s="88">
        <f t="shared" si="6"/>
        <v>322.8</v>
      </c>
      <c r="L39" s="88">
        <f t="shared" si="6"/>
        <v>225</v>
      </c>
      <c r="M39" s="88">
        <f t="shared" si="6"/>
        <v>291</v>
      </c>
      <c r="N39" s="88">
        <f t="shared" si="6"/>
        <v>218</v>
      </c>
      <c r="O39" s="88">
        <f t="shared" si="6"/>
        <v>219</v>
      </c>
      <c r="P39" s="88">
        <f t="shared" si="6"/>
        <v>218</v>
      </c>
      <c r="Q39" s="88">
        <f t="shared" si="6"/>
        <v>226</v>
      </c>
      <c r="R39" s="88">
        <f t="shared" si="6"/>
        <v>278.8</v>
      </c>
      <c r="S39" s="88">
        <f t="shared" si="6"/>
        <v>498.2</v>
      </c>
      <c r="T39" s="88">
        <f t="shared" si="6"/>
        <v>731</v>
      </c>
      <c r="U39" s="88">
        <f t="shared" si="6"/>
        <v>716</v>
      </c>
      <c r="V39" s="88">
        <f t="shared" si="6"/>
        <v>688</v>
      </c>
      <c r="W39" s="88">
        <f t="shared" si="6"/>
        <v>486.8</v>
      </c>
      <c r="X39" s="88">
        <f t="shared" si="6"/>
        <v>316</v>
      </c>
      <c r="Y39" s="88">
        <f t="shared" si="6"/>
        <v>307</v>
      </c>
      <c r="Z39" s="89">
        <f t="shared" si="6"/>
        <v>0</v>
      </c>
      <c r="AA39" s="90">
        <f t="shared" si="5"/>
        <v>7454.8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48</v>
      </c>
      <c r="I46" s="99">
        <v>389.6</v>
      </c>
      <c r="J46" s="99">
        <v>403.6</v>
      </c>
      <c r="K46" s="99">
        <v>81.8</v>
      </c>
      <c r="L46" s="99"/>
      <c r="M46" s="99"/>
      <c r="N46" s="99"/>
      <c r="O46" s="99"/>
      <c r="P46" s="99"/>
      <c r="Q46" s="99"/>
      <c r="R46" s="99">
        <v>51.8</v>
      </c>
      <c r="S46" s="99">
        <v>228.2</v>
      </c>
      <c r="T46" s="99">
        <v>500</v>
      </c>
      <c r="U46" s="99">
        <v>500</v>
      </c>
      <c r="V46" s="99">
        <v>450</v>
      </c>
      <c r="W46" s="99">
        <v>217.8</v>
      </c>
      <c r="X46" s="99"/>
      <c r="Y46" s="99"/>
      <c r="Z46" s="100"/>
      <c r="AA46" s="79">
        <f t="shared" si="7"/>
        <v>2870.8</v>
      </c>
    </row>
    <row r="47" spans="1:27" ht="24.95" customHeight="1" x14ac:dyDescent="0.2">
      <c r="A47" s="85" t="s">
        <v>47</v>
      </c>
      <c r="B47" s="98">
        <v>10.3</v>
      </c>
      <c r="C47" s="99"/>
      <c r="D47" s="99"/>
      <c r="E47" s="99">
        <v>15.2</v>
      </c>
      <c r="F47" s="99">
        <v>21.1</v>
      </c>
      <c r="G47" s="99">
        <v>48.4</v>
      </c>
      <c r="H47" s="99"/>
      <c r="I47" s="99">
        <v>8.3000000000000007</v>
      </c>
      <c r="J47" s="99">
        <v>29.8</v>
      </c>
      <c r="K47" s="99">
        <v>57.2</v>
      </c>
      <c r="L47" s="99">
        <v>34.6</v>
      </c>
      <c r="M47" s="99">
        <v>37.299999999999997</v>
      </c>
      <c r="N47" s="99">
        <v>38.200000000000003</v>
      </c>
      <c r="O47" s="99">
        <v>61.1</v>
      </c>
      <c r="P47" s="99">
        <v>25.8</v>
      </c>
      <c r="Q47" s="99">
        <v>4.3</v>
      </c>
      <c r="R47" s="99">
        <v>24.6</v>
      </c>
      <c r="S47" s="99">
        <v>49.7</v>
      </c>
      <c r="T47" s="99">
        <v>46.3</v>
      </c>
      <c r="U47" s="99">
        <v>32.6</v>
      </c>
      <c r="V47" s="99">
        <v>18.7</v>
      </c>
      <c r="W47" s="99"/>
      <c r="X47" s="99"/>
      <c r="Y47" s="99"/>
      <c r="Z47" s="100"/>
      <c r="AA47" s="79">
        <f t="shared" si="7"/>
        <v>563.50000000000011</v>
      </c>
    </row>
    <row r="48" spans="1:27" ht="30" customHeight="1" thickBot="1" x14ac:dyDescent="0.25">
      <c r="A48" s="86" t="s">
        <v>48</v>
      </c>
      <c r="B48" s="87">
        <f>SUM(B42:B47)</f>
        <v>10.3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15.2</v>
      </c>
      <c r="F48" s="88">
        <f t="shared" si="8"/>
        <v>21.1</v>
      </c>
      <c r="G48" s="88">
        <f t="shared" si="8"/>
        <v>48.4</v>
      </c>
      <c r="H48" s="88">
        <f t="shared" si="8"/>
        <v>48</v>
      </c>
      <c r="I48" s="88">
        <f t="shared" si="8"/>
        <v>397.90000000000003</v>
      </c>
      <c r="J48" s="88">
        <f t="shared" si="8"/>
        <v>433.40000000000003</v>
      </c>
      <c r="K48" s="88">
        <f t="shared" si="8"/>
        <v>139</v>
      </c>
      <c r="L48" s="88">
        <f t="shared" si="8"/>
        <v>34.6</v>
      </c>
      <c r="M48" s="88">
        <f t="shared" si="8"/>
        <v>37.299999999999997</v>
      </c>
      <c r="N48" s="88">
        <f t="shared" si="8"/>
        <v>38.200000000000003</v>
      </c>
      <c r="O48" s="88">
        <f t="shared" si="8"/>
        <v>61.1</v>
      </c>
      <c r="P48" s="88">
        <f t="shared" si="8"/>
        <v>25.8</v>
      </c>
      <c r="Q48" s="88">
        <f t="shared" si="8"/>
        <v>4.3</v>
      </c>
      <c r="R48" s="88">
        <f t="shared" si="8"/>
        <v>76.400000000000006</v>
      </c>
      <c r="S48" s="88">
        <f t="shared" si="8"/>
        <v>277.89999999999998</v>
      </c>
      <c r="T48" s="88">
        <f t="shared" si="8"/>
        <v>546.29999999999995</v>
      </c>
      <c r="U48" s="88">
        <f t="shared" si="8"/>
        <v>532.6</v>
      </c>
      <c r="V48" s="88">
        <f t="shared" si="8"/>
        <v>468.7</v>
      </c>
      <c r="W48" s="88">
        <f t="shared" si="8"/>
        <v>217.8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3434.2999999999997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4958.049</v>
      </c>
      <c r="C51" s="88">
        <f t="shared" si="10"/>
        <v>4770.1720000000005</v>
      </c>
      <c r="D51" s="88">
        <f t="shared" si="10"/>
        <v>4597.6750000000002</v>
      </c>
      <c r="E51" s="88">
        <f t="shared" si="10"/>
        <v>4504.3530000000001</v>
      </c>
      <c r="F51" s="88">
        <f t="shared" si="10"/>
        <v>4530.5499999999993</v>
      </c>
      <c r="G51" s="88">
        <f t="shared" si="10"/>
        <v>4725.3459999999995</v>
      </c>
      <c r="H51" s="88">
        <f t="shared" si="10"/>
        <v>5150.9330000000009</v>
      </c>
      <c r="I51" s="88">
        <f t="shared" si="10"/>
        <v>5964.4889999999996</v>
      </c>
      <c r="J51" s="88">
        <f t="shared" si="10"/>
        <v>6585.9700000000012</v>
      </c>
      <c r="K51" s="88">
        <f t="shared" si="10"/>
        <v>6817.6770000000006</v>
      </c>
      <c r="L51" s="88">
        <f t="shared" si="10"/>
        <v>7041.09</v>
      </c>
      <c r="M51" s="88">
        <f t="shared" si="10"/>
        <v>7223.5099999999993</v>
      </c>
      <c r="N51" s="88">
        <f t="shared" si="10"/>
        <v>7124.8709999999992</v>
      </c>
      <c r="O51" s="88">
        <f t="shared" si="10"/>
        <v>6835.3529999999992</v>
      </c>
      <c r="P51" s="88">
        <f t="shared" si="10"/>
        <v>6867.6480000000001</v>
      </c>
      <c r="Q51" s="88">
        <f t="shared" si="10"/>
        <v>6885.5379999999996</v>
      </c>
      <c r="R51" s="88">
        <f t="shared" si="10"/>
        <v>7152.8339999999998</v>
      </c>
      <c r="S51" s="88">
        <f t="shared" si="10"/>
        <v>7724.9999999999991</v>
      </c>
      <c r="T51" s="88">
        <f t="shared" si="10"/>
        <v>8022.8649999999998</v>
      </c>
      <c r="U51" s="88">
        <f t="shared" si="10"/>
        <v>7857.95</v>
      </c>
      <c r="V51" s="88">
        <f t="shared" si="10"/>
        <v>7419.8880000000008</v>
      </c>
      <c r="W51" s="88">
        <f t="shared" si="10"/>
        <v>6695.5070000000005</v>
      </c>
      <c r="X51" s="88">
        <f t="shared" si="10"/>
        <v>6078.5789999999988</v>
      </c>
      <c r="Y51" s="88">
        <f t="shared" si="10"/>
        <v>5554.268</v>
      </c>
      <c r="Z51" s="89">
        <f t="shared" si="10"/>
        <v>0</v>
      </c>
      <c r="AA51" s="105">
        <f>SUM(B51:Z51)</f>
        <v>151090.11500000002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-1147</v>
      </c>
      <c r="E4" s="18">
        <v>-764.3</v>
      </c>
      <c r="F4" s="18">
        <v>-663</v>
      </c>
      <c r="G4" s="18">
        <v>-649.9</v>
      </c>
      <c r="H4" s="18">
        <v>-599</v>
      </c>
      <c r="I4" s="18">
        <v>-257.39999999999998</v>
      </c>
      <c r="J4" s="18">
        <v>-243.39999999999998</v>
      </c>
      <c r="K4" s="18">
        <v>-565.20000000000005</v>
      </c>
      <c r="L4" s="18">
        <v>-1147</v>
      </c>
      <c r="M4" s="18">
        <v>-1147</v>
      </c>
      <c r="N4" s="18">
        <v>-1147</v>
      </c>
      <c r="O4" s="18">
        <v>-1147</v>
      </c>
      <c r="P4" s="18">
        <v>-1147</v>
      </c>
      <c r="Q4" s="18">
        <v>-1147</v>
      </c>
      <c r="R4" s="18">
        <v>-595.20000000000005</v>
      </c>
      <c r="S4" s="18">
        <v>-418.8</v>
      </c>
      <c r="T4" s="18">
        <v>-147</v>
      </c>
      <c r="U4" s="18">
        <v>-147</v>
      </c>
      <c r="V4" s="18">
        <v>-197</v>
      </c>
      <c r="W4" s="18">
        <v>-429.2</v>
      </c>
      <c r="X4" s="18">
        <v>-940.5</v>
      </c>
      <c r="Y4" s="18">
        <v>-1147</v>
      </c>
      <c r="Z4" s="19"/>
      <c r="AA4" s="112">
        <f>SUM(B4:Z4)</f>
        <v>-18086.900000000001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297.37</v>
      </c>
      <c r="C7" s="118">
        <v>248.11</v>
      </c>
      <c r="D7" s="118">
        <v>220.6</v>
      </c>
      <c r="E7" s="118">
        <v>201</v>
      </c>
      <c r="F7" s="118">
        <v>201</v>
      </c>
      <c r="G7" s="118">
        <v>201</v>
      </c>
      <c r="H7" s="118">
        <v>215.43</v>
      </c>
      <c r="I7" s="118">
        <v>228.77</v>
      </c>
      <c r="J7" s="118">
        <v>238.11</v>
      </c>
      <c r="K7" s="118">
        <v>239</v>
      </c>
      <c r="L7" s="118">
        <v>248.1</v>
      </c>
      <c r="M7" s="118">
        <v>294.37</v>
      </c>
      <c r="N7" s="118">
        <v>297.37</v>
      </c>
      <c r="O7" s="118">
        <v>294.37</v>
      </c>
      <c r="P7" s="118">
        <v>294.37</v>
      </c>
      <c r="Q7" s="118">
        <v>243.78</v>
      </c>
      <c r="R7" s="118">
        <v>242.67</v>
      </c>
      <c r="S7" s="118">
        <v>290</v>
      </c>
      <c r="T7" s="118">
        <v>297.37</v>
      </c>
      <c r="U7" s="118">
        <v>294.37</v>
      </c>
      <c r="V7" s="118">
        <v>283</v>
      </c>
      <c r="W7" s="118">
        <v>241.77</v>
      </c>
      <c r="X7" s="118">
        <v>233.56</v>
      </c>
      <c r="Y7" s="118">
        <v>294.37</v>
      </c>
      <c r="Z7" s="119"/>
      <c r="AA7" s="120">
        <f>IF(SUM(B7:Z7)&lt;&gt;0,AVERAGEIF(B7:Z7,"&lt;&gt;"""),"")</f>
        <v>255.82749999999999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647</v>
      </c>
      <c r="J13" s="130">
        <v>647</v>
      </c>
      <c r="K13" s="130">
        <v>647</v>
      </c>
      <c r="L13" s="130">
        <v>647</v>
      </c>
      <c r="M13" s="130">
        <v>647</v>
      </c>
      <c r="N13" s="130">
        <v>647</v>
      </c>
      <c r="O13" s="130">
        <v>647</v>
      </c>
      <c r="P13" s="130">
        <v>647</v>
      </c>
      <c r="Q13" s="130">
        <v>647</v>
      </c>
      <c r="R13" s="130">
        <v>647</v>
      </c>
      <c r="S13" s="130">
        <v>647</v>
      </c>
      <c r="T13" s="130">
        <v>647</v>
      </c>
      <c r="U13" s="130">
        <v>647</v>
      </c>
      <c r="V13" s="130">
        <v>647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15528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117.3</v>
      </c>
      <c r="F15" s="134">
        <v>16</v>
      </c>
      <c r="G15" s="134">
        <v>2.9</v>
      </c>
      <c r="H15" s="134"/>
      <c r="I15" s="134"/>
      <c r="J15" s="134"/>
      <c r="K15" s="134"/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/>
      <c r="S15" s="134"/>
      <c r="T15" s="134"/>
      <c r="U15" s="134"/>
      <c r="V15" s="134"/>
      <c r="W15" s="134"/>
      <c r="X15" s="134">
        <v>293.5</v>
      </c>
      <c r="Y15" s="134">
        <v>500</v>
      </c>
      <c r="Z15" s="132"/>
      <c r="AA15" s="133">
        <f t="shared" si="0"/>
        <v>5429.7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1147</v>
      </c>
      <c r="E16" s="136">
        <f t="shared" si="1"/>
        <v>764.3</v>
      </c>
      <c r="F16" s="136">
        <f t="shared" si="1"/>
        <v>663</v>
      </c>
      <c r="G16" s="136">
        <f t="shared" si="1"/>
        <v>649.9</v>
      </c>
      <c r="H16" s="136">
        <f t="shared" si="1"/>
        <v>647</v>
      </c>
      <c r="I16" s="136">
        <f t="shared" si="1"/>
        <v>647</v>
      </c>
      <c r="J16" s="136">
        <f t="shared" si="1"/>
        <v>647</v>
      </c>
      <c r="K16" s="136">
        <f t="shared" si="1"/>
        <v>647</v>
      </c>
      <c r="L16" s="136">
        <f t="shared" si="1"/>
        <v>1147</v>
      </c>
      <c r="M16" s="136">
        <f t="shared" si="1"/>
        <v>1147</v>
      </c>
      <c r="N16" s="136">
        <f t="shared" si="1"/>
        <v>1147</v>
      </c>
      <c r="O16" s="136">
        <f t="shared" si="1"/>
        <v>1147</v>
      </c>
      <c r="P16" s="136">
        <f t="shared" si="1"/>
        <v>1147</v>
      </c>
      <c r="Q16" s="136">
        <f t="shared" si="1"/>
        <v>1147</v>
      </c>
      <c r="R16" s="136">
        <f t="shared" si="1"/>
        <v>647</v>
      </c>
      <c r="S16" s="136">
        <f t="shared" si="1"/>
        <v>647</v>
      </c>
      <c r="T16" s="136">
        <f t="shared" si="1"/>
        <v>647</v>
      </c>
      <c r="U16" s="136">
        <f t="shared" si="1"/>
        <v>647</v>
      </c>
      <c r="V16" s="136">
        <f t="shared" si="1"/>
        <v>647</v>
      </c>
      <c r="W16" s="136">
        <f t="shared" si="1"/>
        <v>647</v>
      </c>
      <c r="X16" s="136">
        <f t="shared" si="1"/>
        <v>940.5</v>
      </c>
      <c r="Y16" s="136">
        <f t="shared" si="1"/>
        <v>1147</v>
      </c>
      <c r="Z16" s="137" t="str">
        <f t="shared" si="1"/>
        <v/>
      </c>
      <c r="AA16" s="90">
        <f t="shared" si="0"/>
        <v>20957.7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48</v>
      </c>
      <c r="I23" s="134">
        <v>389.6</v>
      </c>
      <c r="J23" s="134">
        <v>403.6</v>
      </c>
      <c r="K23" s="134">
        <v>81.8</v>
      </c>
      <c r="L23" s="134"/>
      <c r="M23" s="134"/>
      <c r="N23" s="134"/>
      <c r="O23" s="134"/>
      <c r="P23" s="134"/>
      <c r="Q23" s="134"/>
      <c r="R23" s="134">
        <v>51.8</v>
      </c>
      <c r="S23" s="134">
        <v>228.2</v>
      </c>
      <c r="T23" s="134">
        <v>500</v>
      </c>
      <c r="U23" s="134">
        <v>500</v>
      </c>
      <c r="V23" s="134">
        <v>450</v>
      </c>
      <c r="W23" s="134">
        <v>217.8</v>
      </c>
      <c r="X23" s="134"/>
      <c r="Y23" s="134"/>
      <c r="Z23" s="132"/>
      <c r="AA23" s="133">
        <f t="shared" si="2"/>
        <v>2870.8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48</v>
      </c>
      <c r="I24" s="136">
        <f t="shared" si="3"/>
        <v>389.6</v>
      </c>
      <c r="J24" s="136">
        <f t="shared" si="3"/>
        <v>403.6</v>
      </c>
      <c r="K24" s="136">
        <f t="shared" si="3"/>
        <v>81.8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51.8</v>
      </c>
      <c r="S24" s="136">
        <f t="shared" si="3"/>
        <v>228.2</v>
      </c>
      <c r="T24" s="136">
        <f t="shared" si="3"/>
        <v>500</v>
      </c>
      <c r="U24" s="136">
        <f t="shared" si="3"/>
        <v>500</v>
      </c>
      <c r="V24" s="136">
        <f t="shared" si="3"/>
        <v>450</v>
      </c>
      <c r="W24" s="136">
        <f t="shared" si="3"/>
        <v>217.8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2870.8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2022-01-07T12:05:18Z</dcterms:created>
  <dcterms:modified xsi:type="dcterms:W3CDTF">2022-01-07T12:05:19Z</dcterms:modified>
</cp:coreProperties>
</file>