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<sst xmlns="http://schemas.openxmlformats.org/spreadsheetml/2006/main" count="117" uniqueCount="53">
  <si>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06/01/2022 14:10:42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</si>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</sst>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190.2</c:v>
                </c:pt>
                <c:pt idx="2">
                  <c:v>184.6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188.5</c:v>
                </c:pt>
                <c:pt idx="7">
                  <c:v>227.9</c:v>
                </c:pt>
                <c:pt idx="8">
                  <c:v>238.3</c:v>
                </c:pt>
                <c:pt idx="9">
                  <c:v>229</c:v>
                </c:pt>
                <c:pt idx="10">
                  <c:v>236.8</c:v>
                </c:pt>
                <c:pt idx="11">
                  <c:v>240.4</c:v>
                </c:pt>
                <c:pt idx="12">
                  <c:v>245.9</c:v>
                </c:pt>
                <c:pt idx="13">
                  <c:v>222</c:v>
                </c:pt>
                <c:pt idx="14">
                  <c:v>243.2</c:v>
                </c:pt>
                <c:pt idx="15">
                  <c:v>263.7</c:v>
                </c:pt>
                <c:pt idx="16">
                  <c:v>298</c:v>
                </c:pt>
                <c:pt idx="17">
                  <c:v>304</c:v>
                </c:pt>
                <c:pt idx="18">
                  <c:v>298</c:v>
                </c:pt>
                <c:pt idx="19">
                  <c:v>298</c:v>
                </c:pt>
                <c:pt idx="20">
                  <c:v>286</c:v>
                </c:pt>
                <c:pt idx="21">
                  <c:v>270.8</c:v>
                </c:pt>
                <c:pt idx="22">
                  <c:v>223.4</c:v>
                </c:pt>
                <c:pt idx="23">
                  <c:v>193.4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1517.9</c:v>
                </c:pt>
                <c:pt idx="1">
                  <c:v>1517.9</c:v>
                </c:pt>
                <c:pt idx="2">
                  <c:v>1487.9</c:v>
                </c:pt>
                <c:pt idx="3">
                  <c:v>1487.9</c:v>
                </c:pt>
                <c:pt idx="4">
                  <c:v>1487.9</c:v>
                </c:pt>
                <c:pt idx="5">
                  <c:v>1547.9</c:v>
                </c:pt>
                <c:pt idx="6">
                  <c:v>1867.9</c:v>
                </c:pt>
                <c:pt idx="7">
                  <c:v>2376.9589999999998</c:v>
                </c:pt>
                <c:pt idx="8">
                  <c:v>2489.056</c:v>
                </c:pt>
                <c:pt idx="9">
                  <c:v>2362.5929999999998</c:v>
                </c:pt>
                <c:pt idx="10">
                  <c:v>2669.9</c:v>
                </c:pt>
                <c:pt idx="11">
                  <c:v>2419.9</c:v>
                </c:pt>
                <c:pt idx="12">
                  <c:v>2433.3330000000001</c:v>
                </c:pt>
                <c:pt idx="13">
                  <c:v>2336.6260000000002</c:v>
                </c:pt>
                <c:pt idx="14">
                  <c:v>2602.0929999999998</c:v>
                </c:pt>
                <c:pt idx="15">
                  <c:v>2787.0820000000003</c:v>
                </c:pt>
                <c:pt idx="16">
                  <c:v>2910.2269999999999</c:v>
                </c:pt>
                <c:pt idx="17">
                  <c:v>3335.7290000000003</c:v>
                </c:pt>
                <c:pt idx="18">
                  <c:v>3211.5309999999999</c:v>
                </c:pt>
                <c:pt idx="19">
                  <c:v>2914.8339999999998</c:v>
                </c:pt>
                <c:pt idx="20">
                  <c:v>2904.8050000000003</c:v>
                </c:pt>
                <c:pt idx="21">
                  <c:v>2477.2620000000002</c:v>
                </c:pt>
                <c:pt idx="22">
                  <c:v>2102.0430000000001</c:v>
                </c:pt>
                <c:pt idx="23">
                  <c:v>1859.125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1275</c:v>
                </c:pt>
                <c:pt idx="1">
                  <c:v>1411.3</c:v>
                </c:pt>
                <c:pt idx="2">
                  <c:v>1423</c:v>
                </c:pt>
                <c:pt idx="3">
                  <c:v>1448</c:v>
                </c:pt>
                <c:pt idx="4">
                  <c:v>1580.8</c:v>
                </c:pt>
                <c:pt idx="5">
                  <c:v>1596.9</c:v>
                </c:pt>
                <c:pt idx="6">
                  <c:v>1439.6</c:v>
                </c:pt>
                <c:pt idx="7">
                  <c:v>1337</c:v>
                </c:pt>
                <c:pt idx="8">
                  <c:v>1282.4000000000001</c:v>
                </c:pt>
                <c:pt idx="9">
                  <c:v>1421</c:v>
                </c:pt>
                <c:pt idx="10">
                  <c:v>1403</c:v>
                </c:pt>
                <c:pt idx="11">
                  <c:v>1528.4</c:v>
                </c:pt>
                <c:pt idx="12">
                  <c:v>1977</c:v>
                </c:pt>
                <c:pt idx="13">
                  <c:v>1710.6</c:v>
                </c:pt>
                <c:pt idx="14">
                  <c:v>1535.7</c:v>
                </c:pt>
                <c:pt idx="15">
                  <c:v>1352</c:v>
                </c:pt>
                <c:pt idx="16">
                  <c:v>1301.4000000000001</c:v>
                </c:pt>
                <c:pt idx="17">
                  <c:v>1197.5</c:v>
                </c:pt>
                <c:pt idx="18">
                  <c:v>1174.3</c:v>
                </c:pt>
                <c:pt idx="19">
                  <c:v>1351.7</c:v>
                </c:pt>
                <c:pt idx="20">
                  <c:v>1074.9000000000001</c:v>
                </c:pt>
                <c:pt idx="21">
                  <c:v>991.9</c:v>
                </c:pt>
                <c:pt idx="22">
                  <c:v>1255</c:v>
                </c:pt>
                <c:pt idx="23">
                  <c:v>1402.5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1591.8919999999998</c:v>
                </c:pt>
                <c:pt idx="1">
                  <c:v>1455.085</c:v>
                </c:pt>
                <c:pt idx="2">
                  <c:v>1322.5330000000001</c:v>
                </c:pt>
                <c:pt idx="3">
                  <c:v>1188.8570000000002</c:v>
                </c:pt>
                <c:pt idx="4">
                  <c:v>1051.268</c:v>
                </c:pt>
                <c:pt idx="5">
                  <c:v>955.22000000000025</c:v>
                </c:pt>
                <c:pt idx="6">
                  <c:v>908.16399999999999</c:v>
                </c:pt>
                <c:pt idx="7">
                  <c:v>1066.2130000000004</c:v>
                </c:pt>
                <c:pt idx="8">
                  <c:v>1490.7560000000003</c:v>
                </c:pt>
                <c:pt idx="9">
                  <c:v>1791.9469999999999</c:v>
                </c:pt>
                <c:pt idx="10">
                  <c:v>1908.2649999999999</c:v>
                </c:pt>
                <c:pt idx="11">
                  <c:v>1908.0109999999997</c:v>
                </c:pt>
                <c:pt idx="12">
                  <c:v>1812.1849999999997</c:v>
                </c:pt>
                <c:pt idx="13">
                  <c:v>1597.3559999999998</c:v>
                </c:pt>
                <c:pt idx="14">
                  <c:v>1301.1820000000002</c:v>
                </c:pt>
                <c:pt idx="15">
                  <c:v>1026.2730000000001</c:v>
                </c:pt>
                <c:pt idx="16">
                  <c:v>902.92700000000002</c:v>
                </c:pt>
                <c:pt idx="17">
                  <c:v>929.39</c:v>
                </c:pt>
                <c:pt idx="18">
                  <c:v>974.18000000000006</c:v>
                </c:pt>
                <c:pt idx="19">
                  <c:v>979.00800000000015</c:v>
                </c:pt>
                <c:pt idx="20">
                  <c:v>962.08700000000022</c:v>
                </c:pt>
                <c:pt idx="21">
                  <c:v>967.55700000000013</c:v>
                </c:pt>
                <c:pt idx="22">
                  <c:v>977.91600000000017</c:v>
                </c:pt>
                <c:pt idx="23">
                  <c:v>971.84100000000001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33.9</c:v>
                </c:pt>
                <c:pt idx="1">
                  <c:v>27.9</c:v>
                </c:pt>
                <c:pt idx="2">
                  <c:v>23.8</c:v>
                </c:pt>
                <c:pt idx="3">
                  <c:v>21.1</c:v>
                </c:pt>
                <c:pt idx="4">
                  <c:v>20.7</c:v>
                </c:pt>
                <c:pt idx="5">
                  <c:v>21.5</c:v>
                </c:pt>
                <c:pt idx="6">
                  <c:v>23.3</c:v>
                </c:pt>
                <c:pt idx="7">
                  <c:v>36.700000000000003</c:v>
                </c:pt>
                <c:pt idx="8">
                  <c:v>57.4</c:v>
                </c:pt>
                <c:pt idx="9">
                  <c:v>70.900000000000006</c:v>
                </c:pt>
                <c:pt idx="10">
                  <c:v>76.5</c:v>
                </c:pt>
                <c:pt idx="11">
                  <c:v>76.400000000000006</c:v>
                </c:pt>
                <c:pt idx="12">
                  <c:v>70.900000000000006</c:v>
                </c:pt>
                <c:pt idx="13">
                  <c:v>60.9</c:v>
                </c:pt>
                <c:pt idx="14">
                  <c:v>47.6</c:v>
                </c:pt>
                <c:pt idx="15">
                  <c:v>32.299999999999997</c:v>
                </c:pt>
                <c:pt idx="16">
                  <c:v>25.3</c:v>
                </c:pt>
                <c:pt idx="17">
                  <c:v>27.7</c:v>
                </c:pt>
                <c:pt idx="18">
                  <c:v>30</c:v>
                </c:pt>
                <c:pt idx="19">
                  <c:v>32.799999999999997</c:v>
                </c:pt>
                <c:pt idx="20">
                  <c:v>35.4</c:v>
                </c:pt>
                <c:pt idx="21">
                  <c:v>37.6</c:v>
                </c:pt>
                <c:pt idx="22">
                  <c:v>39.299999999999997</c:v>
                </c:pt>
                <c:pt idx="23">
                  <c:v>39.6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100</c:v>
                </c:pt>
                <c:pt idx="3">
                  <c:v>350</c:v>
                </c:pt>
                <c:pt idx="4">
                  <c:v>430</c:v>
                </c:pt>
                <c:pt idx="5">
                  <c:v>881</c:v>
                </c:pt>
                <c:pt idx="6">
                  <c:v>1405</c:v>
                </c:pt>
                <c:pt idx="7">
                  <c:v>1395</c:v>
                </c:pt>
                <c:pt idx="8">
                  <c:v>1697</c:v>
                </c:pt>
                <c:pt idx="9">
                  <c:v>1711</c:v>
                </c:pt>
                <c:pt idx="10">
                  <c:v>1352</c:v>
                </c:pt>
                <c:pt idx="11">
                  <c:v>1170</c:v>
                </c:pt>
                <c:pt idx="12">
                  <c:v>690</c:v>
                </c:pt>
                <c:pt idx="13">
                  <c:v>781</c:v>
                </c:pt>
                <c:pt idx="14">
                  <c:v>841</c:v>
                </c:pt>
                <c:pt idx="15">
                  <c:v>1219</c:v>
                </c:pt>
                <c:pt idx="16">
                  <c:v>1593</c:v>
                </c:pt>
                <c:pt idx="17">
                  <c:v>1699</c:v>
                </c:pt>
                <c:pt idx="18">
                  <c:v>1789</c:v>
                </c:pt>
                <c:pt idx="19">
                  <c:v>1789</c:v>
                </c:pt>
                <c:pt idx="20">
                  <c:v>1509</c:v>
                </c:pt>
                <c:pt idx="21">
                  <c:v>1379</c:v>
                </c:pt>
                <c:pt idx="22">
                  <c:v>831</c:v>
                </c:pt>
                <c:pt idx="23">
                  <c:v>300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2847056"/>
        <c:axId val="512847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4982.675000000002</c:v>
                </c:pt>
                <c:pt idx="1">
                  <c:v>4968.338999999999</c:v>
                </c:pt>
                <c:pt idx="2">
                  <c:v>4907.8540000000012</c:v>
                </c:pt>
                <c:pt idx="3">
                  <c:v>5005.8690000000015</c:v>
                </c:pt>
                <c:pt idx="4">
                  <c:v>5080.6360000000004</c:v>
                </c:pt>
                <c:pt idx="5">
                  <c:v>5512.537000000003</c:v>
                </c:pt>
                <c:pt idx="6">
                  <c:v>6198.4659999999985</c:v>
                </c:pt>
                <c:pt idx="7">
                  <c:v>6805.8110000000015</c:v>
                </c:pt>
                <c:pt idx="8">
                  <c:v>7620.9340000000002</c:v>
                </c:pt>
                <c:pt idx="9">
                  <c:v>7952.4400000000014</c:v>
                </c:pt>
                <c:pt idx="10">
                  <c:v>8012.4919999999993</c:v>
                </c:pt>
                <c:pt idx="11">
                  <c:v>7709.1170000000002</c:v>
                </c:pt>
                <c:pt idx="12">
                  <c:v>7595.3179999999984</c:v>
                </c:pt>
                <c:pt idx="13">
                  <c:v>7074.4440000000013</c:v>
                </c:pt>
                <c:pt idx="14">
                  <c:v>6936.7850000000008</c:v>
                </c:pt>
                <c:pt idx="15">
                  <c:v>7046.3220000000019</c:v>
                </c:pt>
                <c:pt idx="16">
                  <c:v>7396.8990000000003</c:v>
                </c:pt>
                <c:pt idx="17">
                  <c:v>7859.2630000000008</c:v>
                </c:pt>
                <c:pt idx="18">
                  <c:v>7879.0240000000003</c:v>
                </c:pt>
                <c:pt idx="19">
                  <c:v>7767.3250000000016</c:v>
                </c:pt>
                <c:pt idx="20">
                  <c:v>7174.2370000000001</c:v>
                </c:pt>
                <c:pt idx="21">
                  <c:v>6526.1530000000002</c:v>
                </c:pt>
                <c:pt idx="22">
                  <c:v>5830.6310000000012</c:v>
                </c:pt>
                <c:pt idx="23">
                  <c:v>5168.4750000000004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847056"/>
        <c:axId val="512847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213.47</c:v>
                </c:pt>
                <c:pt idx="1">
                  <c:v>208.63</c:v>
                </c:pt>
                <c:pt idx="2">
                  <c:v>204.35</c:v>
                </c:pt>
                <c:pt idx="3">
                  <c:v>203.91</c:v>
                </c:pt>
                <c:pt idx="4">
                  <c:v>202.54</c:v>
                </c:pt>
                <c:pt idx="5">
                  <c:v>205.17</c:v>
                </c:pt>
                <c:pt idx="6">
                  <c:v>229.22</c:v>
                </c:pt>
                <c:pt idx="7">
                  <c:v>240</c:v>
                </c:pt>
                <c:pt idx="8">
                  <c:v>248.58</c:v>
                </c:pt>
                <c:pt idx="9">
                  <c:v>222.54</c:v>
                </c:pt>
                <c:pt idx="10">
                  <c:v>254.18</c:v>
                </c:pt>
                <c:pt idx="11">
                  <c:v>241.22</c:v>
                </c:pt>
                <c:pt idx="12">
                  <c:v>248.58</c:v>
                </c:pt>
                <c:pt idx="13">
                  <c:v>229.53</c:v>
                </c:pt>
                <c:pt idx="14">
                  <c:v>233.49</c:v>
                </c:pt>
                <c:pt idx="15">
                  <c:v>237.08</c:v>
                </c:pt>
                <c:pt idx="16">
                  <c:v>239</c:v>
                </c:pt>
                <c:pt idx="17">
                  <c:v>266.86</c:v>
                </c:pt>
                <c:pt idx="18">
                  <c:v>254.99</c:v>
                </c:pt>
                <c:pt idx="19">
                  <c:v>240.97</c:v>
                </c:pt>
                <c:pt idx="20">
                  <c:v>227.91</c:v>
                </c:pt>
                <c:pt idx="21">
                  <c:v>213.81</c:v>
                </c:pt>
                <c:pt idx="22">
                  <c:v>229</c:v>
                </c:pt>
                <c:pt idx="23">
                  <c:v>207.49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848232"/>
        <c:axId val="512847840"/>
      </c:lineChart>
      <c:catAx>
        <c:axId val="512847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847448"/>
        <c:crosses val="autoZero"/>
        <c:auto val="1"/>
        <c:lblAlgn val="ctr"/>
        <c:lblOffset val="100"/>
        <c:noMultiLvlLbl val="0"/>
      </c:catAx>
      <c:valAx>
        <c:axId val="512847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847056"/>
        <c:crosses val="autoZero"/>
        <c:crossBetween val="between"/>
      </c:valAx>
      <c:valAx>
        <c:axId val="512847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848232"/>
        <c:crosses val="max"/>
        <c:crossBetween val="between"/>
      </c:valAx>
      <c:catAx>
        <c:axId val="512848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2847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4982.692</v>
      </c>
      <c r="C4" s="18">
        <v>4968.3850000000002</v>
      </c>
      <c r="D4" s="18">
        <v>4907.8330000000005</v>
      </c>
      <c r="E4" s="18">
        <v>5005.8569999999991</v>
      </c>
      <c r="F4" s="18">
        <v>5080.6680000000006</v>
      </c>
      <c r="G4" s="18">
        <v>5512.5199999999995</v>
      </c>
      <c r="H4" s="18">
        <v>6198.4640000000018</v>
      </c>
      <c r="I4" s="18">
        <v>6805.7719999999972</v>
      </c>
      <c r="J4" s="18">
        <v>7620.9119999999994</v>
      </c>
      <c r="K4" s="18">
        <v>7952.4400000000005</v>
      </c>
      <c r="L4" s="18">
        <v>8012.4650000000001</v>
      </c>
      <c r="M4" s="18">
        <v>7709.1109999999999</v>
      </c>
      <c r="N4" s="18">
        <v>7595.3179999999993</v>
      </c>
      <c r="O4" s="18">
        <v>7074.482</v>
      </c>
      <c r="P4" s="18">
        <v>6936.7749999999987</v>
      </c>
      <c r="Q4" s="18">
        <v>7046.3549999999996</v>
      </c>
      <c r="R4" s="18">
        <v>7396.8539999999975</v>
      </c>
      <c r="S4" s="18">
        <v>7859.3189999999995</v>
      </c>
      <c r="T4" s="18">
        <v>7879.0109999999995</v>
      </c>
      <c r="U4" s="18">
        <v>7767.3419999999996</v>
      </c>
      <c r="V4" s="18">
        <v>7174.1920000000009</v>
      </c>
      <c r="W4" s="18">
        <v>6526.1190000000015</v>
      </c>
      <c r="X4" s="18">
        <v>5830.6589999999997</v>
      </c>
      <c r="Y4" s="18">
        <v>5168.4660000000003</v>
      </c>
      <c r="Z4" s="19"/>
      <c r="AA4" s="20">
        <f>SUM(B4:Z4)</f>
        <v>159012.011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213.47</v>
      </c>
      <c r="C7" s="28">
        <v>208.63</v>
      </c>
      <c r="D7" s="28">
        <v>204.35</v>
      </c>
      <c r="E7" s="28">
        <v>203.91</v>
      </c>
      <c r="F7" s="28">
        <v>202.54</v>
      </c>
      <c r="G7" s="28">
        <v>205.17</v>
      </c>
      <c r="H7" s="28">
        <v>229.22</v>
      </c>
      <c r="I7" s="28">
        <v>240</v>
      </c>
      <c r="J7" s="28">
        <v>248.58</v>
      </c>
      <c r="K7" s="28">
        <v>222.54</v>
      </c>
      <c r="L7" s="28">
        <v>254.18</v>
      </c>
      <c r="M7" s="28">
        <v>241.22</v>
      </c>
      <c r="N7" s="28">
        <v>248.58</v>
      </c>
      <c r="O7" s="28">
        <v>229.53</v>
      </c>
      <c r="P7" s="28">
        <v>233.49</v>
      </c>
      <c r="Q7" s="28">
        <v>237.08</v>
      </c>
      <c r="R7" s="28">
        <v>239</v>
      </c>
      <c r="S7" s="28">
        <v>266.86</v>
      </c>
      <c r="T7" s="28">
        <v>254.99</v>
      </c>
      <c r="U7" s="28">
        <v>240.97</v>
      </c>
      <c r="V7" s="28">
        <v>227.91</v>
      </c>
      <c r="W7" s="28">
        <v>213.81</v>
      </c>
      <c r="X7" s="28">
        <v>229</v>
      </c>
      <c r="Y7" s="28">
        <v>207.49</v>
      </c>
      <c r="Z7" s="29"/>
      <c r="AA7" s="30">
        <f>IF(SUM(B7:Z7)&lt;&gt;0,AVERAGEIF(B7:Z7,"&lt;&gt;"""),"")</f>
        <v>229.27166666666665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402</v>
      </c>
      <c r="Z10" s="43"/>
      <c r="AA10" s="44">
        <f t="shared" ref="AA10:AA15" si="0">SUM(B10:Z10)</f>
        <v>9000</v>
      </c>
    </row>
    <row r="11" spans="1:27" ht="24.95" customHeight="1" x14ac:dyDescent="0.2">
      <c r="A11" s="45" t="s">
        <v>7</v>
      </c>
      <c r="B11" s="46">
        <v>198</v>
      </c>
      <c r="C11" s="47">
        <v>190.2</v>
      </c>
      <c r="D11" s="47">
        <v>184.6</v>
      </c>
      <c r="E11" s="47">
        <v>144</v>
      </c>
      <c r="F11" s="47">
        <v>144</v>
      </c>
      <c r="G11" s="47">
        <v>144</v>
      </c>
      <c r="H11" s="47">
        <v>188.5</v>
      </c>
      <c r="I11" s="47">
        <v>227.9</v>
      </c>
      <c r="J11" s="47">
        <v>238.3</v>
      </c>
      <c r="K11" s="47">
        <v>229</v>
      </c>
      <c r="L11" s="47">
        <v>236.8</v>
      </c>
      <c r="M11" s="47">
        <v>240.4</v>
      </c>
      <c r="N11" s="47">
        <v>245.9</v>
      </c>
      <c r="O11" s="47">
        <v>222</v>
      </c>
      <c r="P11" s="47">
        <v>243.2</v>
      </c>
      <c r="Q11" s="47">
        <v>263.7</v>
      </c>
      <c r="R11" s="47">
        <v>298</v>
      </c>
      <c r="S11" s="47">
        <v>304</v>
      </c>
      <c r="T11" s="47">
        <v>298</v>
      </c>
      <c r="U11" s="47">
        <v>298</v>
      </c>
      <c r="V11" s="47">
        <v>286</v>
      </c>
      <c r="W11" s="47">
        <v>270.8</v>
      </c>
      <c r="X11" s="47">
        <v>223.4</v>
      </c>
      <c r="Y11" s="47">
        <v>193.4</v>
      </c>
      <c r="Z11" s="48"/>
      <c r="AA11" s="49">
        <f t="shared" si="0"/>
        <v>5512.0999999999995</v>
      </c>
    </row>
    <row r="12" spans="1:27" ht="24.95" customHeight="1" x14ac:dyDescent="0.2">
      <c r="A12" s="50" t="s">
        <v>8</v>
      </c>
      <c r="B12" s="51">
        <v>1517.9</v>
      </c>
      <c r="C12" s="52">
        <v>1517.9</v>
      </c>
      <c r="D12" s="52">
        <v>1487.9</v>
      </c>
      <c r="E12" s="52">
        <v>1487.9</v>
      </c>
      <c r="F12" s="52">
        <v>1487.9</v>
      </c>
      <c r="G12" s="52">
        <v>1547.9</v>
      </c>
      <c r="H12" s="52">
        <v>1867.9</v>
      </c>
      <c r="I12" s="52">
        <v>2376.9589999999998</v>
      </c>
      <c r="J12" s="52">
        <v>2489.056</v>
      </c>
      <c r="K12" s="52">
        <v>2362.5929999999998</v>
      </c>
      <c r="L12" s="52">
        <v>2669.9</v>
      </c>
      <c r="M12" s="52">
        <v>2419.9</v>
      </c>
      <c r="N12" s="52">
        <v>2433.3330000000001</v>
      </c>
      <c r="O12" s="52">
        <v>2336.6260000000002</v>
      </c>
      <c r="P12" s="52">
        <v>2602.0929999999998</v>
      </c>
      <c r="Q12" s="52">
        <v>2787.0820000000003</v>
      </c>
      <c r="R12" s="52">
        <v>2910.2269999999999</v>
      </c>
      <c r="S12" s="52">
        <v>3335.7290000000003</v>
      </c>
      <c r="T12" s="52">
        <v>3211.5309999999999</v>
      </c>
      <c r="U12" s="52">
        <v>2914.8339999999998</v>
      </c>
      <c r="V12" s="52">
        <v>2904.8050000000003</v>
      </c>
      <c r="W12" s="52">
        <v>2477.2620000000002</v>
      </c>
      <c r="X12" s="52">
        <v>2102.0430000000001</v>
      </c>
      <c r="Y12" s="52">
        <v>1859.125</v>
      </c>
      <c r="Z12" s="53"/>
      <c r="AA12" s="54">
        <f t="shared" si="0"/>
        <v>55108.398000000008</v>
      </c>
    </row>
    <row r="13" spans="1:27" ht="24.95" customHeight="1" x14ac:dyDescent="0.2">
      <c r="A13" s="50" t="s">
        <v>9</v>
      </c>
      <c r="B13" s="51"/>
      <c r="C13" s="52"/>
      <c r="D13" s="52">
        <v>100</v>
      </c>
      <c r="E13" s="52">
        <v>350</v>
      </c>
      <c r="F13" s="52">
        <v>430</v>
      </c>
      <c r="G13" s="52">
        <v>881</v>
      </c>
      <c r="H13" s="52">
        <v>1405</v>
      </c>
      <c r="I13" s="52">
        <v>1395</v>
      </c>
      <c r="J13" s="52">
        <v>1697</v>
      </c>
      <c r="K13" s="52">
        <v>1711</v>
      </c>
      <c r="L13" s="52">
        <v>1352</v>
      </c>
      <c r="M13" s="52">
        <v>1170</v>
      </c>
      <c r="N13" s="52">
        <v>690</v>
      </c>
      <c r="O13" s="52">
        <v>781</v>
      </c>
      <c r="P13" s="52">
        <v>841</v>
      </c>
      <c r="Q13" s="52">
        <v>1219</v>
      </c>
      <c r="R13" s="52">
        <v>1593</v>
      </c>
      <c r="S13" s="52">
        <v>1699</v>
      </c>
      <c r="T13" s="52">
        <v>1789</v>
      </c>
      <c r="U13" s="52">
        <v>1789</v>
      </c>
      <c r="V13" s="52">
        <v>1509</v>
      </c>
      <c r="W13" s="52">
        <v>1379</v>
      </c>
      <c r="X13" s="52">
        <v>831</v>
      </c>
      <c r="Y13" s="52">
        <v>300</v>
      </c>
      <c r="Z13" s="53"/>
      <c r="AA13" s="54">
        <f t="shared" si="0"/>
        <v>24911</v>
      </c>
    </row>
    <row r="14" spans="1:27" ht="24.95" customHeight="1" x14ac:dyDescent="0.2">
      <c r="A14" s="55" t="s">
        <v>10</v>
      </c>
      <c r="B14" s="56">
        <v>1591.8919999999998</v>
      </c>
      <c r="C14" s="57">
        <v>1455.085</v>
      </c>
      <c r="D14" s="57">
        <v>1322.5330000000001</v>
      </c>
      <c r="E14" s="57">
        <v>1188.8570000000002</v>
      </c>
      <c r="F14" s="57">
        <v>1051.268</v>
      </c>
      <c r="G14" s="57">
        <v>955.22000000000025</v>
      </c>
      <c r="H14" s="57">
        <v>908.16399999999999</v>
      </c>
      <c r="I14" s="57">
        <v>1066.2130000000004</v>
      </c>
      <c r="J14" s="57">
        <v>1490.7560000000003</v>
      </c>
      <c r="K14" s="57">
        <v>1791.9469999999999</v>
      </c>
      <c r="L14" s="57">
        <v>1908.2649999999999</v>
      </c>
      <c r="M14" s="57">
        <v>1908.0109999999997</v>
      </c>
      <c r="N14" s="57">
        <v>1812.1849999999997</v>
      </c>
      <c r="O14" s="57">
        <v>1597.3559999999998</v>
      </c>
      <c r="P14" s="57">
        <v>1301.1820000000002</v>
      </c>
      <c r="Q14" s="57">
        <v>1026.2730000000001</v>
      </c>
      <c r="R14" s="57">
        <v>902.92700000000002</v>
      </c>
      <c r="S14" s="57">
        <v>929.39</v>
      </c>
      <c r="T14" s="57">
        <v>974.18000000000006</v>
      </c>
      <c r="U14" s="57">
        <v>979.00800000000015</v>
      </c>
      <c r="V14" s="57">
        <v>962.08700000000022</v>
      </c>
      <c r="W14" s="57">
        <v>967.55700000000013</v>
      </c>
      <c r="X14" s="57">
        <v>977.91600000000017</v>
      </c>
      <c r="Y14" s="57">
        <v>971.84100000000001</v>
      </c>
      <c r="Z14" s="58"/>
      <c r="AA14" s="59">
        <f t="shared" si="0"/>
        <v>30040.113000000005</v>
      </c>
    </row>
    <row r="15" spans="1:27" ht="24.95" customHeight="1" x14ac:dyDescent="0.2">
      <c r="A15" s="55" t="s">
        <v>11</v>
      </c>
      <c r="B15" s="56">
        <v>33.9</v>
      </c>
      <c r="C15" s="57">
        <v>27.9</v>
      </c>
      <c r="D15" s="57">
        <v>23.8</v>
      </c>
      <c r="E15" s="57">
        <v>21.1</v>
      </c>
      <c r="F15" s="57">
        <v>20.7</v>
      </c>
      <c r="G15" s="57">
        <v>21.5</v>
      </c>
      <c r="H15" s="57">
        <v>23.3</v>
      </c>
      <c r="I15" s="57">
        <v>36.700000000000003</v>
      </c>
      <c r="J15" s="57">
        <v>57.4</v>
      </c>
      <c r="K15" s="57">
        <v>70.900000000000006</v>
      </c>
      <c r="L15" s="57">
        <v>76.5</v>
      </c>
      <c r="M15" s="57">
        <v>76.400000000000006</v>
      </c>
      <c r="N15" s="57">
        <v>70.900000000000006</v>
      </c>
      <c r="O15" s="57">
        <v>60.9</v>
      </c>
      <c r="P15" s="57">
        <v>47.6</v>
      </c>
      <c r="Q15" s="57">
        <v>32.299999999999997</v>
      </c>
      <c r="R15" s="57">
        <v>25.3</v>
      </c>
      <c r="S15" s="57">
        <v>27.7</v>
      </c>
      <c r="T15" s="57">
        <v>30</v>
      </c>
      <c r="U15" s="57">
        <v>32.799999999999997</v>
      </c>
      <c r="V15" s="57">
        <v>35.4</v>
      </c>
      <c r="W15" s="57">
        <v>37.6</v>
      </c>
      <c r="X15" s="57">
        <v>39.299999999999997</v>
      </c>
      <c r="Y15" s="57">
        <v>39.6</v>
      </c>
      <c r="Z15" s="58"/>
      <c r="AA15" s="59">
        <f t="shared" si="0"/>
        <v>969.49999999999977</v>
      </c>
    </row>
    <row r="16" spans="1:27" ht="30" customHeight="1" thickBot="1" x14ac:dyDescent="0.25">
      <c r="A16" s="60" t="s">
        <v>12</v>
      </c>
      <c r="B16" s="61">
        <f>IF(LEN(B$2)&gt;0,SUM(B10:B15),"")</f>
        <v>3707.692</v>
      </c>
      <c r="C16" s="62">
        <f t="shared" ref="C16:Z16" si="1">IF(LEN(C$2)&gt;0,SUM(C10:C15),"")</f>
        <v>3557.0850000000005</v>
      </c>
      <c r="D16" s="62">
        <f t="shared" si="1"/>
        <v>3484.8330000000005</v>
      </c>
      <c r="E16" s="62">
        <f t="shared" si="1"/>
        <v>3557.8570000000004</v>
      </c>
      <c r="F16" s="62">
        <f t="shared" si="1"/>
        <v>3499.8679999999999</v>
      </c>
      <c r="G16" s="62">
        <f t="shared" si="1"/>
        <v>3915.6200000000003</v>
      </c>
      <c r="H16" s="62">
        <f t="shared" si="1"/>
        <v>4758.8640000000005</v>
      </c>
      <c r="I16" s="62">
        <f t="shared" si="1"/>
        <v>5468.7720000000008</v>
      </c>
      <c r="J16" s="62">
        <f t="shared" si="1"/>
        <v>6338.5119999999997</v>
      </c>
      <c r="K16" s="62">
        <f t="shared" si="1"/>
        <v>6531.44</v>
      </c>
      <c r="L16" s="62">
        <f t="shared" si="1"/>
        <v>6609.4650000000001</v>
      </c>
      <c r="M16" s="62">
        <f t="shared" si="1"/>
        <v>6180.7109999999993</v>
      </c>
      <c r="N16" s="62">
        <f t="shared" si="1"/>
        <v>5618.3179999999993</v>
      </c>
      <c r="O16" s="62">
        <f t="shared" si="1"/>
        <v>5363.8819999999996</v>
      </c>
      <c r="P16" s="62">
        <f t="shared" si="1"/>
        <v>5401.0750000000007</v>
      </c>
      <c r="Q16" s="62">
        <f t="shared" si="1"/>
        <v>5694.3550000000005</v>
      </c>
      <c r="R16" s="62">
        <f t="shared" si="1"/>
        <v>6095.4539999999997</v>
      </c>
      <c r="S16" s="62">
        <f t="shared" si="1"/>
        <v>6661.8190000000004</v>
      </c>
      <c r="T16" s="62">
        <f t="shared" si="1"/>
        <v>6704.7110000000002</v>
      </c>
      <c r="U16" s="62">
        <f t="shared" si="1"/>
        <v>6415.6419999999998</v>
      </c>
      <c r="V16" s="62">
        <f t="shared" si="1"/>
        <v>6099.2920000000004</v>
      </c>
      <c r="W16" s="62">
        <f t="shared" si="1"/>
        <v>5534.2190000000001</v>
      </c>
      <c r="X16" s="62">
        <f t="shared" si="1"/>
        <v>4575.6590000000006</v>
      </c>
      <c r="Y16" s="62">
        <f t="shared" si="1"/>
        <v>3765.9659999999999</v>
      </c>
      <c r="Z16" s="63" t="str">
        <f t="shared" si="1"/>
        <v/>
      </c>
      <c r="AA16" s="64">
        <f>SUM(AA10:AA15)</f>
        <v>125541.111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1534.8</v>
      </c>
      <c r="C28" s="72">
        <v>1428</v>
      </c>
      <c r="D28" s="72">
        <v>1426.3</v>
      </c>
      <c r="E28" s="72">
        <v>1537</v>
      </c>
      <c r="F28" s="72">
        <v>1534.6</v>
      </c>
      <c r="G28" s="72">
        <v>1915.4</v>
      </c>
      <c r="H28" s="72">
        <v>2456.6999999999998</v>
      </c>
      <c r="I28" s="72">
        <v>2631.5</v>
      </c>
      <c r="J28" s="72">
        <v>3336.6</v>
      </c>
      <c r="K28" s="72">
        <v>3579.8</v>
      </c>
      <c r="L28" s="72">
        <v>3330.2</v>
      </c>
      <c r="M28" s="72">
        <v>3163.7</v>
      </c>
      <c r="N28" s="72">
        <v>2607.6999999999998</v>
      </c>
      <c r="O28" s="72">
        <v>2513.8000000000002</v>
      </c>
      <c r="P28" s="72">
        <v>2383.6999999999998</v>
      </c>
      <c r="Q28" s="72">
        <v>2544.9</v>
      </c>
      <c r="R28" s="72">
        <v>2851.2</v>
      </c>
      <c r="S28" s="72">
        <v>2977.6</v>
      </c>
      <c r="T28" s="72">
        <v>3087.9</v>
      </c>
      <c r="U28" s="72">
        <v>3097.7</v>
      </c>
      <c r="V28" s="72">
        <v>2727.3</v>
      </c>
      <c r="W28" s="72">
        <v>2574.3000000000002</v>
      </c>
      <c r="X28" s="72">
        <v>1981.6</v>
      </c>
      <c r="Y28" s="72">
        <v>1420.9</v>
      </c>
      <c r="Z28" s="73"/>
      <c r="AA28" s="74">
        <f>SUM(B28:Z28)</f>
        <v>58643.199999999997</v>
      </c>
    </row>
    <row r="29" spans="1:27" ht="24.95" customHeight="1" x14ac:dyDescent="0.2">
      <c r="A29" s="75" t="s">
        <v>23</v>
      </c>
      <c r="B29" s="76">
        <v>1063.8920000000001</v>
      </c>
      <c r="C29" s="77">
        <v>1064.085</v>
      </c>
      <c r="D29" s="77">
        <v>1127.5329999999999</v>
      </c>
      <c r="E29" s="77">
        <v>1114.857</v>
      </c>
      <c r="F29" s="77">
        <v>1061.268</v>
      </c>
      <c r="G29" s="77">
        <v>1003.22</v>
      </c>
      <c r="H29" s="77">
        <v>951.16399999999999</v>
      </c>
      <c r="I29" s="77">
        <v>1140.2719999999999</v>
      </c>
      <c r="J29" s="77">
        <v>1326.912</v>
      </c>
      <c r="K29" s="77">
        <v>1338.64</v>
      </c>
      <c r="L29" s="77">
        <v>1618.2650000000001</v>
      </c>
      <c r="M29" s="77">
        <v>1369.011</v>
      </c>
      <c r="N29" s="77">
        <v>1463.6179999999999</v>
      </c>
      <c r="O29" s="77">
        <v>1261.0820000000001</v>
      </c>
      <c r="P29" s="77">
        <v>1140.375</v>
      </c>
      <c r="Q29" s="77">
        <v>1032.4549999999999</v>
      </c>
      <c r="R29" s="77">
        <v>1049.154</v>
      </c>
      <c r="S29" s="77">
        <v>1469.1189999999999</v>
      </c>
      <c r="T29" s="77">
        <v>1393.711</v>
      </c>
      <c r="U29" s="77">
        <v>1136.8420000000001</v>
      </c>
      <c r="V29" s="77">
        <v>1222.8920000000001</v>
      </c>
      <c r="W29" s="77">
        <v>986.91899999999998</v>
      </c>
      <c r="X29" s="77">
        <v>1044.059</v>
      </c>
      <c r="Y29" s="77">
        <v>1005.066</v>
      </c>
      <c r="Z29" s="78"/>
      <c r="AA29" s="79">
        <f>SUM(B29:Z29)</f>
        <v>28384.410999999996</v>
      </c>
    </row>
    <row r="30" spans="1:27" ht="24.95" customHeight="1" x14ac:dyDescent="0.2">
      <c r="A30" s="82" t="s">
        <v>24</v>
      </c>
      <c r="B30" s="80">
        <v>1756</v>
      </c>
      <c r="C30" s="81">
        <v>1756</v>
      </c>
      <c r="D30" s="81">
        <v>1726</v>
      </c>
      <c r="E30" s="81">
        <v>1726</v>
      </c>
      <c r="F30" s="81">
        <v>1726</v>
      </c>
      <c r="G30" s="81">
        <v>1786</v>
      </c>
      <c r="H30" s="81">
        <v>2106</v>
      </c>
      <c r="I30" s="81">
        <v>2406</v>
      </c>
      <c r="J30" s="81">
        <v>2436</v>
      </c>
      <c r="K30" s="81">
        <v>2406</v>
      </c>
      <c r="L30" s="81">
        <v>2436</v>
      </c>
      <c r="M30" s="81">
        <v>2436</v>
      </c>
      <c r="N30" s="81">
        <v>2396</v>
      </c>
      <c r="O30" s="81">
        <v>2386</v>
      </c>
      <c r="P30" s="81">
        <v>2651</v>
      </c>
      <c r="Q30" s="81">
        <v>2841</v>
      </c>
      <c r="R30" s="81">
        <v>2963.1</v>
      </c>
      <c r="S30" s="81">
        <v>2964.1</v>
      </c>
      <c r="T30" s="81">
        <v>3006.1</v>
      </c>
      <c r="U30" s="81">
        <v>2967.1</v>
      </c>
      <c r="V30" s="81">
        <v>2968.1</v>
      </c>
      <c r="W30" s="81">
        <v>2571</v>
      </c>
      <c r="X30" s="81">
        <v>2158</v>
      </c>
      <c r="Y30" s="81">
        <v>1926</v>
      </c>
      <c r="Z30" s="83"/>
      <c r="AA30" s="84">
        <f>SUM(B30:Z30)</f>
        <v>56499.499999999993</v>
      </c>
    </row>
    <row r="31" spans="1:27" ht="30" customHeight="1" thickBot="1" x14ac:dyDescent="0.25">
      <c r="A31" s="60" t="s">
        <v>25</v>
      </c>
      <c r="B31" s="61">
        <f>IF(LEN(B$2)&gt;0,SUM(B28:B30),"")</f>
        <v>4354.692</v>
      </c>
      <c r="C31" s="62">
        <f t="shared" ref="C31:Z31" si="4">IF(LEN(C$2)&gt;0,SUM(C28:C30),"")</f>
        <v>4248.085</v>
      </c>
      <c r="D31" s="62">
        <f t="shared" si="4"/>
        <v>4279.8329999999996</v>
      </c>
      <c r="E31" s="62">
        <f t="shared" si="4"/>
        <v>4377.857</v>
      </c>
      <c r="F31" s="62">
        <f t="shared" si="4"/>
        <v>4321.8680000000004</v>
      </c>
      <c r="G31" s="62">
        <f t="shared" si="4"/>
        <v>4704.62</v>
      </c>
      <c r="H31" s="62">
        <f t="shared" si="4"/>
        <v>5513.8639999999996</v>
      </c>
      <c r="I31" s="62">
        <f t="shared" si="4"/>
        <v>6177.7719999999999</v>
      </c>
      <c r="J31" s="62">
        <f t="shared" si="4"/>
        <v>7099.5119999999997</v>
      </c>
      <c r="K31" s="62">
        <f t="shared" si="4"/>
        <v>7324.4400000000005</v>
      </c>
      <c r="L31" s="62">
        <f t="shared" si="4"/>
        <v>7384.4650000000001</v>
      </c>
      <c r="M31" s="62">
        <f t="shared" si="4"/>
        <v>6968.7109999999993</v>
      </c>
      <c r="N31" s="62">
        <f t="shared" si="4"/>
        <v>6467.3179999999993</v>
      </c>
      <c r="O31" s="62">
        <f t="shared" si="4"/>
        <v>6160.8820000000005</v>
      </c>
      <c r="P31" s="62">
        <f t="shared" si="4"/>
        <v>6175.0749999999998</v>
      </c>
      <c r="Q31" s="62">
        <f t="shared" si="4"/>
        <v>6418.3549999999996</v>
      </c>
      <c r="R31" s="62">
        <f t="shared" si="4"/>
        <v>6863.4539999999997</v>
      </c>
      <c r="S31" s="62">
        <f t="shared" si="4"/>
        <v>7410.8189999999995</v>
      </c>
      <c r="T31" s="62">
        <f t="shared" si="4"/>
        <v>7487.7109999999993</v>
      </c>
      <c r="U31" s="62">
        <f t="shared" si="4"/>
        <v>7201.6419999999998</v>
      </c>
      <c r="V31" s="62">
        <f t="shared" si="4"/>
        <v>6918.2919999999995</v>
      </c>
      <c r="W31" s="62">
        <f t="shared" si="4"/>
        <v>6132.2190000000001</v>
      </c>
      <c r="X31" s="62">
        <f t="shared" si="4"/>
        <v>5183.6589999999997</v>
      </c>
      <c r="Y31" s="62">
        <f t="shared" si="4"/>
        <v>4351.9660000000003</v>
      </c>
      <c r="Z31" s="63" t="str">
        <f t="shared" si="4"/>
        <v/>
      </c>
      <c r="AA31" s="64">
        <f>SUM(AA28:AA30)</f>
        <v>143527.11099999998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203</v>
      </c>
      <c r="C34" s="95">
        <v>258</v>
      </c>
      <c r="D34" s="95">
        <v>326</v>
      </c>
      <c r="E34" s="95">
        <v>327</v>
      </c>
      <c r="F34" s="95">
        <v>320</v>
      </c>
      <c r="G34" s="95">
        <v>302</v>
      </c>
      <c r="H34" s="95">
        <v>263</v>
      </c>
      <c r="I34" s="95">
        <v>217</v>
      </c>
      <c r="J34" s="95">
        <v>258</v>
      </c>
      <c r="K34" s="95">
        <v>281</v>
      </c>
      <c r="L34" s="95">
        <v>277</v>
      </c>
      <c r="M34" s="95">
        <v>289</v>
      </c>
      <c r="N34" s="95">
        <v>351</v>
      </c>
      <c r="O34" s="95">
        <v>306</v>
      </c>
      <c r="P34" s="95">
        <v>290</v>
      </c>
      <c r="Q34" s="95">
        <v>242</v>
      </c>
      <c r="R34" s="95">
        <v>243</v>
      </c>
      <c r="S34" s="95">
        <v>235</v>
      </c>
      <c r="T34" s="95">
        <v>257</v>
      </c>
      <c r="U34" s="95">
        <v>266</v>
      </c>
      <c r="V34" s="95">
        <v>305</v>
      </c>
      <c r="W34" s="95">
        <v>164</v>
      </c>
      <c r="X34" s="95">
        <v>164</v>
      </c>
      <c r="Y34" s="95">
        <v>136</v>
      </c>
      <c r="Z34" s="96"/>
      <c r="AA34" s="74">
        <f t="shared" ref="AA34:AA39" si="5">SUM(B34:Z34)</f>
        <v>6280</v>
      </c>
    </row>
    <row r="35" spans="1:27" ht="24.95" customHeight="1" x14ac:dyDescent="0.2">
      <c r="A35" s="97" t="s">
        <v>28</v>
      </c>
      <c r="B35" s="98">
        <v>372</v>
      </c>
      <c r="C35" s="99">
        <v>361</v>
      </c>
      <c r="D35" s="99">
        <v>397</v>
      </c>
      <c r="E35" s="99">
        <v>421</v>
      </c>
      <c r="F35" s="99">
        <v>430</v>
      </c>
      <c r="G35" s="99">
        <v>415</v>
      </c>
      <c r="H35" s="99">
        <v>420</v>
      </c>
      <c r="I35" s="99">
        <v>420</v>
      </c>
      <c r="J35" s="99">
        <v>431</v>
      </c>
      <c r="K35" s="99">
        <v>440</v>
      </c>
      <c r="L35" s="99">
        <v>426</v>
      </c>
      <c r="M35" s="99">
        <v>427</v>
      </c>
      <c r="N35" s="99">
        <v>426</v>
      </c>
      <c r="O35" s="99">
        <v>419</v>
      </c>
      <c r="P35" s="99">
        <v>412</v>
      </c>
      <c r="Q35" s="99">
        <v>410</v>
      </c>
      <c r="R35" s="99">
        <v>453</v>
      </c>
      <c r="S35" s="99">
        <v>442</v>
      </c>
      <c r="T35" s="99">
        <v>454</v>
      </c>
      <c r="U35" s="99">
        <v>448</v>
      </c>
      <c r="V35" s="99">
        <v>442</v>
      </c>
      <c r="W35" s="99">
        <v>362</v>
      </c>
      <c r="X35" s="99">
        <v>372</v>
      </c>
      <c r="Y35" s="99">
        <v>378</v>
      </c>
      <c r="Z35" s="100"/>
      <c r="AA35" s="79">
        <f t="shared" si="5"/>
        <v>9978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>
        <v>650</v>
      </c>
      <c r="I36" s="99">
        <v>650</v>
      </c>
      <c r="J36" s="99">
        <v>543.4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650</v>
      </c>
      <c r="R36" s="99">
        <v>555.4</v>
      </c>
      <c r="S36" s="99">
        <v>470.5</v>
      </c>
      <c r="T36" s="99">
        <v>413.3</v>
      </c>
      <c r="U36" s="99">
        <v>587.70000000000005</v>
      </c>
      <c r="V36" s="99">
        <v>277.89999999999998</v>
      </c>
      <c r="W36" s="99">
        <v>415.9</v>
      </c>
      <c r="X36" s="99">
        <v>669</v>
      </c>
      <c r="Y36" s="99">
        <v>669</v>
      </c>
      <c r="Z36" s="100"/>
      <c r="AA36" s="79">
        <f t="shared" si="5"/>
        <v>14352.099999999999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92.3</v>
      </c>
      <c r="D38" s="99"/>
      <c r="E38" s="99"/>
      <c r="F38" s="99">
        <v>130.80000000000001</v>
      </c>
      <c r="G38" s="99">
        <v>179.9</v>
      </c>
      <c r="H38" s="99">
        <v>56.6</v>
      </c>
      <c r="I38" s="99"/>
      <c r="J38" s="99"/>
      <c r="K38" s="99"/>
      <c r="L38" s="99"/>
      <c r="M38" s="99">
        <v>112.4</v>
      </c>
      <c r="N38" s="99">
        <v>500</v>
      </c>
      <c r="O38" s="99">
        <v>285.60000000000002</v>
      </c>
      <c r="P38" s="99">
        <v>133.69999999999999</v>
      </c>
      <c r="Q38" s="99"/>
      <c r="R38" s="99"/>
      <c r="S38" s="99"/>
      <c r="T38" s="99"/>
      <c r="U38" s="99"/>
      <c r="V38" s="99"/>
      <c r="W38" s="99"/>
      <c r="X38" s="99"/>
      <c r="Y38" s="99">
        <v>169.5</v>
      </c>
      <c r="Z38" s="100"/>
      <c r="AA38" s="79">
        <f t="shared" si="5"/>
        <v>1660.8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1275</v>
      </c>
      <c r="C39" s="88">
        <f t="shared" si="6"/>
        <v>1411.3</v>
      </c>
      <c r="D39" s="88">
        <f t="shared" si="6"/>
        <v>1423</v>
      </c>
      <c r="E39" s="88">
        <f t="shared" si="6"/>
        <v>1448</v>
      </c>
      <c r="F39" s="88">
        <f t="shared" si="6"/>
        <v>1580.8</v>
      </c>
      <c r="G39" s="88">
        <f t="shared" si="6"/>
        <v>1596.9</v>
      </c>
      <c r="H39" s="88">
        <f t="shared" si="6"/>
        <v>1439.6</v>
      </c>
      <c r="I39" s="88">
        <f t="shared" si="6"/>
        <v>1337</v>
      </c>
      <c r="J39" s="88">
        <f t="shared" si="6"/>
        <v>1282.4000000000001</v>
      </c>
      <c r="K39" s="88">
        <f t="shared" si="6"/>
        <v>1421</v>
      </c>
      <c r="L39" s="88">
        <f t="shared" si="6"/>
        <v>1403</v>
      </c>
      <c r="M39" s="88">
        <f t="shared" si="6"/>
        <v>1528.4</v>
      </c>
      <c r="N39" s="88">
        <f t="shared" si="6"/>
        <v>1977</v>
      </c>
      <c r="O39" s="88">
        <f t="shared" si="6"/>
        <v>1710.6</v>
      </c>
      <c r="P39" s="88">
        <f t="shared" si="6"/>
        <v>1535.7</v>
      </c>
      <c r="Q39" s="88">
        <f t="shared" si="6"/>
        <v>1352</v>
      </c>
      <c r="R39" s="88">
        <f t="shared" si="6"/>
        <v>1301.4000000000001</v>
      </c>
      <c r="S39" s="88">
        <f t="shared" si="6"/>
        <v>1197.5</v>
      </c>
      <c r="T39" s="88">
        <f t="shared" si="6"/>
        <v>1174.3</v>
      </c>
      <c r="U39" s="88">
        <f t="shared" si="6"/>
        <v>1351.7</v>
      </c>
      <c r="V39" s="88">
        <f t="shared" si="6"/>
        <v>1074.9000000000001</v>
      </c>
      <c r="W39" s="88">
        <f t="shared" si="6"/>
        <v>991.9</v>
      </c>
      <c r="X39" s="88">
        <f t="shared" si="6"/>
        <v>1255</v>
      </c>
      <c r="Y39" s="88">
        <f t="shared" si="6"/>
        <v>1402.5</v>
      </c>
      <c r="Z39" s="89" t="str">
        <f t="shared" si="6"/>
        <v/>
      </c>
      <c r="AA39" s="90">
        <f t="shared" si="5"/>
        <v>33470.900000000009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628</v>
      </c>
      <c r="C44" s="99">
        <v>628</v>
      </c>
      <c r="D44" s="99">
        <v>628</v>
      </c>
      <c r="E44" s="99">
        <v>628</v>
      </c>
      <c r="F44" s="99">
        <v>628</v>
      </c>
      <c r="G44" s="99">
        <v>628</v>
      </c>
      <c r="H44" s="99">
        <v>628</v>
      </c>
      <c r="I44" s="99">
        <v>628</v>
      </c>
      <c r="J44" s="99">
        <v>521.4</v>
      </c>
      <c r="K44" s="99">
        <v>628</v>
      </c>
      <c r="L44" s="99">
        <v>628</v>
      </c>
      <c r="M44" s="99">
        <v>628</v>
      </c>
      <c r="N44" s="99">
        <v>628</v>
      </c>
      <c r="O44" s="99">
        <v>628</v>
      </c>
      <c r="P44" s="99">
        <v>628</v>
      </c>
      <c r="Q44" s="99">
        <v>628</v>
      </c>
      <c r="R44" s="99">
        <v>533.4</v>
      </c>
      <c r="S44" s="99">
        <v>448.5</v>
      </c>
      <c r="T44" s="99">
        <v>391.3</v>
      </c>
      <c r="U44" s="99">
        <v>565.70000000000005</v>
      </c>
      <c r="V44" s="99">
        <v>255.9</v>
      </c>
      <c r="W44" s="99">
        <v>393.9</v>
      </c>
      <c r="X44" s="99">
        <v>647</v>
      </c>
      <c r="Y44" s="99">
        <v>647</v>
      </c>
      <c r="Z44" s="100"/>
      <c r="AA44" s="79">
        <f t="shared" si="7"/>
        <v>13824.099999999999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92.3</v>
      </c>
      <c r="D46" s="99"/>
      <c r="E46" s="99"/>
      <c r="F46" s="99">
        <v>130.80000000000001</v>
      </c>
      <c r="G46" s="99">
        <v>179.9</v>
      </c>
      <c r="H46" s="99">
        <v>56.6</v>
      </c>
      <c r="I46" s="99"/>
      <c r="J46" s="99"/>
      <c r="K46" s="99"/>
      <c r="L46" s="99"/>
      <c r="M46" s="99">
        <v>112.4</v>
      </c>
      <c r="N46" s="99">
        <v>500</v>
      </c>
      <c r="O46" s="99">
        <v>285.60000000000002</v>
      </c>
      <c r="P46" s="99">
        <v>133.69999999999999</v>
      </c>
      <c r="Q46" s="99"/>
      <c r="R46" s="99"/>
      <c r="S46" s="99"/>
      <c r="T46" s="99"/>
      <c r="U46" s="99"/>
      <c r="V46" s="99"/>
      <c r="W46" s="99"/>
      <c r="X46" s="99"/>
      <c r="Y46" s="99">
        <v>169.5</v>
      </c>
      <c r="Z46" s="100"/>
      <c r="AA46" s="79">
        <f t="shared" si="7"/>
        <v>1660.8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628</v>
      </c>
      <c r="C48" s="88">
        <f t="shared" ref="C48:Z48" si="8">IF(LEN(C$2)&gt;0,SUM(C42:C47),"")</f>
        <v>720.3</v>
      </c>
      <c r="D48" s="88">
        <f t="shared" si="8"/>
        <v>628</v>
      </c>
      <c r="E48" s="88">
        <f t="shared" si="8"/>
        <v>628</v>
      </c>
      <c r="F48" s="88">
        <f t="shared" si="8"/>
        <v>758.8</v>
      </c>
      <c r="G48" s="88">
        <f t="shared" si="8"/>
        <v>807.9</v>
      </c>
      <c r="H48" s="88">
        <f t="shared" si="8"/>
        <v>684.6</v>
      </c>
      <c r="I48" s="88">
        <f t="shared" si="8"/>
        <v>628</v>
      </c>
      <c r="J48" s="88">
        <f t="shared" si="8"/>
        <v>521.4</v>
      </c>
      <c r="K48" s="88">
        <f t="shared" si="8"/>
        <v>628</v>
      </c>
      <c r="L48" s="88">
        <f t="shared" si="8"/>
        <v>628</v>
      </c>
      <c r="M48" s="88">
        <f t="shared" si="8"/>
        <v>740.4</v>
      </c>
      <c r="N48" s="88">
        <f t="shared" si="8"/>
        <v>1128</v>
      </c>
      <c r="O48" s="88">
        <f t="shared" si="8"/>
        <v>913.6</v>
      </c>
      <c r="P48" s="88">
        <f t="shared" si="8"/>
        <v>761.7</v>
      </c>
      <c r="Q48" s="88">
        <f t="shared" si="8"/>
        <v>628</v>
      </c>
      <c r="R48" s="88">
        <f t="shared" si="8"/>
        <v>533.4</v>
      </c>
      <c r="S48" s="88">
        <f t="shared" si="8"/>
        <v>448.5</v>
      </c>
      <c r="T48" s="88">
        <f t="shared" si="8"/>
        <v>391.3</v>
      </c>
      <c r="U48" s="88">
        <f t="shared" si="8"/>
        <v>565.70000000000005</v>
      </c>
      <c r="V48" s="88">
        <f t="shared" si="8"/>
        <v>255.9</v>
      </c>
      <c r="W48" s="88">
        <f t="shared" si="8"/>
        <v>393.9</v>
      </c>
      <c r="X48" s="88">
        <f t="shared" si="8"/>
        <v>647</v>
      </c>
      <c r="Y48" s="88">
        <f t="shared" si="8"/>
        <v>816.5</v>
      </c>
      <c r="Z48" s="89" t="str">
        <f t="shared" si="8"/>
        <v/>
      </c>
      <c r="AA48" s="90">
        <f t="shared" si="7"/>
        <v>15484.9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4982.692</v>
      </c>
      <c r="C51" s="88">
        <f t="shared" si="10"/>
        <v>4968.3850000000002</v>
      </c>
      <c r="D51" s="88">
        <f t="shared" si="10"/>
        <v>4907.8330000000005</v>
      </c>
      <c r="E51" s="88">
        <f t="shared" si="10"/>
        <v>5005.857</v>
      </c>
      <c r="F51" s="88">
        <f t="shared" si="10"/>
        <v>5080.6679999999997</v>
      </c>
      <c r="G51" s="88">
        <f t="shared" si="10"/>
        <v>5512.52</v>
      </c>
      <c r="H51" s="88">
        <f t="shared" si="10"/>
        <v>6198.4639999999999</v>
      </c>
      <c r="I51" s="88">
        <f t="shared" si="10"/>
        <v>6805.7720000000008</v>
      </c>
      <c r="J51" s="88">
        <f t="shared" si="10"/>
        <v>7620.9120000000003</v>
      </c>
      <c r="K51" s="88">
        <f t="shared" si="10"/>
        <v>7952.44</v>
      </c>
      <c r="L51" s="88">
        <f t="shared" si="10"/>
        <v>8012.4650000000001</v>
      </c>
      <c r="M51" s="88">
        <f t="shared" si="10"/>
        <v>7709.110999999999</v>
      </c>
      <c r="N51" s="88">
        <f t="shared" si="10"/>
        <v>7595.3179999999993</v>
      </c>
      <c r="O51" s="88">
        <f t="shared" si="10"/>
        <v>7074.482</v>
      </c>
      <c r="P51" s="88">
        <f t="shared" si="10"/>
        <v>6936.7750000000005</v>
      </c>
      <c r="Q51" s="88">
        <f t="shared" si="10"/>
        <v>7046.3550000000005</v>
      </c>
      <c r="R51" s="88">
        <f t="shared" si="10"/>
        <v>7396.8539999999994</v>
      </c>
      <c r="S51" s="88">
        <f t="shared" si="10"/>
        <v>7859.3190000000004</v>
      </c>
      <c r="T51" s="88">
        <f t="shared" si="10"/>
        <v>7879.0110000000004</v>
      </c>
      <c r="U51" s="88">
        <f t="shared" si="10"/>
        <v>7767.3419999999996</v>
      </c>
      <c r="V51" s="88">
        <f t="shared" si="10"/>
        <v>7174.1920000000009</v>
      </c>
      <c r="W51" s="88">
        <f t="shared" si="10"/>
        <v>6526.1189999999997</v>
      </c>
      <c r="X51" s="88">
        <f t="shared" si="10"/>
        <v>5830.6590000000006</v>
      </c>
      <c r="Y51" s="88">
        <f t="shared" si="10"/>
        <v>5168.4660000000003</v>
      </c>
      <c r="Z51" s="89" t="str">
        <f t="shared" si="10"/>
        <v/>
      </c>
      <c r="AA51" s="105">
        <f>SUM(B51:Z51)</f>
        <v>159012.011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4982.675000000002</v>
      </c>
      <c r="C4" s="18">
        <v>4968.338999999999</v>
      </c>
      <c r="D4" s="18">
        <v>4907.8540000000012</v>
      </c>
      <c r="E4" s="18">
        <v>5005.8690000000015</v>
      </c>
      <c r="F4" s="18">
        <v>5080.6360000000004</v>
      </c>
      <c r="G4" s="18">
        <v>5512.537000000003</v>
      </c>
      <c r="H4" s="18">
        <v>6198.4659999999985</v>
      </c>
      <c r="I4" s="18">
        <v>6805.8110000000015</v>
      </c>
      <c r="J4" s="18">
        <v>7620.9340000000002</v>
      </c>
      <c r="K4" s="18">
        <v>7952.4400000000014</v>
      </c>
      <c r="L4" s="18">
        <v>8012.4919999999993</v>
      </c>
      <c r="M4" s="18">
        <v>7709.1170000000002</v>
      </c>
      <c r="N4" s="18">
        <v>7595.3179999999984</v>
      </c>
      <c r="O4" s="18">
        <v>7074.4440000000013</v>
      </c>
      <c r="P4" s="18">
        <v>6936.7850000000008</v>
      </c>
      <c r="Q4" s="18">
        <v>7046.3220000000019</v>
      </c>
      <c r="R4" s="18">
        <v>7396.8990000000003</v>
      </c>
      <c r="S4" s="18">
        <v>7859.2630000000008</v>
      </c>
      <c r="T4" s="18">
        <v>7879.0240000000003</v>
      </c>
      <c r="U4" s="18">
        <v>7767.3250000000016</v>
      </c>
      <c r="V4" s="18">
        <v>7174.2370000000001</v>
      </c>
      <c r="W4" s="18">
        <v>6526.1530000000002</v>
      </c>
      <c r="X4" s="18">
        <v>5830.6310000000012</v>
      </c>
      <c r="Y4" s="18">
        <v>5168.4750000000004</v>
      </c>
      <c r="Z4" s="19"/>
      <c r="AA4" s="20">
        <f>SUM(B4:Z4)</f>
        <v>159012.04600000003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213.47</v>
      </c>
      <c r="C7" s="28">
        <v>208.63</v>
      </c>
      <c r="D7" s="28">
        <v>204.35</v>
      </c>
      <c r="E7" s="28">
        <v>203.91</v>
      </c>
      <c r="F7" s="28">
        <v>202.54</v>
      </c>
      <c r="G7" s="28">
        <v>205.17</v>
      </c>
      <c r="H7" s="28">
        <v>229.22</v>
      </c>
      <c r="I7" s="28">
        <v>240</v>
      </c>
      <c r="J7" s="28">
        <v>248.58</v>
      </c>
      <c r="K7" s="28">
        <v>222.54</v>
      </c>
      <c r="L7" s="28">
        <v>254.18</v>
      </c>
      <c r="M7" s="28">
        <v>241.22</v>
      </c>
      <c r="N7" s="28">
        <v>248.58</v>
      </c>
      <c r="O7" s="28">
        <v>229.53</v>
      </c>
      <c r="P7" s="28">
        <v>233.49</v>
      </c>
      <c r="Q7" s="28">
        <v>237.08</v>
      </c>
      <c r="R7" s="28">
        <v>239</v>
      </c>
      <c r="S7" s="28">
        <v>266.86</v>
      </c>
      <c r="T7" s="28">
        <v>254.99</v>
      </c>
      <c r="U7" s="28">
        <v>240.97</v>
      </c>
      <c r="V7" s="28">
        <v>227.91</v>
      </c>
      <c r="W7" s="28">
        <v>213.81</v>
      </c>
      <c r="X7" s="28">
        <v>229</v>
      </c>
      <c r="Y7" s="28">
        <v>207.49</v>
      </c>
      <c r="Z7" s="29"/>
      <c r="AA7" s="30">
        <f>IF(SUM(B7:Z7)&lt;&gt;0,AVERAGEIF(B7:Z7,"&lt;&gt;"""),"")</f>
        <v>229.27166666666665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913.995</v>
      </c>
      <c r="C19" s="72">
        <v>913.92</v>
      </c>
      <c r="D19" s="72">
        <v>914.88799999999992</v>
      </c>
      <c r="E19" s="72">
        <v>900.95600000000002</v>
      </c>
      <c r="F19" s="72">
        <v>902.94399999999996</v>
      </c>
      <c r="G19" s="72">
        <v>890.94600000000003</v>
      </c>
      <c r="H19" s="72">
        <v>899.03200000000004</v>
      </c>
      <c r="I19" s="72">
        <v>903.11699999999996</v>
      </c>
      <c r="J19" s="72">
        <v>875.25699999999995</v>
      </c>
      <c r="K19" s="72">
        <v>855.303</v>
      </c>
      <c r="L19" s="72">
        <v>807.15099999999995</v>
      </c>
      <c r="M19" s="72">
        <v>766.03099999999995</v>
      </c>
      <c r="N19" s="72">
        <v>752</v>
      </c>
      <c r="O19" s="72">
        <v>728.03599999999994</v>
      </c>
      <c r="P19" s="72">
        <v>744.00299999999993</v>
      </c>
      <c r="Q19" s="72">
        <v>761.07400000000007</v>
      </c>
      <c r="R19" s="72">
        <v>760.97799999999995</v>
      </c>
      <c r="S19" s="72">
        <v>747.97900000000004</v>
      </c>
      <c r="T19" s="72">
        <v>754.00900000000001</v>
      </c>
      <c r="U19" s="72">
        <v>746.98500000000001</v>
      </c>
      <c r="V19" s="72">
        <v>741.01099999999997</v>
      </c>
      <c r="W19" s="72">
        <v>731.05100000000004</v>
      </c>
      <c r="X19" s="72">
        <v>867.08199999999999</v>
      </c>
      <c r="Y19" s="72">
        <v>883.99199999999996</v>
      </c>
      <c r="Z19" s="73"/>
      <c r="AA19" s="74">
        <f t="shared" ref="AA19:AA24" si="2">SUM(B19:Z19)</f>
        <v>19761.739999999994</v>
      </c>
    </row>
    <row r="20" spans="1:27" ht="24.95" customHeight="1" x14ac:dyDescent="0.2">
      <c r="A20" s="75" t="s">
        <v>15</v>
      </c>
      <c r="B20" s="76">
        <v>800.17800000000022</v>
      </c>
      <c r="C20" s="77">
        <v>866.18399999999986</v>
      </c>
      <c r="D20" s="77">
        <v>847.53200000000004</v>
      </c>
      <c r="E20" s="77">
        <v>871.3499999999998</v>
      </c>
      <c r="F20" s="77">
        <v>938.56100000000004</v>
      </c>
      <c r="G20" s="77">
        <v>1073.0090000000002</v>
      </c>
      <c r="H20" s="77">
        <v>1262.1270000000002</v>
      </c>
      <c r="I20" s="77">
        <v>1352.5589999999997</v>
      </c>
      <c r="J20" s="77">
        <v>1433.9580000000001</v>
      </c>
      <c r="K20" s="77">
        <v>1465.9190000000001</v>
      </c>
      <c r="L20" s="77">
        <v>1482.2320000000004</v>
      </c>
      <c r="M20" s="77">
        <v>1495.6179999999997</v>
      </c>
      <c r="N20" s="77">
        <v>1456.85</v>
      </c>
      <c r="O20" s="77">
        <v>1364.617</v>
      </c>
      <c r="P20" s="77">
        <v>1283.6290000000001</v>
      </c>
      <c r="Q20" s="77">
        <v>1228.9499999999996</v>
      </c>
      <c r="R20" s="77">
        <v>1194.5920000000001</v>
      </c>
      <c r="S20" s="77">
        <v>1183.2219999999998</v>
      </c>
      <c r="T20" s="77">
        <v>1150.9950000000001</v>
      </c>
      <c r="U20" s="77">
        <v>1117.8110000000004</v>
      </c>
      <c r="V20" s="77">
        <v>1016.1890000000001</v>
      </c>
      <c r="W20" s="77">
        <v>945.64699999999993</v>
      </c>
      <c r="X20" s="77">
        <v>917.22500000000002</v>
      </c>
      <c r="Y20" s="77">
        <v>885.63300000000004</v>
      </c>
      <c r="Z20" s="78"/>
      <c r="AA20" s="79">
        <f t="shared" si="2"/>
        <v>27634.587</v>
      </c>
    </row>
    <row r="21" spans="1:27" ht="24.95" customHeight="1" x14ac:dyDescent="0.2">
      <c r="A21" s="75" t="s">
        <v>16</v>
      </c>
      <c r="B21" s="80">
        <v>2464.4019999999996</v>
      </c>
      <c r="C21" s="81">
        <v>2717.6350000000002</v>
      </c>
      <c r="D21" s="81">
        <v>2525.9339999999997</v>
      </c>
      <c r="E21" s="81">
        <v>2512.2629999999995</v>
      </c>
      <c r="F21" s="81">
        <v>2707.1310000000003</v>
      </c>
      <c r="G21" s="81">
        <v>3098.2820000000002</v>
      </c>
      <c r="H21" s="81">
        <v>3604.0070000000005</v>
      </c>
      <c r="I21" s="81">
        <v>3742.3350000000005</v>
      </c>
      <c r="J21" s="81">
        <v>4165.0190000000002</v>
      </c>
      <c r="K21" s="81">
        <v>4405.9179999999997</v>
      </c>
      <c r="L21" s="81">
        <v>4555.3089999999993</v>
      </c>
      <c r="M21" s="81">
        <v>4726.1680000000006</v>
      </c>
      <c r="N21" s="81">
        <v>4650.6679999999997</v>
      </c>
      <c r="O21" s="81">
        <v>4285.5910000000003</v>
      </c>
      <c r="P21" s="81">
        <v>4253.3529999999992</v>
      </c>
      <c r="Q21" s="81">
        <v>4187.8980000000001</v>
      </c>
      <c r="R21" s="81">
        <v>4364.2290000000003</v>
      </c>
      <c r="S21" s="81">
        <v>4780.2619999999997</v>
      </c>
      <c r="T21" s="81">
        <v>4794.82</v>
      </c>
      <c r="U21" s="81">
        <v>4739.429000000001</v>
      </c>
      <c r="V21" s="81">
        <v>4260.6370000000006</v>
      </c>
      <c r="W21" s="81">
        <v>3737.5550000000003</v>
      </c>
      <c r="X21" s="81">
        <v>3369.7240000000002</v>
      </c>
      <c r="Y21" s="81">
        <v>2873.8500000000004</v>
      </c>
      <c r="Z21" s="78"/>
      <c r="AA21" s="79">
        <f t="shared" si="2"/>
        <v>91522.419000000009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123</v>
      </c>
      <c r="C23" s="77">
        <v>119.5</v>
      </c>
      <c r="D23" s="77">
        <v>123</v>
      </c>
      <c r="E23" s="77">
        <v>124</v>
      </c>
      <c r="F23" s="77">
        <v>115</v>
      </c>
      <c r="G23" s="77">
        <v>126</v>
      </c>
      <c r="H23" s="77">
        <v>128.5</v>
      </c>
      <c r="I23" s="77">
        <v>144</v>
      </c>
      <c r="J23" s="77">
        <v>151</v>
      </c>
      <c r="K23" s="77">
        <v>161</v>
      </c>
      <c r="L23" s="77">
        <v>164</v>
      </c>
      <c r="M23" s="77">
        <v>167.5</v>
      </c>
      <c r="N23" s="77">
        <v>183</v>
      </c>
      <c r="O23" s="77">
        <v>178.5</v>
      </c>
      <c r="P23" s="77">
        <v>173</v>
      </c>
      <c r="Q23" s="77">
        <v>154</v>
      </c>
      <c r="R23" s="77">
        <v>177</v>
      </c>
      <c r="S23" s="77">
        <v>162</v>
      </c>
      <c r="T23" s="77">
        <v>157.5</v>
      </c>
      <c r="U23" s="77">
        <v>149</v>
      </c>
      <c r="V23" s="77">
        <v>158.5</v>
      </c>
      <c r="W23" s="77">
        <v>129.5</v>
      </c>
      <c r="X23" s="77">
        <v>133</v>
      </c>
      <c r="Y23" s="77">
        <v>117</v>
      </c>
      <c r="Z23" s="77"/>
      <c r="AA23" s="79">
        <f t="shared" si="2"/>
        <v>3518.5</v>
      </c>
    </row>
    <row r="24" spans="1:27" ht="24.95" customHeight="1" x14ac:dyDescent="0.2">
      <c r="A24" s="85" t="s">
        <v>19</v>
      </c>
      <c r="B24" s="77">
        <v>232</v>
      </c>
      <c r="C24" s="77">
        <v>218.1</v>
      </c>
      <c r="D24" s="77">
        <v>208.4</v>
      </c>
      <c r="E24" s="77">
        <v>203</v>
      </c>
      <c r="F24" s="77">
        <v>203.99999999999997</v>
      </c>
      <c r="G24" s="77">
        <v>213.29999999999998</v>
      </c>
      <c r="H24" s="77">
        <v>211.79999999999998</v>
      </c>
      <c r="I24" s="77">
        <v>264.59999999999997</v>
      </c>
      <c r="J24" s="77">
        <v>295.69999999999993</v>
      </c>
      <c r="K24" s="77">
        <v>310.30000000000007</v>
      </c>
      <c r="L24" s="77">
        <v>313.3</v>
      </c>
      <c r="M24" s="77">
        <v>316.8</v>
      </c>
      <c r="N24" s="77">
        <v>316.8</v>
      </c>
      <c r="O24" s="77">
        <v>300.70000000000005</v>
      </c>
      <c r="P24" s="77">
        <v>290.80000000000007</v>
      </c>
      <c r="Q24" s="77">
        <v>296</v>
      </c>
      <c r="R24" s="77">
        <v>340.00000000000006</v>
      </c>
      <c r="S24" s="77">
        <v>376.00000000000006</v>
      </c>
      <c r="T24" s="77">
        <v>377.7</v>
      </c>
      <c r="U24" s="77">
        <v>370.10000000000008</v>
      </c>
      <c r="V24" s="77">
        <v>343.9</v>
      </c>
      <c r="W24" s="77">
        <v>308.40000000000003</v>
      </c>
      <c r="X24" s="77">
        <v>262.7</v>
      </c>
      <c r="Y24" s="77">
        <v>233.00000000000003</v>
      </c>
      <c r="Z24" s="77"/>
      <c r="AA24" s="79">
        <f t="shared" si="2"/>
        <v>6807.4</v>
      </c>
    </row>
    <row r="25" spans="1:27" ht="30" customHeight="1" thickBot="1" x14ac:dyDescent="0.25">
      <c r="A25" s="86" t="s">
        <v>20</v>
      </c>
      <c r="B25" s="87">
        <f t="shared" ref="B25:AA25" si="3">SUM(B19:B24)</f>
        <v>4533.5749999999998</v>
      </c>
      <c r="C25" s="88">
        <f t="shared" si="3"/>
        <v>4835.3389999999999</v>
      </c>
      <c r="D25" s="88">
        <f t="shared" si="3"/>
        <v>4729.753999999999</v>
      </c>
      <c r="E25" s="88">
        <f t="shared" si="3"/>
        <v>4721.5689999999995</v>
      </c>
      <c r="F25" s="88">
        <f t="shared" si="3"/>
        <v>4977.6360000000004</v>
      </c>
      <c r="G25" s="88">
        <f t="shared" si="3"/>
        <v>5401.5370000000012</v>
      </c>
      <c r="H25" s="88">
        <f t="shared" si="3"/>
        <v>6105.4660000000013</v>
      </c>
      <c r="I25" s="88">
        <f t="shared" si="3"/>
        <v>6406.6110000000008</v>
      </c>
      <c r="J25" s="88">
        <f t="shared" si="3"/>
        <v>6920.9340000000002</v>
      </c>
      <c r="K25" s="88">
        <f t="shared" si="3"/>
        <v>7198.44</v>
      </c>
      <c r="L25" s="88">
        <f t="shared" si="3"/>
        <v>7321.9919999999993</v>
      </c>
      <c r="M25" s="88">
        <f t="shared" si="3"/>
        <v>7472.1170000000002</v>
      </c>
      <c r="N25" s="88">
        <f t="shared" si="3"/>
        <v>7359.3180000000002</v>
      </c>
      <c r="O25" s="88">
        <f t="shared" si="3"/>
        <v>6857.4440000000004</v>
      </c>
      <c r="P25" s="88">
        <f t="shared" si="3"/>
        <v>6744.7849999999989</v>
      </c>
      <c r="Q25" s="88">
        <f t="shared" si="3"/>
        <v>6627.9219999999996</v>
      </c>
      <c r="R25" s="88">
        <f t="shared" si="3"/>
        <v>6836.7990000000009</v>
      </c>
      <c r="S25" s="88">
        <f t="shared" si="3"/>
        <v>7249.4629999999997</v>
      </c>
      <c r="T25" s="88">
        <f t="shared" si="3"/>
        <v>7235.0239999999994</v>
      </c>
      <c r="U25" s="88">
        <f t="shared" si="3"/>
        <v>7123.3250000000016</v>
      </c>
      <c r="V25" s="88">
        <f t="shared" si="3"/>
        <v>6520.2370000000001</v>
      </c>
      <c r="W25" s="88">
        <f t="shared" si="3"/>
        <v>5852.1530000000002</v>
      </c>
      <c r="X25" s="88">
        <f t="shared" si="3"/>
        <v>5549.7309999999998</v>
      </c>
      <c r="Y25" s="88">
        <f t="shared" si="3"/>
        <v>4993.4750000000004</v>
      </c>
      <c r="Z25" s="89">
        <f t="shared" si="3"/>
        <v>0</v>
      </c>
      <c r="AA25" s="90">
        <f t="shared" si="3"/>
        <v>149574.64599999998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435</v>
      </c>
      <c r="C28" s="72">
        <v>417.6</v>
      </c>
      <c r="D28" s="72">
        <v>411.4</v>
      </c>
      <c r="E28" s="72">
        <v>407</v>
      </c>
      <c r="F28" s="72">
        <v>399</v>
      </c>
      <c r="G28" s="72">
        <v>419.3</v>
      </c>
      <c r="H28" s="72">
        <v>420.3</v>
      </c>
      <c r="I28" s="72">
        <v>468.6</v>
      </c>
      <c r="J28" s="72">
        <v>506.7</v>
      </c>
      <c r="K28" s="72">
        <v>551.29999999999995</v>
      </c>
      <c r="L28" s="72">
        <v>557.29999999999995</v>
      </c>
      <c r="M28" s="72">
        <v>564.29999999999995</v>
      </c>
      <c r="N28" s="72">
        <v>579.79999999999995</v>
      </c>
      <c r="O28" s="72">
        <v>559.20000000000005</v>
      </c>
      <c r="P28" s="72">
        <v>543.79999999999995</v>
      </c>
      <c r="Q28" s="72">
        <v>530</v>
      </c>
      <c r="R28" s="72">
        <v>597</v>
      </c>
      <c r="S28" s="72">
        <v>618</v>
      </c>
      <c r="T28" s="72">
        <v>615.20000000000005</v>
      </c>
      <c r="U28" s="72">
        <v>599.1</v>
      </c>
      <c r="V28" s="72">
        <v>602.4</v>
      </c>
      <c r="W28" s="72">
        <v>537.9</v>
      </c>
      <c r="X28" s="72">
        <v>495.7</v>
      </c>
      <c r="Y28" s="72">
        <v>450</v>
      </c>
      <c r="Z28" s="73"/>
      <c r="AA28" s="74">
        <f>SUM(B28:Z28)</f>
        <v>12285.900000000001</v>
      </c>
    </row>
    <row r="29" spans="1:27" ht="24.95" customHeight="1" x14ac:dyDescent="0.2">
      <c r="A29" s="75" t="s">
        <v>23</v>
      </c>
      <c r="B29" s="76">
        <v>4262.5749999999998</v>
      </c>
      <c r="C29" s="77">
        <v>4550.7389999999996</v>
      </c>
      <c r="D29" s="77">
        <v>4440.3540000000003</v>
      </c>
      <c r="E29" s="77">
        <v>4425.5690000000004</v>
      </c>
      <c r="F29" s="77">
        <v>4681.6360000000004</v>
      </c>
      <c r="G29" s="77">
        <v>5093.2370000000001</v>
      </c>
      <c r="H29" s="77">
        <v>5778.1660000000002</v>
      </c>
      <c r="I29" s="77">
        <v>6086.0110000000004</v>
      </c>
      <c r="J29" s="77">
        <v>6614.2340000000004</v>
      </c>
      <c r="K29" s="77">
        <v>6901.14</v>
      </c>
      <c r="L29" s="77">
        <v>7001.692</v>
      </c>
      <c r="M29" s="77">
        <v>7144.817</v>
      </c>
      <c r="N29" s="77">
        <v>7015.518</v>
      </c>
      <c r="O29" s="77">
        <v>6515.2439999999997</v>
      </c>
      <c r="P29" s="77">
        <v>6392.9849999999997</v>
      </c>
      <c r="Q29" s="77">
        <v>6269.9219999999996</v>
      </c>
      <c r="R29" s="77">
        <v>6527.799</v>
      </c>
      <c r="S29" s="77">
        <v>6898.4629999999997</v>
      </c>
      <c r="T29" s="77">
        <v>6763.8239999999996</v>
      </c>
      <c r="U29" s="77">
        <v>6668.2250000000004</v>
      </c>
      <c r="V29" s="77">
        <v>6071.8370000000004</v>
      </c>
      <c r="W29" s="77">
        <v>5488.2529999999997</v>
      </c>
      <c r="X29" s="77">
        <v>5228.0309999999999</v>
      </c>
      <c r="Y29" s="77">
        <v>4718.4750000000004</v>
      </c>
      <c r="Z29" s="78"/>
      <c r="AA29" s="79">
        <f>SUM(B29:Z29)</f>
        <v>141538.74600000001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4697.5749999999998</v>
      </c>
      <c r="C31" s="62">
        <f t="shared" si="4"/>
        <v>4968.3389999999999</v>
      </c>
      <c r="D31" s="62">
        <f t="shared" si="4"/>
        <v>4851.7539999999999</v>
      </c>
      <c r="E31" s="62">
        <f t="shared" si="4"/>
        <v>4832.5690000000004</v>
      </c>
      <c r="F31" s="62">
        <f t="shared" si="4"/>
        <v>5080.6360000000004</v>
      </c>
      <c r="G31" s="62">
        <f t="shared" si="4"/>
        <v>5512.5370000000003</v>
      </c>
      <c r="H31" s="62">
        <f t="shared" si="4"/>
        <v>6198.4660000000003</v>
      </c>
      <c r="I31" s="62">
        <f t="shared" si="4"/>
        <v>6554.6110000000008</v>
      </c>
      <c r="J31" s="62">
        <f t="shared" si="4"/>
        <v>7120.9340000000002</v>
      </c>
      <c r="K31" s="62">
        <f t="shared" si="4"/>
        <v>7452.4400000000005</v>
      </c>
      <c r="L31" s="62">
        <f t="shared" si="4"/>
        <v>7558.9920000000002</v>
      </c>
      <c r="M31" s="62">
        <f t="shared" si="4"/>
        <v>7709.1170000000002</v>
      </c>
      <c r="N31" s="62">
        <f t="shared" si="4"/>
        <v>7595.3180000000002</v>
      </c>
      <c r="O31" s="62">
        <f t="shared" si="4"/>
        <v>7074.4439999999995</v>
      </c>
      <c r="P31" s="62">
        <f t="shared" si="4"/>
        <v>6936.7849999999999</v>
      </c>
      <c r="Q31" s="62">
        <f t="shared" si="4"/>
        <v>6799.9219999999996</v>
      </c>
      <c r="R31" s="62">
        <f t="shared" si="4"/>
        <v>7124.799</v>
      </c>
      <c r="S31" s="62">
        <f t="shared" si="4"/>
        <v>7516.4629999999997</v>
      </c>
      <c r="T31" s="62">
        <f t="shared" si="4"/>
        <v>7379.0239999999994</v>
      </c>
      <c r="U31" s="62">
        <f t="shared" si="4"/>
        <v>7267.3250000000007</v>
      </c>
      <c r="V31" s="62">
        <f t="shared" si="4"/>
        <v>6674.2370000000001</v>
      </c>
      <c r="W31" s="62">
        <f t="shared" si="4"/>
        <v>6026.1529999999993</v>
      </c>
      <c r="X31" s="62">
        <f t="shared" si="4"/>
        <v>5723.7309999999998</v>
      </c>
      <c r="Y31" s="62">
        <f t="shared" si="4"/>
        <v>5168.4750000000004</v>
      </c>
      <c r="Z31" s="63">
        <f t="shared" si="4"/>
        <v>0</v>
      </c>
      <c r="AA31" s="64">
        <f t="shared" si="4"/>
        <v>153824.64600000001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76</v>
      </c>
      <c r="C34" s="95">
        <v>70</v>
      </c>
      <c r="D34" s="95">
        <v>49</v>
      </c>
      <c r="E34" s="95">
        <v>47</v>
      </c>
      <c r="F34" s="95">
        <v>47</v>
      </c>
      <c r="G34" s="95">
        <v>55</v>
      </c>
      <c r="H34" s="95">
        <v>48</v>
      </c>
      <c r="I34" s="95">
        <v>103</v>
      </c>
      <c r="J34" s="95">
        <v>155</v>
      </c>
      <c r="K34" s="95">
        <v>189</v>
      </c>
      <c r="L34" s="95">
        <v>172</v>
      </c>
      <c r="M34" s="95">
        <v>172</v>
      </c>
      <c r="N34" s="95">
        <v>171</v>
      </c>
      <c r="O34" s="95">
        <v>152</v>
      </c>
      <c r="P34" s="95">
        <v>127</v>
      </c>
      <c r="Q34" s="95">
        <v>107</v>
      </c>
      <c r="R34" s="95">
        <v>173</v>
      </c>
      <c r="S34" s="95">
        <v>152</v>
      </c>
      <c r="T34" s="95">
        <v>79</v>
      </c>
      <c r="U34" s="95">
        <v>79</v>
      </c>
      <c r="V34" s="95">
        <v>89</v>
      </c>
      <c r="W34" s="95">
        <v>98</v>
      </c>
      <c r="X34" s="95">
        <v>90</v>
      </c>
      <c r="Y34" s="95">
        <v>89</v>
      </c>
      <c r="Z34" s="96"/>
      <c r="AA34" s="74">
        <f t="shared" ref="AA34:AA39" si="5">SUM(B34:Z34)</f>
        <v>2589</v>
      </c>
    </row>
    <row r="35" spans="1:27" ht="24.95" customHeight="1" x14ac:dyDescent="0.2">
      <c r="A35" s="97" t="s">
        <v>41</v>
      </c>
      <c r="B35" s="98">
        <v>88</v>
      </c>
      <c r="C35" s="99">
        <v>63</v>
      </c>
      <c r="D35" s="99">
        <v>73</v>
      </c>
      <c r="E35" s="99">
        <v>64</v>
      </c>
      <c r="F35" s="99">
        <v>56</v>
      </c>
      <c r="G35" s="99">
        <v>56</v>
      </c>
      <c r="H35" s="99">
        <v>45</v>
      </c>
      <c r="I35" s="99">
        <v>45</v>
      </c>
      <c r="J35" s="99">
        <v>45</v>
      </c>
      <c r="K35" s="99">
        <v>65</v>
      </c>
      <c r="L35" s="99">
        <v>65</v>
      </c>
      <c r="M35" s="99">
        <v>65</v>
      </c>
      <c r="N35" s="99">
        <v>65</v>
      </c>
      <c r="O35" s="99">
        <v>65</v>
      </c>
      <c r="P35" s="99">
        <v>65</v>
      </c>
      <c r="Q35" s="99">
        <v>65</v>
      </c>
      <c r="R35" s="99">
        <v>115</v>
      </c>
      <c r="S35" s="99">
        <v>115</v>
      </c>
      <c r="T35" s="99">
        <v>65</v>
      </c>
      <c r="U35" s="99">
        <v>65</v>
      </c>
      <c r="V35" s="99">
        <v>65</v>
      </c>
      <c r="W35" s="99">
        <v>76</v>
      </c>
      <c r="X35" s="99">
        <v>84</v>
      </c>
      <c r="Y35" s="99">
        <v>86</v>
      </c>
      <c r="Z35" s="100"/>
      <c r="AA35" s="79">
        <f t="shared" si="5"/>
        <v>1661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285.10000000000002</v>
      </c>
      <c r="C38" s="99"/>
      <c r="D38" s="99">
        <v>56.1</v>
      </c>
      <c r="E38" s="99">
        <v>173.3</v>
      </c>
      <c r="F38" s="99"/>
      <c r="G38" s="99"/>
      <c r="H38" s="99"/>
      <c r="I38" s="99">
        <v>251.2</v>
      </c>
      <c r="J38" s="99">
        <v>500</v>
      </c>
      <c r="K38" s="99">
        <v>500</v>
      </c>
      <c r="L38" s="99">
        <v>453.5</v>
      </c>
      <c r="M38" s="99"/>
      <c r="N38" s="99"/>
      <c r="O38" s="99"/>
      <c r="P38" s="99"/>
      <c r="Q38" s="99">
        <v>246.4</v>
      </c>
      <c r="R38" s="99">
        <v>272.10000000000002</v>
      </c>
      <c r="S38" s="99">
        <v>342.8</v>
      </c>
      <c r="T38" s="99">
        <v>500</v>
      </c>
      <c r="U38" s="99">
        <v>500</v>
      </c>
      <c r="V38" s="99">
        <v>500</v>
      </c>
      <c r="W38" s="99">
        <v>500</v>
      </c>
      <c r="X38" s="99">
        <v>106.9</v>
      </c>
      <c r="Y38" s="99"/>
      <c r="Z38" s="100"/>
      <c r="AA38" s="79">
        <f t="shared" si="5"/>
        <v>5187.3999999999996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449.1</v>
      </c>
      <c r="C39" s="88">
        <f t="shared" si="6"/>
        <v>133</v>
      </c>
      <c r="D39" s="88">
        <f t="shared" si="6"/>
        <v>178.1</v>
      </c>
      <c r="E39" s="88">
        <f t="shared" si="6"/>
        <v>284.3</v>
      </c>
      <c r="F39" s="88">
        <f t="shared" si="6"/>
        <v>103</v>
      </c>
      <c r="G39" s="88">
        <f t="shared" si="6"/>
        <v>111</v>
      </c>
      <c r="H39" s="88">
        <f t="shared" si="6"/>
        <v>93</v>
      </c>
      <c r="I39" s="88">
        <f t="shared" si="6"/>
        <v>399.2</v>
      </c>
      <c r="J39" s="88">
        <f t="shared" si="6"/>
        <v>700</v>
      </c>
      <c r="K39" s="88">
        <f t="shared" si="6"/>
        <v>754</v>
      </c>
      <c r="L39" s="88">
        <f t="shared" si="6"/>
        <v>690.5</v>
      </c>
      <c r="M39" s="88">
        <f t="shared" si="6"/>
        <v>237</v>
      </c>
      <c r="N39" s="88">
        <f t="shared" si="6"/>
        <v>236</v>
      </c>
      <c r="O39" s="88">
        <f t="shared" si="6"/>
        <v>217</v>
      </c>
      <c r="P39" s="88">
        <f t="shared" si="6"/>
        <v>192</v>
      </c>
      <c r="Q39" s="88">
        <f t="shared" si="6"/>
        <v>418.4</v>
      </c>
      <c r="R39" s="88">
        <f t="shared" si="6"/>
        <v>560.1</v>
      </c>
      <c r="S39" s="88">
        <f t="shared" si="6"/>
        <v>609.79999999999995</v>
      </c>
      <c r="T39" s="88">
        <f t="shared" si="6"/>
        <v>644</v>
      </c>
      <c r="U39" s="88">
        <f t="shared" si="6"/>
        <v>644</v>
      </c>
      <c r="V39" s="88">
        <f t="shared" si="6"/>
        <v>654</v>
      </c>
      <c r="W39" s="88">
        <f t="shared" si="6"/>
        <v>674</v>
      </c>
      <c r="X39" s="88">
        <f t="shared" si="6"/>
        <v>280.89999999999998</v>
      </c>
      <c r="Y39" s="88">
        <f t="shared" si="6"/>
        <v>175</v>
      </c>
      <c r="Z39" s="89">
        <f t="shared" si="6"/>
        <v>0</v>
      </c>
      <c r="AA39" s="90">
        <f t="shared" si="5"/>
        <v>9437.4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285.10000000000002</v>
      </c>
      <c r="C46" s="99"/>
      <c r="D46" s="99">
        <v>56.1</v>
      </c>
      <c r="E46" s="99">
        <v>173.3</v>
      </c>
      <c r="F46" s="99"/>
      <c r="G46" s="99"/>
      <c r="H46" s="99"/>
      <c r="I46" s="99">
        <v>251.2</v>
      </c>
      <c r="J46" s="99">
        <v>500</v>
      </c>
      <c r="K46" s="99">
        <v>500</v>
      </c>
      <c r="L46" s="99">
        <v>453.5</v>
      </c>
      <c r="M46" s="99"/>
      <c r="N46" s="99"/>
      <c r="O46" s="99"/>
      <c r="P46" s="99"/>
      <c r="Q46" s="99">
        <v>246.4</v>
      </c>
      <c r="R46" s="99">
        <v>272.10000000000002</v>
      </c>
      <c r="S46" s="99">
        <v>342.8</v>
      </c>
      <c r="T46" s="99">
        <v>500</v>
      </c>
      <c r="U46" s="99">
        <v>500</v>
      </c>
      <c r="V46" s="99">
        <v>500</v>
      </c>
      <c r="W46" s="99">
        <v>500</v>
      </c>
      <c r="X46" s="99">
        <v>106.9</v>
      </c>
      <c r="Y46" s="99"/>
      <c r="Z46" s="100"/>
      <c r="AA46" s="79">
        <f t="shared" si="7"/>
        <v>5187.3999999999996</v>
      </c>
    </row>
    <row r="47" spans="1:27" ht="24.95" customHeight="1" x14ac:dyDescent="0.2">
      <c r="A47" s="85" t="s">
        <v>47</v>
      </c>
      <c r="B47" s="98">
        <v>0.1</v>
      </c>
      <c r="C47" s="99"/>
      <c r="D47" s="99"/>
      <c r="E47" s="99">
        <v>37.9</v>
      </c>
      <c r="F47" s="99">
        <v>39.299999999999997</v>
      </c>
      <c r="G47" s="99">
        <v>47.8</v>
      </c>
      <c r="H47" s="99"/>
      <c r="I47" s="99"/>
      <c r="J47" s="99"/>
      <c r="K47" s="99">
        <v>10.4</v>
      </c>
      <c r="L47" s="99"/>
      <c r="M47" s="99"/>
      <c r="N47" s="99"/>
      <c r="O47" s="99">
        <v>17.8</v>
      </c>
      <c r="P47" s="99"/>
      <c r="Q47" s="99"/>
      <c r="R47" s="99">
        <v>16.7</v>
      </c>
      <c r="S47" s="99">
        <v>44.3</v>
      </c>
      <c r="T47" s="99">
        <v>49.7</v>
      </c>
      <c r="U47" s="99">
        <v>39.299999999999997</v>
      </c>
      <c r="V47" s="99">
        <v>22.5</v>
      </c>
      <c r="W47" s="99"/>
      <c r="X47" s="99"/>
      <c r="Y47" s="99"/>
      <c r="Z47" s="100"/>
      <c r="AA47" s="79">
        <f t="shared" si="7"/>
        <v>325.8</v>
      </c>
    </row>
    <row r="48" spans="1:27" ht="30" customHeight="1" thickBot="1" x14ac:dyDescent="0.25">
      <c r="A48" s="86" t="s">
        <v>48</v>
      </c>
      <c r="B48" s="87">
        <f>SUM(B42:B47)</f>
        <v>285.20000000000005</v>
      </c>
      <c r="C48" s="88">
        <f t="shared" ref="C48:Z48" si="8">SUM(C42:C47)</f>
        <v>0</v>
      </c>
      <c r="D48" s="88">
        <f t="shared" si="8"/>
        <v>56.1</v>
      </c>
      <c r="E48" s="88">
        <f t="shared" si="8"/>
        <v>211.20000000000002</v>
      </c>
      <c r="F48" s="88">
        <f t="shared" si="8"/>
        <v>39.299999999999997</v>
      </c>
      <c r="G48" s="88">
        <f t="shared" si="8"/>
        <v>47.8</v>
      </c>
      <c r="H48" s="88">
        <f t="shared" si="8"/>
        <v>0</v>
      </c>
      <c r="I48" s="88">
        <f t="shared" si="8"/>
        <v>251.2</v>
      </c>
      <c r="J48" s="88">
        <f t="shared" si="8"/>
        <v>500</v>
      </c>
      <c r="K48" s="88">
        <f t="shared" si="8"/>
        <v>510.4</v>
      </c>
      <c r="L48" s="88">
        <f t="shared" si="8"/>
        <v>453.5</v>
      </c>
      <c r="M48" s="88">
        <f t="shared" si="8"/>
        <v>0</v>
      </c>
      <c r="N48" s="88">
        <f t="shared" si="8"/>
        <v>0</v>
      </c>
      <c r="O48" s="88">
        <f t="shared" si="8"/>
        <v>17.8</v>
      </c>
      <c r="P48" s="88">
        <f t="shared" si="8"/>
        <v>0</v>
      </c>
      <c r="Q48" s="88">
        <f t="shared" si="8"/>
        <v>246.4</v>
      </c>
      <c r="R48" s="88">
        <f t="shared" si="8"/>
        <v>288.8</v>
      </c>
      <c r="S48" s="88">
        <f t="shared" si="8"/>
        <v>387.1</v>
      </c>
      <c r="T48" s="88">
        <f t="shared" si="8"/>
        <v>549.70000000000005</v>
      </c>
      <c r="U48" s="88">
        <f t="shared" si="8"/>
        <v>539.29999999999995</v>
      </c>
      <c r="V48" s="88">
        <f t="shared" si="8"/>
        <v>522.5</v>
      </c>
      <c r="W48" s="88">
        <f t="shared" si="8"/>
        <v>500</v>
      </c>
      <c r="X48" s="88">
        <f t="shared" si="8"/>
        <v>106.9</v>
      </c>
      <c r="Y48" s="88">
        <f t="shared" si="8"/>
        <v>0</v>
      </c>
      <c r="Z48" s="89">
        <f t="shared" si="8"/>
        <v>0</v>
      </c>
      <c r="AA48" s="90">
        <f t="shared" si="7"/>
        <v>5513.2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4982.6750000000002</v>
      </c>
      <c r="C51" s="88">
        <f t="shared" si="10"/>
        <v>4968.3389999999999</v>
      </c>
      <c r="D51" s="88">
        <f t="shared" si="10"/>
        <v>4907.8539999999994</v>
      </c>
      <c r="E51" s="88">
        <f t="shared" si="10"/>
        <v>5005.8689999999997</v>
      </c>
      <c r="F51" s="88">
        <f t="shared" si="10"/>
        <v>5080.6360000000004</v>
      </c>
      <c r="G51" s="88">
        <f t="shared" si="10"/>
        <v>5512.5370000000012</v>
      </c>
      <c r="H51" s="88">
        <f t="shared" si="10"/>
        <v>6198.4660000000013</v>
      </c>
      <c r="I51" s="88">
        <f t="shared" si="10"/>
        <v>6805.8110000000006</v>
      </c>
      <c r="J51" s="88">
        <f t="shared" si="10"/>
        <v>7620.9340000000002</v>
      </c>
      <c r="K51" s="88">
        <f t="shared" si="10"/>
        <v>7952.44</v>
      </c>
      <c r="L51" s="88">
        <f t="shared" si="10"/>
        <v>8012.4919999999993</v>
      </c>
      <c r="M51" s="88">
        <f t="shared" si="10"/>
        <v>7709.1170000000002</v>
      </c>
      <c r="N51" s="88">
        <f t="shared" si="10"/>
        <v>7595.3180000000002</v>
      </c>
      <c r="O51" s="88">
        <f t="shared" si="10"/>
        <v>7074.4440000000004</v>
      </c>
      <c r="P51" s="88">
        <f t="shared" si="10"/>
        <v>6936.7849999999989</v>
      </c>
      <c r="Q51" s="88">
        <f t="shared" si="10"/>
        <v>7046.3219999999992</v>
      </c>
      <c r="R51" s="88">
        <f t="shared" si="10"/>
        <v>7396.8990000000013</v>
      </c>
      <c r="S51" s="88">
        <f t="shared" si="10"/>
        <v>7859.2629999999999</v>
      </c>
      <c r="T51" s="88">
        <f t="shared" si="10"/>
        <v>7879.0239999999994</v>
      </c>
      <c r="U51" s="88">
        <f t="shared" si="10"/>
        <v>7767.3250000000016</v>
      </c>
      <c r="V51" s="88">
        <f t="shared" si="10"/>
        <v>7174.2370000000001</v>
      </c>
      <c r="W51" s="88">
        <f t="shared" si="10"/>
        <v>6526.1530000000002</v>
      </c>
      <c r="X51" s="88">
        <f t="shared" si="10"/>
        <v>5830.6309999999994</v>
      </c>
      <c r="Y51" s="88">
        <f t="shared" si="10"/>
        <v>5168.4750000000004</v>
      </c>
      <c r="Z51" s="89">
        <f t="shared" si="10"/>
        <v>0</v>
      </c>
      <c r="AA51" s="105">
        <f>SUM(B51:Z51)</f>
        <v>159012.04600000003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7" sqref="R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-342.9</v>
      </c>
      <c r="C4" s="18">
        <v>-720.3</v>
      </c>
      <c r="D4" s="18">
        <v>-571.9</v>
      </c>
      <c r="E4" s="18">
        <v>-454.7</v>
      </c>
      <c r="F4" s="18">
        <v>-758.8</v>
      </c>
      <c r="G4" s="18">
        <v>-807.9</v>
      </c>
      <c r="H4" s="18">
        <v>-684.6</v>
      </c>
      <c r="I4" s="18">
        <v>-376.8</v>
      </c>
      <c r="J4" s="18">
        <v>-21.399999999999977</v>
      </c>
      <c r="K4" s="18">
        <v>-128</v>
      </c>
      <c r="L4" s="18">
        <v>-174.5</v>
      </c>
      <c r="M4" s="18">
        <v>-740.4</v>
      </c>
      <c r="N4" s="18">
        <v>-1128</v>
      </c>
      <c r="O4" s="18">
        <v>-913.6</v>
      </c>
      <c r="P4" s="18">
        <v>-761.7</v>
      </c>
      <c r="Q4" s="18">
        <v>-381.6</v>
      </c>
      <c r="R4" s="18">
        <v>-261.29999999999995</v>
      </c>
      <c r="S4" s="18">
        <v>-105.69999999999999</v>
      </c>
      <c r="T4" s="18">
        <v>108.69999999999999</v>
      </c>
      <c r="U4" s="18">
        <v>-65.700000000000045</v>
      </c>
      <c r="V4" s="18">
        <v>244.1</v>
      </c>
      <c r="W4" s="18">
        <v>106.10000000000002</v>
      </c>
      <c r="X4" s="18">
        <v>-540.1</v>
      </c>
      <c r="Y4" s="18">
        <v>-816.5</v>
      </c>
      <c r="Z4" s="19"/>
      <c r="AA4" s="112">
        <f>SUM(B4:Z4)</f>
        <v>-10297.5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213.47</v>
      </c>
      <c r="C7" s="118">
        <v>208.63</v>
      </c>
      <c r="D7" s="118">
        <v>204.35</v>
      </c>
      <c r="E7" s="118">
        <v>203.91</v>
      </c>
      <c r="F7" s="118">
        <v>202.54</v>
      </c>
      <c r="G7" s="118">
        <v>205.17</v>
      </c>
      <c r="H7" s="118">
        <v>229.22</v>
      </c>
      <c r="I7" s="118">
        <v>240</v>
      </c>
      <c r="J7" s="118">
        <v>248.58</v>
      </c>
      <c r="K7" s="118">
        <v>222.54</v>
      </c>
      <c r="L7" s="118">
        <v>254.18</v>
      </c>
      <c r="M7" s="118">
        <v>241.22</v>
      </c>
      <c r="N7" s="118">
        <v>248.58</v>
      </c>
      <c r="O7" s="118">
        <v>229.53</v>
      </c>
      <c r="P7" s="118">
        <v>233.49</v>
      </c>
      <c r="Q7" s="118">
        <v>237.08</v>
      </c>
      <c r="R7" s="118">
        <v>239</v>
      </c>
      <c r="S7" s="118">
        <v>266.86</v>
      </c>
      <c r="T7" s="118">
        <v>254.99</v>
      </c>
      <c r="U7" s="118">
        <v>240.97</v>
      </c>
      <c r="V7" s="118">
        <v>227.91</v>
      </c>
      <c r="W7" s="118">
        <v>213.81</v>
      </c>
      <c r="X7" s="118">
        <v>229</v>
      </c>
      <c r="Y7" s="118">
        <v>207.49</v>
      </c>
      <c r="Z7" s="119"/>
      <c r="AA7" s="120">
        <f>IF(SUM(B7:Z7)&lt;&gt;0,AVERAGEIF(B7:Z7,"&lt;&gt;"""),"")</f>
        <v>229.27166666666665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628</v>
      </c>
      <c r="C13" s="130">
        <v>628</v>
      </c>
      <c r="D13" s="130">
        <v>628</v>
      </c>
      <c r="E13" s="130">
        <v>628</v>
      </c>
      <c r="F13" s="130">
        <v>628</v>
      </c>
      <c r="G13" s="130">
        <v>628</v>
      </c>
      <c r="H13" s="130">
        <v>628</v>
      </c>
      <c r="I13" s="130">
        <v>628</v>
      </c>
      <c r="J13" s="130">
        <v>521.4</v>
      </c>
      <c r="K13" s="130">
        <v>628</v>
      </c>
      <c r="L13" s="130">
        <v>628</v>
      </c>
      <c r="M13" s="130">
        <v>628</v>
      </c>
      <c r="N13" s="130">
        <v>628</v>
      </c>
      <c r="O13" s="130">
        <v>628</v>
      </c>
      <c r="P13" s="130">
        <v>628</v>
      </c>
      <c r="Q13" s="130">
        <v>628</v>
      </c>
      <c r="R13" s="130">
        <v>533.4</v>
      </c>
      <c r="S13" s="130">
        <v>448.5</v>
      </c>
      <c r="T13" s="130">
        <v>391.3</v>
      </c>
      <c r="U13" s="130">
        <v>565.70000000000005</v>
      </c>
      <c r="V13" s="130">
        <v>255.9</v>
      </c>
      <c r="W13" s="130">
        <v>393.9</v>
      </c>
      <c r="X13" s="130">
        <v>647</v>
      </c>
      <c r="Y13" s="131">
        <v>647</v>
      </c>
      <c r="Z13" s="132"/>
      <c r="AA13" s="133">
        <f t="shared" si="0"/>
        <v>13824.099999999999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92.3</v>
      </c>
      <c r="D15" s="134"/>
      <c r="E15" s="134"/>
      <c r="F15" s="134">
        <v>130.80000000000001</v>
      </c>
      <c r="G15" s="134">
        <v>179.9</v>
      </c>
      <c r="H15" s="134">
        <v>56.6</v>
      </c>
      <c r="I15" s="134"/>
      <c r="J15" s="134"/>
      <c r="K15" s="134"/>
      <c r="L15" s="134"/>
      <c r="M15" s="134">
        <v>112.4</v>
      </c>
      <c r="N15" s="134">
        <v>500</v>
      </c>
      <c r="O15" s="134">
        <v>285.60000000000002</v>
      </c>
      <c r="P15" s="134">
        <v>133.69999999999999</v>
      </c>
      <c r="Q15" s="134"/>
      <c r="R15" s="134"/>
      <c r="S15" s="134"/>
      <c r="T15" s="134"/>
      <c r="U15" s="134"/>
      <c r="V15" s="134"/>
      <c r="W15" s="134"/>
      <c r="X15" s="134"/>
      <c r="Y15" s="134">
        <v>169.5</v>
      </c>
      <c r="Z15" s="132"/>
      <c r="AA15" s="133">
        <f t="shared" si="0"/>
        <v>1660.8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628</v>
      </c>
      <c r="C16" s="136">
        <f t="shared" si="1"/>
        <v>720.3</v>
      </c>
      <c r="D16" s="136">
        <f t="shared" si="1"/>
        <v>628</v>
      </c>
      <c r="E16" s="136">
        <f t="shared" si="1"/>
        <v>628</v>
      </c>
      <c r="F16" s="136">
        <f t="shared" si="1"/>
        <v>758.8</v>
      </c>
      <c r="G16" s="136">
        <f t="shared" si="1"/>
        <v>807.9</v>
      </c>
      <c r="H16" s="136">
        <f t="shared" si="1"/>
        <v>684.6</v>
      </c>
      <c r="I16" s="136">
        <f t="shared" si="1"/>
        <v>628</v>
      </c>
      <c r="J16" s="136">
        <f t="shared" si="1"/>
        <v>521.4</v>
      </c>
      <c r="K16" s="136">
        <f t="shared" si="1"/>
        <v>628</v>
      </c>
      <c r="L16" s="136">
        <f t="shared" si="1"/>
        <v>628</v>
      </c>
      <c r="M16" s="136">
        <f t="shared" si="1"/>
        <v>740.4</v>
      </c>
      <c r="N16" s="136">
        <f t="shared" si="1"/>
        <v>1128</v>
      </c>
      <c r="O16" s="136">
        <f t="shared" si="1"/>
        <v>913.6</v>
      </c>
      <c r="P16" s="136">
        <f t="shared" si="1"/>
        <v>761.7</v>
      </c>
      <c r="Q16" s="136">
        <f t="shared" si="1"/>
        <v>628</v>
      </c>
      <c r="R16" s="136">
        <f t="shared" si="1"/>
        <v>533.4</v>
      </c>
      <c r="S16" s="136">
        <f t="shared" si="1"/>
        <v>448.5</v>
      </c>
      <c r="T16" s="136">
        <f t="shared" si="1"/>
        <v>391.3</v>
      </c>
      <c r="U16" s="136">
        <f t="shared" si="1"/>
        <v>565.70000000000005</v>
      </c>
      <c r="V16" s="136">
        <f t="shared" si="1"/>
        <v>255.9</v>
      </c>
      <c r="W16" s="136">
        <f t="shared" si="1"/>
        <v>393.9</v>
      </c>
      <c r="X16" s="136">
        <f t="shared" si="1"/>
        <v>647</v>
      </c>
      <c r="Y16" s="136">
        <f t="shared" si="1"/>
        <v>816.5</v>
      </c>
      <c r="Z16" s="137" t="str">
        <f t="shared" si="1"/>
        <v/>
      </c>
      <c r="AA16" s="90">
        <f t="shared" si="0"/>
        <v>15484.9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285.10000000000002</v>
      </c>
      <c r="C23" s="134"/>
      <c r="D23" s="134">
        <v>56.1</v>
      </c>
      <c r="E23" s="134">
        <v>173.3</v>
      </c>
      <c r="F23" s="134"/>
      <c r="G23" s="134"/>
      <c r="H23" s="134"/>
      <c r="I23" s="134">
        <v>251.2</v>
      </c>
      <c r="J23" s="134">
        <v>500</v>
      </c>
      <c r="K23" s="134">
        <v>500</v>
      </c>
      <c r="L23" s="134">
        <v>453.5</v>
      </c>
      <c r="M23" s="134"/>
      <c r="N23" s="134"/>
      <c r="O23" s="134"/>
      <c r="P23" s="134"/>
      <c r="Q23" s="134">
        <v>246.4</v>
      </c>
      <c r="R23" s="134">
        <v>272.10000000000002</v>
      </c>
      <c r="S23" s="134">
        <v>342.8</v>
      </c>
      <c r="T23" s="134">
        <v>500</v>
      </c>
      <c r="U23" s="134">
        <v>500</v>
      </c>
      <c r="V23" s="134">
        <v>500</v>
      </c>
      <c r="W23" s="134">
        <v>500</v>
      </c>
      <c r="X23" s="134">
        <v>106.9</v>
      </c>
      <c r="Y23" s="134"/>
      <c r="Z23" s="132"/>
      <c r="AA23" s="133">
        <f t="shared" si="2"/>
        <v>5187.3999999999996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285.10000000000002</v>
      </c>
      <c r="C24" s="136">
        <f t="shared" si="3"/>
        <v>0</v>
      </c>
      <c r="D24" s="136">
        <f t="shared" si="3"/>
        <v>56.1</v>
      </c>
      <c r="E24" s="136">
        <f t="shared" si="3"/>
        <v>173.3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251.2</v>
      </c>
      <c r="J24" s="136">
        <f t="shared" si="3"/>
        <v>500</v>
      </c>
      <c r="K24" s="136">
        <f t="shared" si="3"/>
        <v>500</v>
      </c>
      <c r="L24" s="136">
        <f t="shared" si="3"/>
        <v>453.5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246.4</v>
      </c>
      <c r="R24" s="136">
        <f t="shared" si="3"/>
        <v>272.10000000000002</v>
      </c>
      <c r="S24" s="136">
        <f t="shared" si="3"/>
        <v>342.8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106.9</v>
      </c>
      <c r="Y24" s="136">
        <f t="shared" si="3"/>
        <v>0</v>
      </c>
      <c r="Z24" s="137" t="str">
        <f t="shared" si="3"/>
        <v/>
      </c>
      <c r="AA24" s="90">
        <f t="shared" si="2"/>
        <v>5187.3999999999996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2022-01-06T12:10:42Z</dcterms:created>
  <dcterms:modified xsi:type="dcterms:W3CDTF">2022-01-06T12:10:43Z</dcterms:modified>
</cp:coreProperties>
</file>