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<sst xmlns="http://schemas.openxmlformats.org/spreadsheetml/2006/main" count="117" uniqueCount="53">
  <si>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05/01/2022 13:59:29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</si>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</sst>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183</c:v>
                </c:pt>
                <c:pt idx="1">
                  <c:v>183</c:v>
                </c:pt>
                <c:pt idx="2">
                  <c:v>183</c:v>
                </c:pt>
                <c:pt idx="3">
                  <c:v>183</c:v>
                </c:pt>
                <c:pt idx="4">
                  <c:v>183</c:v>
                </c:pt>
                <c:pt idx="5">
                  <c:v>183</c:v>
                </c:pt>
                <c:pt idx="6">
                  <c:v>183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183</c:v>
                </c:pt>
                <c:pt idx="11">
                  <c:v>183</c:v>
                </c:pt>
                <c:pt idx="12">
                  <c:v>183</c:v>
                </c:pt>
                <c:pt idx="13">
                  <c:v>183</c:v>
                </c:pt>
                <c:pt idx="14">
                  <c:v>268</c:v>
                </c:pt>
                <c:pt idx="15">
                  <c:v>338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163</c:v>
                </c:pt>
                <c:pt idx="1">
                  <c:v>171.2</c:v>
                </c:pt>
                <c:pt idx="2">
                  <c:v>163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204.4</c:v>
                </c:pt>
                <c:pt idx="7">
                  <c:v>218</c:v>
                </c:pt>
                <c:pt idx="8">
                  <c:v>250</c:v>
                </c:pt>
                <c:pt idx="9">
                  <c:v>229</c:v>
                </c:pt>
                <c:pt idx="10">
                  <c:v>253</c:v>
                </c:pt>
                <c:pt idx="11">
                  <c:v>253</c:v>
                </c:pt>
                <c:pt idx="12">
                  <c:v>253</c:v>
                </c:pt>
                <c:pt idx="13">
                  <c:v>222</c:v>
                </c:pt>
                <c:pt idx="14">
                  <c:v>253</c:v>
                </c:pt>
                <c:pt idx="15">
                  <c:v>286</c:v>
                </c:pt>
                <c:pt idx="16">
                  <c:v>298</c:v>
                </c:pt>
                <c:pt idx="17">
                  <c:v>304</c:v>
                </c:pt>
                <c:pt idx="18">
                  <c:v>298</c:v>
                </c:pt>
                <c:pt idx="19">
                  <c:v>298</c:v>
                </c:pt>
                <c:pt idx="20">
                  <c:v>286</c:v>
                </c:pt>
                <c:pt idx="21">
                  <c:v>285.39999999999998</c:v>
                </c:pt>
                <c:pt idx="22">
                  <c:v>246</c:v>
                </c:pt>
                <c:pt idx="23">
                  <c:v>217.3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727.9</c:v>
                </c:pt>
                <c:pt idx="1">
                  <c:v>727.9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727.9</c:v>
                </c:pt>
                <c:pt idx="7">
                  <c:v>952.9</c:v>
                </c:pt>
                <c:pt idx="8">
                  <c:v>1667.9</c:v>
                </c:pt>
                <c:pt idx="9">
                  <c:v>1837.9</c:v>
                </c:pt>
                <c:pt idx="10">
                  <c:v>1757.9</c:v>
                </c:pt>
                <c:pt idx="11">
                  <c:v>1727.9</c:v>
                </c:pt>
                <c:pt idx="12">
                  <c:v>1687.9</c:v>
                </c:pt>
                <c:pt idx="13">
                  <c:v>1759</c:v>
                </c:pt>
                <c:pt idx="14">
                  <c:v>2052</c:v>
                </c:pt>
                <c:pt idx="15">
                  <c:v>2725</c:v>
                </c:pt>
                <c:pt idx="16">
                  <c:v>2913</c:v>
                </c:pt>
                <c:pt idx="17">
                  <c:v>3322</c:v>
                </c:pt>
                <c:pt idx="18">
                  <c:v>3324</c:v>
                </c:pt>
                <c:pt idx="19">
                  <c:v>3167</c:v>
                </c:pt>
                <c:pt idx="20">
                  <c:v>2672</c:v>
                </c:pt>
                <c:pt idx="21">
                  <c:v>2504</c:v>
                </c:pt>
                <c:pt idx="22">
                  <c:v>2009.9</c:v>
                </c:pt>
                <c:pt idx="23">
                  <c:v>1587.9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1329.9</c:v>
                </c:pt>
                <c:pt idx="1">
                  <c:v>1309</c:v>
                </c:pt>
                <c:pt idx="2">
                  <c:v>1364</c:v>
                </c:pt>
                <c:pt idx="3">
                  <c:v>1172.7</c:v>
                </c:pt>
                <c:pt idx="4">
                  <c:v>1145.6109999999999</c:v>
                </c:pt>
                <c:pt idx="5">
                  <c:v>830.8</c:v>
                </c:pt>
                <c:pt idx="6">
                  <c:v>781.7</c:v>
                </c:pt>
                <c:pt idx="7">
                  <c:v>927.4</c:v>
                </c:pt>
                <c:pt idx="8">
                  <c:v>177</c:v>
                </c:pt>
                <c:pt idx="9">
                  <c:v>177</c:v>
                </c:pt>
                <c:pt idx="10">
                  <c:v>331</c:v>
                </c:pt>
                <c:pt idx="11">
                  <c:v>461.4</c:v>
                </c:pt>
                <c:pt idx="12">
                  <c:v>770.4</c:v>
                </c:pt>
                <c:pt idx="13">
                  <c:v>521</c:v>
                </c:pt>
                <c:pt idx="14">
                  <c:v>496.8</c:v>
                </c:pt>
                <c:pt idx="15">
                  <c:v>177</c:v>
                </c:pt>
                <c:pt idx="16">
                  <c:v>177</c:v>
                </c:pt>
                <c:pt idx="17">
                  <c:v>177</c:v>
                </c:pt>
                <c:pt idx="18">
                  <c:v>268.61700000000002</c:v>
                </c:pt>
                <c:pt idx="19">
                  <c:v>283</c:v>
                </c:pt>
                <c:pt idx="20">
                  <c:v>961.1</c:v>
                </c:pt>
                <c:pt idx="21">
                  <c:v>875.5</c:v>
                </c:pt>
                <c:pt idx="22">
                  <c:v>1230.3</c:v>
                </c:pt>
                <c:pt idx="23">
                  <c:v>1325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2557.085</c:v>
                </c:pt>
                <c:pt idx="1">
                  <c:v>2506.9180000000006</c:v>
                </c:pt>
                <c:pt idx="2">
                  <c:v>2445.7010000000005</c:v>
                </c:pt>
                <c:pt idx="3">
                  <c:v>2366.232</c:v>
                </c:pt>
                <c:pt idx="4">
                  <c:v>2313.3710000000005</c:v>
                </c:pt>
                <c:pt idx="5">
                  <c:v>2278.5280000000007</c:v>
                </c:pt>
                <c:pt idx="6">
                  <c:v>2257.4319999999998</c:v>
                </c:pt>
                <c:pt idx="7">
                  <c:v>2453.9460000000008</c:v>
                </c:pt>
                <c:pt idx="8">
                  <c:v>2987.7320000000009</c:v>
                </c:pt>
                <c:pt idx="9">
                  <c:v>3484.9919999999988</c:v>
                </c:pt>
                <c:pt idx="10">
                  <c:v>3804.0600000000004</c:v>
                </c:pt>
                <c:pt idx="11">
                  <c:v>3983.0249999999996</c:v>
                </c:pt>
                <c:pt idx="12">
                  <c:v>3942.1959999999995</c:v>
                </c:pt>
                <c:pt idx="13">
                  <c:v>3667.2359999999994</c:v>
                </c:pt>
                <c:pt idx="14">
                  <c:v>3097.9299999999994</c:v>
                </c:pt>
                <c:pt idx="15">
                  <c:v>2407.1750000000006</c:v>
                </c:pt>
                <c:pt idx="16">
                  <c:v>2040.7669999999996</c:v>
                </c:pt>
                <c:pt idx="17">
                  <c:v>1969.0270000000007</c:v>
                </c:pt>
                <c:pt idx="18">
                  <c:v>1912.5300000000004</c:v>
                </c:pt>
                <c:pt idx="19">
                  <c:v>1857.645</c:v>
                </c:pt>
                <c:pt idx="20">
                  <c:v>1794.502</c:v>
                </c:pt>
                <c:pt idx="21">
                  <c:v>1761.1970000000001</c:v>
                </c:pt>
                <c:pt idx="22">
                  <c:v>1731.9489999999996</c:v>
                </c:pt>
                <c:pt idx="23">
                  <c:v>1659.7249999999999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48.8</c:v>
                </c:pt>
                <c:pt idx="1">
                  <c:v>41</c:v>
                </c:pt>
                <c:pt idx="2">
                  <c:v>38.200000000000003</c:v>
                </c:pt>
                <c:pt idx="3">
                  <c:v>37.299999999999997</c:v>
                </c:pt>
                <c:pt idx="4">
                  <c:v>37.4</c:v>
                </c:pt>
                <c:pt idx="5">
                  <c:v>38.6</c:v>
                </c:pt>
                <c:pt idx="6">
                  <c:v>42.7</c:v>
                </c:pt>
                <c:pt idx="7">
                  <c:v>56</c:v>
                </c:pt>
                <c:pt idx="8">
                  <c:v>75.2</c:v>
                </c:pt>
                <c:pt idx="9">
                  <c:v>92.8</c:v>
                </c:pt>
                <c:pt idx="10">
                  <c:v>105</c:v>
                </c:pt>
                <c:pt idx="11">
                  <c:v>108.6</c:v>
                </c:pt>
                <c:pt idx="12">
                  <c:v>107.2</c:v>
                </c:pt>
                <c:pt idx="13">
                  <c:v>100.3</c:v>
                </c:pt>
                <c:pt idx="14">
                  <c:v>86</c:v>
                </c:pt>
                <c:pt idx="15">
                  <c:v>66.599999999999994</c:v>
                </c:pt>
                <c:pt idx="16">
                  <c:v>54.9</c:v>
                </c:pt>
                <c:pt idx="17">
                  <c:v>54.4</c:v>
                </c:pt>
                <c:pt idx="18">
                  <c:v>56.5</c:v>
                </c:pt>
                <c:pt idx="19">
                  <c:v>59</c:v>
                </c:pt>
                <c:pt idx="20">
                  <c:v>59.5</c:v>
                </c:pt>
                <c:pt idx="21">
                  <c:v>57.9</c:v>
                </c:pt>
                <c:pt idx="22">
                  <c:v>54.7</c:v>
                </c:pt>
                <c:pt idx="23">
                  <c:v>49.4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220</c:v>
                </c:pt>
                <c:pt idx="3">
                  <c:v>444</c:v>
                </c:pt>
                <c:pt idx="4">
                  <c:v>524</c:v>
                </c:pt>
                <c:pt idx="5">
                  <c:v>1064</c:v>
                </c:pt>
                <c:pt idx="6">
                  <c:v>1366</c:v>
                </c:pt>
                <c:pt idx="7">
                  <c:v>1556</c:v>
                </c:pt>
                <c:pt idx="8">
                  <c:v>1637</c:v>
                </c:pt>
                <c:pt idx="9">
                  <c:v>1621</c:v>
                </c:pt>
                <c:pt idx="10">
                  <c:v>1357</c:v>
                </c:pt>
                <c:pt idx="11">
                  <c:v>1249</c:v>
                </c:pt>
                <c:pt idx="12">
                  <c:v>807</c:v>
                </c:pt>
                <c:pt idx="13">
                  <c:v>793</c:v>
                </c:pt>
                <c:pt idx="14">
                  <c:v>793</c:v>
                </c:pt>
                <c:pt idx="15">
                  <c:v>1171</c:v>
                </c:pt>
                <c:pt idx="16">
                  <c:v>1601</c:v>
                </c:pt>
                <c:pt idx="17">
                  <c:v>1702</c:v>
                </c:pt>
                <c:pt idx="18">
                  <c:v>1762</c:v>
                </c:pt>
                <c:pt idx="19">
                  <c:v>1643</c:v>
                </c:pt>
                <c:pt idx="20">
                  <c:v>1277</c:v>
                </c:pt>
                <c:pt idx="21">
                  <c:v>1162</c:v>
                </c:pt>
                <c:pt idx="22">
                  <c:v>954</c:v>
                </c:pt>
                <c:pt idx="23">
                  <c:v>394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351048"/>
        <c:axId val="419351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5129.7069999999994</c:v>
                </c:pt>
                <c:pt idx="1">
                  <c:v>5059.0199999999995</c:v>
                </c:pt>
                <c:pt idx="2">
                  <c:v>5141.8370000000014</c:v>
                </c:pt>
                <c:pt idx="3">
                  <c:v>5075.1050000000005</c:v>
                </c:pt>
                <c:pt idx="4">
                  <c:v>5075.2820000000002</c:v>
                </c:pt>
                <c:pt idx="5">
                  <c:v>5266.8470000000025</c:v>
                </c:pt>
                <c:pt idx="6">
                  <c:v>5563.1750000000011</c:v>
                </c:pt>
                <c:pt idx="7">
                  <c:v>6347.2539999999999</c:v>
                </c:pt>
                <c:pt idx="8">
                  <c:v>6977.8060000000014</c:v>
                </c:pt>
                <c:pt idx="9">
                  <c:v>7625.6589999999997</c:v>
                </c:pt>
                <c:pt idx="10">
                  <c:v>7790.9619999999986</c:v>
                </c:pt>
                <c:pt idx="11">
                  <c:v>7965.9739999999993</c:v>
                </c:pt>
                <c:pt idx="12">
                  <c:v>7750.6969999999992</c:v>
                </c:pt>
                <c:pt idx="13">
                  <c:v>7245.5480000000007</c:v>
                </c:pt>
                <c:pt idx="14">
                  <c:v>7046.7519999999977</c:v>
                </c:pt>
                <c:pt idx="15">
                  <c:v>7170.7580000000016</c:v>
                </c:pt>
                <c:pt idx="16">
                  <c:v>7450.6659999999993</c:v>
                </c:pt>
                <c:pt idx="17">
                  <c:v>7894.4110000000001</c:v>
                </c:pt>
                <c:pt idx="18">
                  <c:v>8023.6260000000011</c:v>
                </c:pt>
                <c:pt idx="19">
                  <c:v>7709.6060000000007</c:v>
                </c:pt>
                <c:pt idx="20">
                  <c:v>7452.1239999999998</c:v>
                </c:pt>
                <c:pt idx="21">
                  <c:v>7048.043999999999</c:v>
                </c:pt>
                <c:pt idx="22">
                  <c:v>6628.8030000000008</c:v>
                </c:pt>
                <c:pt idx="23">
                  <c:v>5635.3480000000027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351048"/>
        <c:axId val="419351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207.15</c:v>
                </c:pt>
                <c:pt idx="1">
                  <c:v>195</c:v>
                </c:pt>
                <c:pt idx="2">
                  <c:v>189.44</c:v>
                </c:pt>
                <c:pt idx="3">
                  <c:v>111.55</c:v>
                </c:pt>
                <c:pt idx="4">
                  <c:v>130.84</c:v>
                </c:pt>
                <c:pt idx="5">
                  <c:v>158.38999999999999</c:v>
                </c:pt>
                <c:pt idx="6">
                  <c:v>189.1</c:v>
                </c:pt>
                <c:pt idx="7">
                  <c:v>228.26</c:v>
                </c:pt>
                <c:pt idx="8">
                  <c:v>230.82</c:v>
                </c:pt>
                <c:pt idx="9">
                  <c:v>212.9</c:v>
                </c:pt>
                <c:pt idx="10">
                  <c:v>215.5</c:v>
                </c:pt>
                <c:pt idx="11">
                  <c:v>231.9</c:v>
                </c:pt>
                <c:pt idx="12">
                  <c:v>226</c:v>
                </c:pt>
                <c:pt idx="13">
                  <c:v>209.2</c:v>
                </c:pt>
                <c:pt idx="14">
                  <c:v>216.06</c:v>
                </c:pt>
                <c:pt idx="15">
                  <c:v>230.77</c:v>
                </c:pt>
                <c:pt idx="16">
                  <c:v>245.96</c:v>
                </c:pt>
                <c:pt idx="17">
                  <c:v>274.11</c:v>
                </c:pt>
                <c:pt idx="18">
                  <c:v>273.44</c:v>
                </c:pt>
                <c:pt idx="19">
                  <c:v>252.54</c:v>
                </c:pt>
                <c:pt idx="20">
                  <c:v>231.96</c:v>
                </c:pt>
                <c:pt idx="21">
                  <c:v>213.07</c:v>
                </c:pt>
                <c:pt idx="22">
                  <c:v>198.05</c:v>
                </c:pt>
                <c:pt idx="23">
                  <c:v>212.02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352224"/>
        <c:axId val="419351832"/>
      </c:lineChart>
      <c:catAx>
        <c:axId val="419351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351440"/>
        <c:crosses val="autoZero"/>
        <c:auto val="1"/>
        <c:lblAlgn val="ctr"/>
        <c:lblOffset val="100"/>
        <c:noMultiLvlLbl val="0"/>
      </c:catAx>
      <c:valAx>
        <c:axId val="41935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351048"/>
        <c:crosses val="autoZero"/>
        <c:crossBetween val="between"/>
      </c:valAx>
      <c:valAx>
        <c:axId val="419351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352224"/>
        <c:crosses val="max"/>
        <c:crossBetween val="between"/>
      </c:valAx>
      <c:catAx>
        <c:axId val="419352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351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5129.6850000000013</v>
      </c>
      <c r="C4" s="18">
        <v>5059.018</v>
      </c>
      <c r="D4" s="18">
        <v>5141.8009999999995</v>
      </c>
      <c r="E4" s="18">
        <v>5075.1320000000014</v>
      </c>
      <c r="F4" s="18">
        <v>5075.2819999999983</v>
      </c>
      <c r="G4" s="18">
        <v>5266.8279999999995</v>
      </c>
      <c r="H4" s="18">
        <v>5563.1319999999996</v>
      </c>
      <c r="I4" s="18">
        <v>6347.2459999999983</v>
      </c>
      <c r="J4" s="18">
        <v>6977.8319999999985</v>
      </c>
      <c r="K4" s="18">
        <v>7625.6920000000009</v>
      </c>
      <c r="L4" s="18">
        <v>7790.9599999999973</v>
      </c>
      <c r="M4" s="18">
        <v>7965.925000000002</v>
      </c>
      <c r="N4" s="18">
        <v>7750.6959999999999</v>
      </c>
      <c r="O4" s="18">
        <v>7245.5359999999982</v>
      </c>
      <c r="P4" s="18">
        <v>7046.73</v>
      </c>
      <c r="Q4" s="18">
        <v>7170.7749999999996</v>
      </c>
      <c r="R4" s="18">
        <v>7450.6670000000004</v>
      </c>
      <c r="S4" s="18">
        <v>7894.4269999999988</v>
      </c>
      <c r="T4" s="18">
        <v>8023.6470000000008</v>
      </c>
      <c r="U4" s="18">
        <v>7709.6450000000004</v>
      </c>
      <c r="V4" s="18">
        <v>7452.1020000000017</v>
      </c>
      <c r="W4" s="18">
        <v>7047.9969999999985</v>
      </c>
      <c r="X4" s="18">
        <v>6628.8489999999983</v>
      </c>
      <c r="Y4" s="18">
        <v>5635.3250000000016</v>
      </c>
      <c r="Z4" s="19"/>
      <c r="AA4" s="20">
        <f>SUM(B4:Z4)</f>
        <v>160074.92899999997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207.15</v>
      </c>
      <c r="C7" s="28">
        <v>195</v>
      </c>
      <c r="D7" s="28">
        <v>189.44</v>
      </c>
      <c r="E7" s="28">
        <v>111.55</v>
      </c>
      <c r="F7" s="28">
        <v>130.84</v>
      </c>
      <c r="G7" s="28">
        <v>158.38999999999999</v>
      </c>
      <c r="H7" s="28">
        <v>189.1</v>
      </c>
      <c r="I7" s="28">
        <v>228.26</v>
      </c>
      <c r="J7" s="28">
        <v>230.82</v>
      </c>
      <c r="K7" s="28">
        <v>212.9</v>
      </c>
      <c r="L7" s="28">
        <v>215.5</v>
      </c>
      <c r="M7" s="28">
        <v>231.9</v>
      </c>
      <c r="N7" s="28">
        <v>226</v>
      </c>
      <c r="O7" s="28">
        <v>209.2</v>
      </c>
      <c r="P7" s="28">
        <v>216.06</v>
      </c>
      <c r="Q7" s="28">
        <v>230.77</v>
      </c>
      <c r="R7" s="28">
        <v>245.96</v>
      </c>
      <c r="S7" s="28">
        <v>274.11</v>
      </c>
      <c r="T7" s="28">
        <v>273.44</v>
      </c>
      <c r="U7" s="28">
        <v>252.54</v>
      </c>
      <c r="V7" s="28">
        <v>231.96</v>
      </c>
      <c r="W7" s="28">
        <v>213.07</v>
      </c>
      <c r="X7" s="28">
        <v>198.05</v>
      </c>
      <c r="Y7" s="28">
        <v>212.02</v>
      </c>
      <c r="Z7" s="29"/>
      <c r="AA7" s="30">
        <f>IF(SUM(B7:Z7)&lt;&gt;0,AVERAGEIF(B7:Z7,"&lt;&gt;"""),"")</f>
        <v>211.83458333333337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183</v>
      </c>
      <c r="C10" s="42">
        <v>183</v>
      </c>
      <c r="D10" s="42">
        <v>183</v>
      </c>
      <c r="E10" s="42">
        <v>183</v>
      </c>
      <c r="F10" s="42">
        <v>183</v>
      </c>
      <c r="G10" s="42">
        <v>183</v>
      </c>
      <c r="H10" s="42">
        <v>183</v>
      </c>
      <c r="I10" s="42">
        <v>183</v>
      </c>
      <c r="J10" s="42">
        <v>183</v>
      </c>
      <c r="K10" s="42">
        <v>183</v>
      </c>
      <c r="L10" s="42">
        <v>183</v>
      </c>
      <c r="M10" s="42">
        <v>183</v>
      </c>
      <c r="N10" s="42">
        <v>183</v>
      </c>
      <c r="O10" s="42">
        <v>183</v>
      </c>
      <c r="P10" s="42">
        <v>268</v>
      </c>
      <c r="Q10" s="42">
        <v>338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402</v>
      </c>
      <c r="Z10" s="43"/>
      <c r="AA10" s="44">
        <f t="shared" ref="AA10:AA15" si="0">SUM(B10:Z10)</f>
        <v>6312</v>
      </c>
    </row>
    <row r="11" spans="1:27" ht="24.95" customHeight="1" x14ac:dyDescent="0.2">
      <c r="A11" s="45" t="s">
        <v>7</v>
      </c>
      <c r="B11" s="46">
        <v>163</v>
      </c>
      <c r="C11" s="47">
        <v>171.2</v>
      </c>
      <c r="D11" s="47">
        <v>163</v>
      </c>
      <c r="E11" s="47">
        <v>144</v>
      </c>
      <c r="F11" s="47">
        <v>144</v>
      </c>
      <c r="G11" s="47">
        <v>144</v>
      </c>
      <c r="H11" s="47">
        <v>204.4</v>
      </c>
      <c r="I11" s="47">
        <v>218</v>
      </c>
      <c r="J11" s="47">
        <v>250</v>
      </c>
      <c r="K11" s="47">
        <v>229</v>
      </c>
      <c r="L11" s="47">
        <v>253</v>
      </c>
      <c r="M11" s="47">
        <v>253</v>
      </c>
      <c r="N11" s="47">
        <v>253</v>
      </c>
      <c r="O11" s="47">
        <v>222</v>
      </c>
      <c r="P11" s="47">
        <v>253</v>
      </c>
      <c r="Q11" s="47">
        <v>286</v>
      </c>
      <c r="R11" s="47">
        <v>298</v>
      </c>
      <c r="S11" s="47">
        <v>304</v>
      </c>
      <c r="T11" s="47">
        <v>298</v>
      </c>
      <c r="U11" s="47">
        <v>298</v>
      </c>
      <c r="V11" s="47">
        <v>286</v>
      </c>
      <c r="W11" s="47">
        <v>285.39999999999998</v>
      </c>
      <c r="X11" s="47">
        <v>246</v>
      </c>
      <c r="Y11" s="47">
        <v>217.3</v>
      </c>
      <c r="Z11" s="48"/>
      <c r="AA11" s="49">
        <f t="shared" si="0"/>
        <v>5583.3</v>
      </c>
    </row>
    <row r="12" spans="1:27" ht="24.95" customHeight="1" x14ac:dyDescent="0.2">
      <c r="A12" s="50" t="s">
        <v>8</v>
      </c>
      <c r="B12" s="51">
        <v>727.9</v>
      </c>
      <c r="C12" s="52">
        <v>727.9</v>
      </c>
      <c r="D12" s="52">
        <v>727.9</v>
      </c>
      <c r="E12" s="52">
        <v>727.9</v>
      </c>
      <c r="F12" s="52">
        <v>727.9</v>
      </c>
      <c r="G12" s="52">
        <v>727.9</v>
      </c>
      <c r="H12" s="52">
        <v>727.9</v>
      </c>
      <c r="I12" s="52">
        <v>952.9</v>
      </c>
      <c r="J12" s="52">
        <v>1667.9</v>
      </c>
      <c r="K12" s="52">
        <v>1837.9</v>
      </c>
      <c r="L12" s="52">
        <v>1757.9</v>
      </c>
      <c r="M12" s="52">
        <v>1727.9</v>
      </c>
      <c r="N12" s="52">
        <v>1687.9</v>
      </c>
      <c r="O12" s="52">
        <v>1759</v>
      </c>
      <c r="P12" s="52">
        <v>2052</v>
      </c>
      <c r="Q12" s="52">
        <v>2725</v>
      </c>
      <c r="R12" s="52">
        <v>2913</v>
      </c>
      <c r="S12" s="52">
        <v>3322</v>
      </c>
      <c r="T12" s="52">
        <v>3324</v>
      </c>
      <c r="U12" s="52">
        <v>3167</v>
      </c>
      <c r="V12" s="52">
        <v>2672</v>
      </c>
      <c r="W12" s="52">
        <v>2504</v>
      </c>
      <c r="X12" s="52">
        <v>2009.9</v>
      </c>
      <c r="Y12" s="52">
        <v>1587.9</v>
      </c>
      <c r="Z12" s="53"/>
      <c r="AA12" s="54">
        <f t="shared" si="0"/>
        <v>42763.5</v>
      </c>
    </row>
    <row r="13" spans="1:27" ht="24.95" customHeight="1" x14ac:dyDescent="0.2">
      <c r="A13" s="50" t="s">
        <v>9</v>
      </c>
      <c r="B13" s="51">
        <v>120</v>
      </c>
      <c r="C13" s="52">
        <v>120</v>
      </c>
      <c r="D13" s="52">
        <v>220</v>
      </c>
      <c r="E13" s="52">
        <v>444</v>
      </c>
      <c r="F13" s="52">
        <v>524</v>
      </c>
      <c r="G13" s="52">
        <v>1064</v>
      </c>
      <c r="H13" s="52">
        <v>1366</v>
      </c>
      <c r="I13" s="52">
        <v>1556</v>
      </c>
      <c r="J13" s="52">
        <v>1637</v>
      </c>
      <c r="K13" s="52">
        <v>1621</v>
      </c>
      <c r="L13" s="52">
        <v>1357</v>
      </c>
      <c r="M13" s="52">
        <v>1249</v>
      </c>
      <c r="N13" s="52">
        <v>807</v>
      </c>
      <c r="O13" s="52">
        <v>793</v>
      </c>
      <c r="P13" s="52">
        <v>793</v>
      </c>
      <c r="Q13" s="52">
        <v>1171</v>
      </c>
      <c r="R13" s="52">
        <v>1601</v>
      </c>
      <c r="S13" s="52">
        <v>1702</v>
      </c>
      <c r="T13" s="52">
        <v>1762</v>
      </c>
      <c r="U13" s="52">
        <v>1643</v>
      </c>
      <c r="V13" s="52">
        <v>1277</v>
      </c>
      <c r="W13" s="52">
        <v>1162</v>
      </c>
      <c r="X13" s="52">
        <v>954</v>
      </c>
      <c r="Y13" s="52">
        <v>394</v>
      </c>
      <c r="Z13" s="53"/>
      <c r="AA13" s="54">
        <f t="shared" si="0"/>
        <v>25337</v>
      </c>
    </row>
    <row r="14" spans="1:27" ht="24.95" customHeight="1" x14ac:dyDescent="0.2">
      <c r="A14" s="55" t="s">
        <v>10</v>
      </c>
      <c r="B14" s="56">
        <v>2557.085</v>
      </c>
      <c r="C14" s="57">
        <v>2506.9180000000006</v>
      </c>
      <c r="D14" s="57">
        <v>2445.7010000000005</v>
      </c>
      <c r="E14" s="57">
        <v>2366.232</v>
      </c>
      <c r="F14" s="57">
        <v>2313.3710000000005</v>
      </c>
      <c r="G14" s="57">
        <v>2278.5280000000007</v>
      </c>
      <c r="H14" s="57">
        <v>2257.4319999999998</v>
      </c>
      <c r="I14" s="57">
        <v>2453.9460000000008</v>
      </c>
      <c r="J14" s="57">
        <v>2987.7320000000009</v>
      </c>
      <c r="K14" s="57">
        <v>3484.9919999999988</v>
      </c>
      <c r="L14" s="57">
        <v>3804.0600000000004</v>
      </c>
      <c r="M14" s="57">
        <v>3983.0249999999996</v>
      </c>
      <c r="N14" s="57">
        <v>3942.1959999999995</v>
      </c>
      <c r="O14" s="57">
        <v>3667.2359999999994</v>
      </c>
      <c r="P14" s="57">
        <v>3097.9299999999994</v>
      </c>
      <c r="Q14" s="57">
        <v>2407.1750000000006</v>
      </c>
      <c r="R14" s="57">
        <v>2040.7669999999996</v>
      </c>
      <c r="S14" s="57">
        <v>1969.0270000000007</v>
      </c>
      <c r="T14" s="57">
        <v>1912.5300000000004</v>
      </c>
      <c r="U14" s="57">
        <v>1857.645</v>
      </c>
      <c r="V14" s="57">
        <v>1794.502</v>
      </c>
      <c r="W14" s="57">
        <v>1761.1970000000001</v>
      </c>
      <c r="X14" s="57">
        <v>1731.9489999999996</v>
      </c>
      <c r="Y14" s="57">
        <v>1659.7249999999999</v>
      </c>
      <c r="Z14" s="58"/>
      <c r="AA14" s="59">
        <f t="shared" si="0"/>
        <v>61280.900999999998</v>
      </c>
    </row>
    <row r="15" spans="1:27" ht="24.95" customHeight="1" x14ac:dyDescent="0.2">
      <c r="A15" s="55" t="s">
        <v>11</v>
      </c>
      <c r="B15" s="56">
        <v>48.8</v>
      </c>
      <c r="C15" s="57">
        <v>41</v>
      </c>
      <c r="D15" s="57">
        <v>38.200000000000003</v>
      </c>
      <c r="E15" s="57">
        <v>37.299999999999997</v>
      </c>
      <c r="F15" s="57">
        <v>37.4</v>
      </c>
      <c r="G15" s="57">
        <v>38.6</v>
      </c>
      <c r="H15" s="57">
        <v>42.7</v>
      </c>
      <c r="I15" s="57">
        <v>56</v>
      </c>
      <c r="J15" s="57">
        <v>75.2</v>
      </c>
      <c r="K15" s="57">
        <v>92.8</v>
      </c>
      <c r="L15" s="57">
        <v>105</v>
      </c>
      <c r="M15" s="57">
        <v>108.6</v>
      </c>
      <c r="N15" s="57">
        <v>107.2</v>
      </c>
      <c r="O15" s="57">
        <v>100.3</v>
      </c>
      <c r="P15" s="57">
        <v>86</v>
      </c>
      <c r="Q15" s="57">
        <v>66.599999999999994</v>
      </c>
      <c r="R15" s="57">
        <v>54.9</v>
      </c>
      <c r="S15" s="57">
        <v>54.4</v>
      </c>
      <c r="T15" s="57">
        <v>56.5</v>
      </c>
      <c r="U15" s="57">
        <v>59</v>
      </c>
      <c r="V15" s="57">
        <v>59.5</v>
      </c>
      <c r="W15" s="57">
        <v>57.9</v>
      </c>
      <c r="X15" s="57">
        <v>54.7</v>
      </c>
      <c r="Y15" s="57">
        <v>49.4</v>
      </c>
      <c r="Z15" s="58"/>
      <c r="AA15" s="59">
        <f t="shared" si="0"/>
        <v>1528.0000000000005</v>
      </c>
    </row>
    <row r="16" spans="1:27" ht="30" customHeight="1" thickBot="1" x14ac:dyDescent="0.25">
      <c r="A16" s="60" t="s">
        <v>12</v>
      </c>
      <c r="B16" s="61">
        <f>IF(LEN(B$2)&gt;0,SUM(B10:B15),"")</f>
        <v>3799.7850000000003</v>
      </c>
      <c r="C16" s="62">
        <f t="shared" ref="C16:Z16" si="1">IF(LEN(C$2)&gt;0,SUM(C10:C15),"")</f>
        <v>3750.0180000000005</v>
      </c>
      <c r="D16" s="62">
        <f t="shared" si="1"/>
        <v>3777.8010000000004</v>
      </c>
      <c r="E16" s="62">
        <f t="shared" si="1"/>
        <v>3902.4320000000002</v>
      </c>
      <c r="F16" s="62">
        <f t="shared" si="1"/>
        <v>3929.6710000000007</v>
      </c>
      <c r="G16" s="62">
        <f t="shared" si="1"/>
        <v>4436.0280000000012</v>
      </c>
      <c r="H16" s="62">
        <f t="shared" si="1"/>
        <v>4781.4319999999998</v>
      </c>
      <c r="I16" s="62">
        <f t="shared" si="1"/>
        <v>5419.8460000000014</v>
      </c>
      <c r="J16" s="62">
        <f t="shared" si="1"/>
        <v>6800.8320000000012</v>
      </c>
      <c r="K16" s="62">
        <f t="shared" si="1"/>
        <v>7448.6919999999991</v>
      </c>
      <c r="L16" s="62">
        <f t="shared" si="1"/>
        <v>7459.9600000000009</v>
      </c>
      <c r="M16" s="62">
        <f t="shared" si="1"/>
        <v>7504.5249999999996</v>
      </c>
      <c r="N16" s="62">
        <f t="shared" si="1"/>
        <v>6980.2959999999994</v>
      </c>
      <c r="O16" s="62">
        <f t="shared" si="1"/>
        <v>6724.5359999999991</v>
      </c>
      <c r="P16" s="62">
        <f t="shared" si="1"/>
        <v>6549.9299999999994</v>
      </c>
      <c r="Q16" s="62">
        <f t="shared" si="1"/>
        <v>6993.7750000000015</v>
      </c>
      <c r="R16" s="62">
        <f t="shared" si="1"/>
        <v>7273.6669999999995</v>
      </c>
      <c r="S16" s="62">
        <f t="shared" si="1"/>
        <v>7717.4270000000006</v>
      </c>
      <c r="T16" s="62">
        <f t="shared" si="1"/>
        <v>7755.0300000000007</v>
      </c>
      <c r="U16" s="62">
        <f t="shared" si="1"/>
        <v>7426.6450000000004</v>
      </c>
      <c r="V16" s="62">
        <f t="shared" si="1"/>
        <v>6491.0020000000004</v>
      </c>
      <c r="W16" s="62">
        <f t="shared" si="1"/>
        <v>6172.4969999999994</v>
      </c>
      <c r="X16" s="62">
        <f t="shared" si="1"/>
        <v>5398.549</v>
      </c>
      <c r="Y16" s="62">
        <f t="shared" si="1"/>
        <v>4310.3249999999989</v>
      </c>
      <c r="Z16" s="63" t="str">
        <f t="shared" si="1"/>
        <v/>
      </c>
      <c r="AA16" s="64">
        <f>SUM(AA10:AA15)</f>
        <v>142804.701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2161.6999999999998</v>
      </c>
      <c r="C28" s="72">
        <v>2134.1</v>
      </c>
      <c r="D28" s="72">
        <v>2205.1</v>
      </c>
      <c r="E28" s="72">
        <v>2375.1999999999998</v>
      </c>
      <c r="F28" s="72">
        <v>2428.3000000000002</v>
      </c>
      <c r="G28" s="72">
        <v>2924.5</v>
      </c>
      <c r="H28" s="72">
        <v>3345</v>
      </c>
      <c r="I28" s="72">
        <v>3650.9</v>
      </c>
      <c r="J28" s="72">
        <v>4150.1000000000004</v>
      </c>
      <c r="K28" s="72">
        <v>4461.7</v>
      </c>
      <c r="L28" s="72">
        <v>4454.8999999999996</v>
      </c>
      <c r="M28" s="72">
        <v>4463.5</v>
      </c>
      <c r="N28" s="72">
        <v>3995.1</v>
      </c>
      <c r="O28" s="72">
        <v>3750.2</v>
      </c>
      <c r="P28" s="72">
        <v>3397.9</v>
      </c>
      <c r="Q28" s="72">
        <v>3330.5</v>
      </c>
      <c r="R28" s="72">
        <v>3511.8</v>
      </c>
      <c r="S28" s="72">
        <v>3584.3</v>
      </c>
      <c r="T28" s="72">
        <v>3618.4</v>
      </c>
      <c r="U28" s="72">
        <v>3477.9</v>
      </c>
      <c r="V28" s="72">
        <v>3121.4</v>
      </c>
      <c r="W28" s="72">
        <v>2973.2</v>
      </c>
      <c r="X28" s="72">
        <v>2699.6</v>
      </c>
      <c r="Y28" s="72">
        <v>1984.6</v>
      </c>
      <c r="Z28" s="73"/>
      <c r="AA28" s="74">
        <f>SUM(B28:Z28)</f>
        <v>78199.900000000009</v>
      </c>
    </row>
    <row r="29" spans="1:27" ht="24.95" customHeight="1" x14ac:dyDescent="0.2">
      <c r="A29" s="75" t="s">
        <v>23</v>
      </c>
      <c r="B29" s="76">
        <v>1500.085</v>
      </c>
      <c r="C29" s="77">
        <v>1494.9179999999999</v>
      </c>
      <c r="D29" s="77">
        <v>1506.701</v>
      </c>
      <c r="E29" s="77">
        <v>1312.232</v>
      </c>
      <c r="F29" s="77">
        <v>1380.982</v>
      </c>
      <c r="G29" s="77">
        <v>1318.528</v>
      </c>
      <c r="H29" s="77">
        <v>1133.432</v>
      </c>
      <c r="I29" s="77">
        <v>1107.9459999999999</v>
      </c>
      <c r="J29" s="77">
        <v>1104.732</v>
      </c>
      <c r="K29" s="77">
        <v>1270.992</v>
      </c>
      <c r="L29" s="77">
        <v>1394.06</v>
      </c>
      <c r="M29" s="77">
        <v>1479.0250000000001</v>
      </c>
      <c r="N29" s="77">
        <v>1460.1959999999999</v>
      </c>
      <c r="O29" s="77">
        <v>1362.2360000000001</v>
      </c>
      <c r="P29" s="77">
        <v>1136.93</v>
      </c>
      <c r="Q29" s="77">
        <v>905.17499999999995</v>
      </c>
      <c r="R29" s="77">
        <v>787.76700000000005</v>
      </c>
      <c r="S29" s="77">
        <v>1108.027</v>
      </c>
      <c r="T29" s="77">
        <v>1201.1469999999999</v>
      </c>
      <c r="U29" s="77">
        <v>1026.645</v>
      </c>
      <c r="V29" s="77">
        <v>892.50199999999995</v>
      </c>
      <c r="W29" s="77">
        <v>1038.1969999999999</v>
      </c>
      <c r="X29" s="77">
        <v>1068.9490000000001</v>
      </c>
      <c r="Y29" s="77">
        <v>1062.7249999999999</v>
      </c>
      <c r="Z29" s="78"/>
      <c r="AA29" s="79">
        <f>SUM(B29:Z29)</f>
        <v>29054.129000000001</v>
      </c>
    </row>
    <row r="30" spans="1:27" ht="24.95" customHeight="1" x14ac:dyDescent="0.2">
      <c r="A30" s="82" t="s">
        <v>24</v>
      </c>
      <c r="B30" s="80">
        <v>783</v>
      </c>
      <c r="C30" s="81">
        <v>783</v>
      </c>
      <c r="D30" s="81">
        <v>783</v>
      </c>
      <c r="E30" s="81">
        <v>783</v>
      </c>
      <c r="F30" s="81">
        <v>783</v>
      </c>
      <c r="G30" s="81">
        <v>783</v>
      </c>
      <c r="H30" s="81">
        <v>783</v>
      </c>
      <c r="I30" s="81">
        <v>1008</v>
      </c>
      <c r="J30" s="81">
        <v>1723</v>
      </c>
      <c r="K30" s="81">
        <v>1893</v>
      </c>
      <c r="L30" s="81">
        <v>1813</v>
      </c>
      <c r="M30" s="81">
        <v>1783</v>
      </c>
      <c r="N30" s="81">
        <v>1743</v>
      </c>
      <c r="O30" s="81">
        <v>1814.1</v>
      </c>
      <c r="P30" s="81">
        <v>2192.1</v>
      </c>
      <c r="Q30" s="81">
        <v>2935.1</v>
      </c>
      <c r="R30" s="81">
        <v>3151.1</v>
      </c>
      <c r="S30" s="81">
        <v>3202.1</v>
      </c>
      <c r="T30" s="81">
        <v>3204.1</v>
      </c>
      <c r="U30" s="81">
        <v>3205.1</v>
      </c>
      <c r="V30" s="81">
        <v>2910.1</v>
      </c>
      <c r="W30" s="81">
        <v>2742.1</v>
      </c>
      <c r="X30" s="81">
        <v>2248</v>
      </c>
      <c r="Y30" s="81">
        <v>1826</v>
      </c>
      <c r="Z30" s="83"/>
      <c r="AA30" s="84">
        <f>SUM(B30:Z30)</f>
        <v>44873.899999999987</v>
      </c>
    </row>
    <row r="31" spans="1:27" ht="30" customHeight="1" thickBot="1" x14ac:dyDescent="0.25">
      <c r="A31" s="60" t="s">
        <v>25</v>
      </c>
      <c r="B31" s="61">
        <f>IF(LEN(B$2)&gt;0,SUM(B28:B30),"")</f>
        <v>4444.7849999999999</v>
      </c>
      <c r="C31" s="62">
        <f t="shared" ref="C31:Z31" si="4">IF(LEN(C$2)&gt;0,SUM(C28:C30),"")</f>
        <v>4412.018</v>
      </c>
      <c r="D31" s="62">
        <f t="shared" si="4"/>
        <v>4494.8009999999995</v>
      </c>
      <c r="E31" s="62">
        <f t="shared" si="4"/>
        <v>4470.4319999999998</v>
      </c>
      <c r="F31" s="62">
        <f t="shared" si="4"/>
        <v>4592.2820000000002</v>
      </c>
      <c r="G31" s="62">
        <f t="shared" si="4"/>
        <v>5026.0280000000002</v>
      </c>
      <c r="H31" s="62">
        <f t="shared" si="4"/>
        <v>5261.4319999999998</v>
      </c>
      <c r="I31" s="62">
        <f t="shared" si="4"/>
        <v>5766.8459999999995</v>
      </c>
      <c r="J31" s="62">
        <f t="shared" si="4"/>
        <v>6977.8320000000003</v>
      </c>
      <c r="K31" s="62">
        <f t="shared" si="4"/>
        <v>7625.692</v>
      </c>
      <c r="L31" s="62">
        <f t="shared" si="4"/>
        <v>7661.9599999999991</v>
      </c>
      <c r="M31" s="62">
        <f t="shared" si="4"/>
        <v>7725.5249999999996</v>
      </c>
      <c r="N31" s="62">
        <f t="shared" si="4"/>
        <v>7198.2960000000003</v>
      </c>
      <c r="O31" s="62">
        <f t="shared" si="4"/>
        <v>6926.5360000000001</v>
      </c>
      <c r="P31" s="62">
        <f t="shared" si="4"/>
        <v>6726.93</v>
      </c>
      <c r="Q31" s="62">
        <f t="shared" si="4"/>
        <v>7170.7749999999996</v>
      </c>
      <c r="R31" s="62">
        <f t="shared" si="4"/>
        <v>7450.6669999999995</v>
      </c>
      <c r="S31" s="62">
        <f t="shared" si="4"/>
        <v>7894.4269999999997</v>
      </c>
      <c r="T31" s="62">
        <f t="shared" si="4"/>
        <v>8023.6470000000008</v>
      </c>
      <c r="U31" s="62">
        <f t="shared" si="4"/>
        <v>7709.6450000000004</v>
      </c>
      <c r="V31" s="62">
        <f t="shared" si="4"/>
        <v>6924.0020000000004</v>
      </c>
      <c r="W31" s="62">
        <f t="shared" si="4"/>
        <v>6753.4969999999994</v>
      </c>
      <c r="X31" s="62">
        <f t="shared" si="4"/>
        <v>6016.549</v>
      </c>
      <c r="Y31" s="62">
        <f t="shared" si="4"/>
        <v>4873.3249999999998</v>
      </c>
      <c r="Z31" s="63" t="str">
        <f t="shared" si="4"/>
        <v/>
      </c>
      <c r="AA31" s="64">
        <f>SUM(AA28:AA30)</f>
        <v>152127.929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245</v>
      </c>
      <c r="C34" s="95">
        <v>204</v>
      </c>
      <c r="D34" s="95">
        <v>243</v>
      </c>
      <c r="E34" s="95">
        <v>201</v>
      </c>
      <c r="F34" s="95">
        <v>220</v>
      </c>
      <c r="G34" s="95">
        <v>127</v>
      </c>
      <c r="H34" s="95">
        <v>142</v>
      </c>
      <c r="I34" s="95">
        <v>137</v>
      </c>
      <c r="J34" s="95">
        <v>75</v>
      </c>
      <c r="K34" s="95">
        <v>75</v>
      </c>
      <c r="L34" s="95">
        <v>75</v>
      </c>
      <c r="M34" s="95">
        <v>75</v>
      </c>
      <c r="N34" s="95">
        <v>75</v>
      </c>
      <c r="O34" s="95">
        <v>75</v>
      </c>
      <c r="P34" s="95">
        <v>75</v>
      </c>
      <c r="Q34" s="95">
        <v>75</v>
      </c>
      <c r="R34" s="95">
        <v>75</v>
      </c>
      <c r="S34" s="95">
        <v>75</v>
      </c>
      <c r="T34" s="95">
        <v>100</v>
      </c>
      <c r="U34" s="95">
        <v>103</v>
      </c>
      <c r="V34" s="95">
        <v>160</v>
      </c>
      <c r="W34" s="95">
        <v>183</v>
      </c>
      <c r="X34" s="95">
        <v>224</v>
      </c>
      <c r="Y34" s="95">
        <v>162</v>
      </c>
      <c r="Z34" s="96"/>
      <c r="AA34" s="74">
        <f t="shared" ref="AA34:AA39" si="5">SUM(B34:Z34)</f>
        <v>3201</v>
      </c>
    </row>
    <row r="35" spans="1:27" ht="24.95" customHeight="1" x14ac:dyDescent="0.2">
      <c r="A35" s="97" t="s">
        <v>28</v>
      </c>
      <c r="B35" s="98">
        <v>328</v>
      </c>
      <c r="C35" s="99">
        <v>386</v>
      </c>
      <c r="D35" s="99">
        <v>402</v>
      </c>
      <c r="E35" s="99">
        <v>295</v>
      </c>
      <c r="F35" s="99">
        <v>370.61099999999999</v>
      </c>
      <c r="G35" s="99">
        <v>391</v>
      </c>
      <c r="H35" s="99">
        <v>266</v>
      </c>
      <c r="I35" s="99">
        <v>138</v>
      </c>
      <c r="J35" s="99">
        <v>30</v>
      </c>
      <c r="K35" s="99">
        <v>30</v>
      </c>
      <c r="L35" s="99">
        <v>55</v>
      </c>
      <c r="M35" s="99">
        <v>74</v>
      </c>
      <c r="N35" s="99">
        <v>71</v>
      </c>
      <c r="O35" s="99">
        <v>55</v>
      </c>
      <c r="P35" s="99">
        <v>30</v>
      </c>
      <c r="Q35" s="99">
        <v>30</v>
      </c>
      <c r="R35" s="99">
        <v>30</v>
      </c>
      <c r="S35" s="99">
        <v>30</v>
      </c>
      <c r="T35" s="99">
        <v>96.617000000000004</v>
      </c>
      <c r="U35" s="99">
        <v>108</v>
      </c>
      <c r="V35" s="99">
        <v>201</v>
      </c>
      <c r="W35" s="99">
        <v>326</v>
      </c>
      <c r="X35" s="99">
        <v>322</v>
      </c>
      <c r="Y35" s="99">
        <v>329</v>
      </c>
      <c r="Z35" s="100"/>
      <c r="AA35" s="79">
        <f t="shared" si="5"/>
        <v>4394.2280000000001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626.70000000000005</v>
      </c>
      <c r="F36" s="99">
        <v>505</v>
      </c>
      <c r="G36" s="99">
        <v>262.8</v>
      </c>
      <c r="H36" s="99">
        <v>323.7</v>
      </c>
      <c r="I36" s="99">
        <v>602.4</v>
      </c>
      <c r="J36" s="99">
        <v>22</v>
      </c>
      <c r="K36" s="99">
        <v>22</v>
      </c>
      <c r="L36" s="99">
        <v>151</v>
      </c>
      <c r="M36" s="99">
        <v>262.39999999999998</v>
      </c>
      <c r="N36" s="99">
        <v>574.4</v>
      </c>
      <c r="O36" s="99">
        <v>341</v>
      </c>
      <c r="P36" s="99">
        <v>341.8</v>
      </c>
      <c r="Q36" s="99">
        <v>22</v>
      </c>
      <c r="R36" s="99">
        <v>22</v>
      </c>
      <c r="S36" s="99">
        <v>22</v>
      </c>
      <c r="T36" s="99">
        <v>22</v>
      </c>
      <c r="U36" s="99">
        <v>22</v>
      </c>
      <c r="V36" s="99">
        <v>550.1</v>
      </c>
      <c r="W36" s="99">
        <v>316.5</v>
      </c>
      <c r="X36" s="99">
        <v>634.29999999999995</v>
      </c>
      <c r="Y36" s="99">
        <v>650</v>
      </c>
      <c r="Z36" s="100"/>
      <c r="AA36" s="79">
        <f t="shared" si="5"/>
        <v>8303.0999999999985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37.9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134</v>
      </c>
      <c r="Z38" s="100"/>
      <c r="AA38" s="79">
        <f t="shared" si="5"/>
        <v>171.9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1329.9</v>
      </c>
      <c r="C39" s="88">
        <f t="shared" si="6"/>
        <v>1309</v>
      </c>
      <c r="D39" s="88">
        <f t="shared" si="6"/>
        <v>1364</v>
      </c>
      <c r="E39" s="88">
        <f t="shared" si="6"/>
        <v>1172.7</v>
      </c>
      <c r="F39" s="88">
        <f t="shared" si="6"/>
        <v>1145.6109999999999</v>
      </c>
      <c r="G39" s="88">
        <f t="shared" si="6"/>
        <v>830.8</v>
      </c>
      <c r="H39" s="88">
        <f t="shared" si="6"/>
        <v>781.7</v>
      </c>
      <c r="I39" s="88">
        <f t="shared" si="6"/>
        <v>927.4</v>
      </c>
      <c r="J39" s="88">
        <f t="shared" si="6"/>
        <v>177</v>
      </c>
      <c r="K39" s="88">
        <f t="shared" si="6"/>
        <v>177</v>
      </c>
      <c r="L39" s="88">
        <f t="shared" si="6"/>
        <v>331</v>
      </c>
      <c r="M39" s="88">
        <f t="shared" si="6"/>
        <v>461.4</v>
      </c>
      <c r="N39" s="88">
        <f t="shared" si="6"/>
        <v>770.4</v>
      </c>
      <c r="O39" s="88">
        <f t="shared" si="6"/>
        <v>521</v>
      </c>
      <c r="P39" s="88">
        <f t="shared" si="6"/>
        <v>496.8</v>
      </c>
      <c r="Q39" s="88">
        <f t="shared" si="6"/>
        <v>177</v>
      </c>
      <c r="R39" s="88">
        <f t="shared" si="6"/>
        <v>177</v>
      </c>
      <c r="S39" s="88">
        <f t="shared" si="6"/>
        <v>177</v>
      </c>
      <c r="T39" s="88">
        <f t="shared" si="6"/>
        <v>268.61700000000002</v>
      </c>
      <c r="U39" s="88">
        <f t="shared" si="6"/>
        <v>283</v>
      </c>
      <c r="V39" s="88">
        <f t="shared" si="6"/>
        <v>961.1</v>
      </c>
      <c r="W39" s="88">
        <f t="shared" si="6"/>
        <v>875.5</v>
      </c>
      <c r="X39" s="88">
        <f t="shared" si="6"/>
        <v>1230.3</v>
      </c>
      <c r="Y39" s="88">
        <f t="shared" si="6"/>
        <v>1325</v>
      </c>
      <c r="Z39" s="89" t="str">
        <f t="shared" si="6"/>
        <v/>
      </c>
      <c r="AA39" s="90">
        <f t="shared" si="5"/>
        <v>17270.227999999999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604.70000000000005</v>
      </c>
      <c r="F44" s="99">
        <v>483</v>
      </c>
      <c r="G44" s="99">
        <v>240.8</v>
      </c>
      <c r="H44" s="99">
        <v>301.7</v>
      </c>
      <c r="I44" s="99">
        <v>580.4</v>
      </c>
      <c r="J44" s="99"/>
      <c r="K44" s="99"/>
      <c r="L44" s="99">
        <v>129</v>
      </c>
      <c r="M44" s="99">
        <v>240.4</v>
      </c>
      <c r="N44" s="99">
        <v>552.4</v>
      </c>
      <c r="O44" s="99">
        <v>319</v>
      </c>
      <c r="P44" s="99">
        <v>319.8</v>
      </c>
      <c r="Q44" s="99"/>
      <c r="R44" s="99"/>
      <c r="S44" s="99"/>
      <c r="T44" s="99"/>
      <c r="U44" s="99"/>
      <c r="V44" s="99">
        <v>528.1</v>
      </c>
      <c r="W44" s="99">
        <v>294.5</v>
      </c>
      <c r="X44" s="99">
        <v>612.29999999999995</v>
      </c>
      <c r="Y44" s="99">
        <v>628</v>
      </c>
      <c r="Z44" s="100"/>
      <c r="AA44" s="79">
        <f t="shared" si="7"/>
        <v>7775.0999999999995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37.9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134</v>
      </c>
      <c r="Z46" s="100"/>
      <c r="AA46" s="79">
        <f t="shared" si="7"/>
        <v>171.9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684.9</v>
      </c>
      <c r="C48" s="88">
        <f t="shared" ref="C48:Z48" si="8">IF(LEN(C$2)&gt;0,SUM(C42:C47),"")</f>
        <v>647</v>
      </c>
      <c r="D48" s="88">
        <f t="shared" si="8"/>
        <v>647</v>
      </c>
      <c r="E48" s="88">
        <f t="shared" si="8"/>
        <v>604.70000000000005</v>
      </c>
      <c r="F48" s="88">
        <f t="shared" si="8"/>
        <v>483</v>
      </c>
      <c r="G48" s="88">
        <f t="shared" si="8"/>
        <v>240.8</v>
      </c>
      <c r="H48" s="88">
        <f t="shared" si="8"/>
        <v>301.7</v>
      </c>
      <c r="I48" s="88">
        <f t="shared" si="8"/>
        <v>580.4</v>
      </c>
      <c r="J48" s="88">
        <f t="shared" si="8"/>
        <v>0</v>
      </c>
      <c r="K48" s="88">
        <f t="shared" si="8"/>
        <v>0</v>
      </c>
      <c r="L48" s="88">
        <f t="shared" si="8"/>
        <v>129</v>
      </c>
      <c r="M48" s="88">
        <f t="shared" si="8"/>
        <v>240.4</v>
      </c>
      <c r="N48" s="88">
        <f t="shared" si="8"/>
        <v>552.4</v>
      </c>
      <c r="O48" s="88">
        <f t="shared" si="8"/>
        <v>319</v>
      </c>
      <c r="P48" s="88">
        <f t="shared" si="8"/>
        <v>319.8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528.1</v>
      </c>
      <c r="W48" s="88">
        <f t="shared" si="8"/>
        <v>294.5</v>
      </c>
      <c r="X48" s="88">
        <f t="shared" si="8"/>
        <v>612.29999999999995</v>
      </c>
      <c r="Y48" s="88">
        <f t="shared" si="8"/>
        <v>762</v>
      </c>
      <c r="Z48" s="89" t="str">
        <f t="shared" si="8"/>
        <v/>
      </c>
      <c r="AA48" s="90">
        <f t="shared" si="7"/>
        <v>7947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5129.6850000000004</v>
      </c>
      <c r="C51" s="88">
        <f t="shared" si="10"/>
        <v>5059.018</v>
      </c>
      <c r="D51" s="88">
        <f t="shared" si="10"/>
        <v>5141.8010000000004</v>
      </c>
      <c r="E51" s="88">
        <f t="shared" si="10"/>
        <v>5075.1320000000005</v>
      </c>
      <c r="F51" s="88">
        <f t="shared" si="10"/>
        <v>5075.2820000000011</v>
      </c>
      <c r="G51" s="88">
        <f t="shared" si="10"/>
        <v>5266.8280000000013</v>
      </c>
      <c r="H51" s="88">
        <f t="shared" si="10"/>
        <v>5563.1319999999996</v>
      </c>
      <c r="I51" s="88">
        <f t="shared" si="10"/>
        <v>6347.246000000001</v>
      </c>
      <c r="J51" s="88">
        <f t="shared" si="10"/>
        <v>6977.8320000000012</v>
      </c>
      <c r="K51" s="88">
        <f t="shared" si="10"/>
        <v>7625.6919999999991</v>
      </c>
      <c r="L51" s="88">
        <f t="shared" si="10"/>
        <v>7790.9600000000009</v>
      </c>
      <c r="M51" s="88">
        <f t="shared" si="10"/>
        <v>7965.9249999999993</v>
      </c>
      <c r="N51" s="88">
        <f t="shared" si="10"/>
        <v>7750.695999999999</v>
      </c>
      <c r="O51" s="88">
        <f t="shared" si="10"/>
        <v>7245.5359999999991</v>
      </c>
      <c r="P51" s="88">
        <f t="shared" si="10"/>
        <v>7046.73</v>
      </c>
      <c r="Q51" s="88">
        <f t="shared" si="10"/>
        <v>7170.7750000000015</v>
      </c>
      <c r="R51" s="88">
        <f t="shared" si="10"/>
        <v>7450.6669999999995</v>
      </c>
      <c r="S51" s="88">
        <f t="shared" si="10"/>
        <v>7894.4270000000006</v>
      </c>
      <c r="T51" s="88">
        <f t="shared" si="10"/>
        <v>8023.6470000000008</v>
      </c>
      <c r="U51" s="88">
        <f t="shared" si="10"/>
        <v>7709.6450000000004</v>
      </c>
      <c r="V51" s="88">
        <f t="shared" si="10"/>
        <v>7452.1020000000008</v>
      </c>
      <c r="W51" s="88">
        <f t="shared" si="10"/>
        <v>7047.9969999999994</v>
      </c>
      <c r="X51" s="88">
        <f t="shared" si="10"/>
        <v>6628.8490000000002</v>
      </c>
      <c r="Y51" s="88">
        <f t="shared" si="10"/>
        <v>5635.3249999999989</v>
      </c>
      <c r="Z51" s="89" t="str">
        <f t="shared" si="10"/>
        <v/>
      </c>
      <c r="AA51" s="105">
        <f>SUM(B51:Z51)</f>
        <v>160074.929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5129.7069999999994</v>
      </c>
      <c r="C4" s="18">
        <v>5059.0199999999995</v>
      </c>
      <c r="D4" s="18">
        <v>5141.8370000000014</v>
      </c>
      <c r="E4" s="18">
        <v>5075.1050000000005</v>
      </c>
      <c r="F4" s="18">
        <v>5075.2820000000002</v>
      </c>
      <c r="G4" s="18">
        <v>5266.8470000000025</v>
      </c>
      <c r="H4" s="18">
        <v>5563.1750000000011</v>
      </c>
      <c r="I4" s="18">
        <v>6347.2539999999999</v>
      </c>
      <c r="J4" s="18">
        <v>6977.8060000000014</v>
      </c>
      <c r="K4" s="18">
        <v>7625.6589999999997</v>
      </c>
      <c r="L4" s="18">
        <v>7790.9619999999986</v>
      </c>
      <c r="M4" s="18">
        <v>7965.9739999999993</v>
      </c>
      <c r="N4" s="18">
        <v>7750.6969999999992</v>
      </c>
      <c r="O4" s="18">
        <v>7245.5480000000007</v>
      </c>
      <c r="P4" s="18">
        <v>7046.7519999999977</v>
      </c>
      <c r="Q4" s="18">
        <v>7170.7580000000016</v>
      </c>
      <c r="R4" s="18">
        <v>7450.6659999999993</v>
      </c>
      <c r="S4" s="18">
        <v>7894.4110000000001</v>
      </c>
      <c r="T4" s="18">
        <v>8023.6260000000011</v>
      </c>
      <c r="U4" s="18">
        <v>7709.6060000000007</v>
      </c>
      <c r="V4" s="18">
        <v>7452.1239999999998</v>
      </c>
      <c r="W4" s="18">
        <v>7048.043999999999</v>
      </c>
      <c r="X4" s="18">
        <v>6628.8030000000008</v>
      </c>
      <c r="Y4" s="18">
        <v>5635.3480000000027</v>
      </c>
      <c r="Z4" s="19"/>
      <c r="AA4" s="20">
        <f>SUM(B4:Z4)</f>
        <v>160075.01100000003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207.15</v>
      </c>
      <c r="C7" s="28">
        <v>195</v>
      </c>
      <c r="D7" s="28">
        <v>189.44</v>
      </c>
      <c r="E7" s="28">
        <v>111.55</v>
      </c>
      <c r="F7" s="28">
        <v>130.84</v>
      </c>
      <c r="G7" s="28">
        <v>158.38999999999999</v>
      </c>
      <c r="H7" s="28">
        <v>189.1</v>
      </c>
      <c r="I7" s="28">
        <v>228.26</v>
      </c>
      <c r="J7" s="28">
        <v>230.82</v>
      </c>
      <c r="K7" s="28">
        <v>212.9</v>
      </c>
      <c r="L7" s="28">
        <v>215.5</v>
      </c>
      <c r="M7" s="28">
        <v>231.9</v>
      </c>
      <c r="N7" s="28">
        <v>226</v>
      </c>
      <c r="O7" s="28">
        <v>209.2</v>
      </c>
      <c r="P7" s="28">
        <v>216.06</v>
      </c>
      <c r="Q7" s="28">
        <v>230.77</v>
      </c>
      <c r="R7" s="28">
        <v>245.96</v>
      </c>
      <c r="S7" s="28">
        <v>274.11</v>
      </c>
      <c r="T7" s="28">
        <v>273.44</v>
      </c>
      <c r="U7" s="28">
        <v>252.54</v>
      </c>
      <c r="V7" s="28">
        <v>231.96</v>
      </c>
      <c r="W7" s="28">
        <v>213.07</v>
      </c>
      <c r="X7" s="28">
        <v>198.05</v>
      </c>
      <c r="Y7" s="28">
        <v>212.02</v>
      </c>
      <c r="Z7" s="29"/>
      <c r="AA7" s="30">
        <f>IF(SUM(B7:Z7)&lt;&gt;0,AVERAGEIF(B7:Z7,"&lt;&gt;"""),"")</f>
        <v>211.83458333333337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897.53199999999993</v>
      </c>
      <c r="C19" s="72">
        <v>897.48399999999992</v>
      </c>
      <c r="D19" s="72">
        <v>911.54</v>
      </c>
      <c r="E19" s="72">
        <v>876.62299999999993</v>
      </c>
      <c r="F19" s="72">
        <v>911.56499999999994</v>
      </c>
      <c r="G19" s="72">
        <v>887.54300000000001</v>
      </c>
      <c r="H19" s="72">
        <v>895.59900000000005</v>
      </c>
      <c r="I19" s="72">
        <v>899.57899999999995</v>
      </c>
      <c r="J19" s="72">
        <v>846.51400000000001</v>
      </c>
      <c r="K19" s="72">
        <v>816.60699999999997</v>
      </c>
      <c r="L19" s="72">
        <v>776.54399999999998</v>
      </c>
      <c r="M19" s="72">
        <v>755.64099999999996</v>
      </c>
      <c r="N19" s="72">
        <v>759.67399999999998</v>
      </c>
      <c r="O19" s="72">
        <v>728.80600000000004</v>
      </c>
      <c r="P19" s="72">
        <v>731.88099999999997</v>
      </c>
      <c r="Q19" s="72">
        <v>739.66300000000001</v>
      </c>
      <c r="R19" s="72">
        <v>737.59699999999998</v>
      </c>
      <c r="S19" s="72">
        <v>748.52700000000004</v>
      </c>
      <c r="T19" s="72">
        <v>772.72500000000002</v>
      </c>
      <c r="U19" s="72">
        <v>758.77099999999996</v>
      </c>
      <c r="V19" s="72">
        <v>752.64799999999991</v>
      </c>
      <c r="W19" s="72">
        <v>720.44500000000005</v>
      </c>
      <c r="X19" s="72">
        <v>863.47500000000002</v>
      </c>
      <c r="Y19" s="72">
        <v>884.52299999999991</v>
      </c>
      <c r="Z19" s="73"/>
      <c r="AA19" s="74">
        <f t="shared" ref="AA19:AA24" si="2">SUM(B19:Z19)</f>
        <v>19571.506000000001</v>
      </c>
    </row>
    <row r="20" spans="1:27" ht="24.95" customHeight="1" x14ac:dyDescent="0.2">
      <c r="A20" s="75" t="s">
        <v>15</v>
      </c>
      <c r="B20" s="76">
        <v>863.17499999999995</v>
      </c>
      <c r="C20" s="77">
        <v>848.86400000000003</v>
      </c>
      <c r="D20" s="77">
        <v>835.10500000000002</v>
      </c>
      <c r="E20" s="77">
        <v>829.428</v>
      </c>
      <c r="F20" s="77">
        <v>826.88899999999978</v>
      </c>
      <c r="G20" s="77">
        <v>851.23900000000015</v>
      </c>
      <c r="H20" s="77">
        <v>879.75599999999997</v>
      </c>
      <c r="I20" s="77">
        <v>927.94200000000001</v>
      </c>
      <c r="J20" s="77">
        <v>976.13400000000013</v>
      </c>
      <c r="K20" s="77">
        <v>1023.6060000000001</v>
      </c>
      <c r="L20" s="77">
        <v>1065.374</v>
      </c>
      <c r="M20" s="77">
        <v>1083.3679999999999</v>
      </c>
      <c r="N20" s="77">
        <v>1055.4190000000001</v>
      </c>
      <c r="O20" s="77">
        <v>996.06999999999982</v>
      </c>
      <c r="P20" s="77">
        <v>953.93899999999996</v>
      </c>
      <c r="Q20" s="77">
        <v>927.35400000000004</v>
      </c>
      <c r="R20" s="77">
        <v>921.42599999999993</v>
      </c>
      <c r="S20" s="77">
        <v>934.65800000000013</v>
      </c>
      <c r="T20" s="77">
        <v>928.25099999999998</v>
      </c>
      <c r="U20" s="77">
        <v>910.50799999999992</v>
      </c>
      <c r="V20" s="77">
        <v>880.57700000000011</v>
      </c>
      <c r="W20" s="77">
        <v>858.54299999999989</v>
      </c>
      <c r="X20" s="77">
        <v>825.13099999999997</v>
      </c>
      <c r="Y20" s="77">
        <v>816.79000000000008</v>
      </c>
      <c r="Z20" s="78"/>
      <c r="AA20" s="79">
        <f t="shared" si="2"/>
        <v>22019.546000000006</v>
      </c>
    </row>
    <row r="21" spans="1:27" ht="24.95" customHeight="1" x14ac:dyDescent="0.2">
      <c r="A21" s="75" t="s">
        <v>16</v>
      </c>
      <c r="B21" s="80">
        <v>2650.1000000000008</v>
      </c>
      <c r="C21" s="81">
        <v>2587.9720000000002</v>
      </c>
      <c r="D21" s="81">
        <v>2428.7919999999999</v>
      </c>
      <c r="E21" s="81">
        <v>2342.6540000000005</v>
      </c>
      <c r="F21" s="81">
        <v>2311.5279999999998</v>
      </c>
      <c r="G21" s="81">
        <v>2469.5650000000001</v>
      </c>
      <c r="H21" s="81">
        <v>2635.7199999999993</v>
      </c>
      <c r="I21" s="81">
        <v>2860.6330000000007</v>
      </c>
      <c r="J21" s="81">
        <v>3246.5580000000004</v>
      </c>
      <c r="K21" s="81">
        <v>3676.7459999999996</v>
      </c>
      <c r="L21" s="81">
        <v>4069.7439999999997</v>
      </c>
      <c r="M21" s="81">
        <v>4238.5650000000005</v>
      </c>
      <c r="N21" s="81">
        <v>4054.904</v>
      </c>
      <c r="O21" s="81">
        <v>3664.5720000000001</v>
      </c>
      <c r="P21" s="81">
        <v>3629.9320000000002</v>
      </c>
      <c r="Q21" s="81">
        <v>3593.1409999999996</v>
      </c>
      <c r="R21" s="81">
        <v>3827.5429999999997</v>
      </c>
      <c r="S21" s="81">
        <v>4309.326</v>
      </c>
      <c r="T21" s="81">
        <v>4418.95</v>
      </c>
      <c r="U21" s="81">
        <v>4396.6270000000004</v>
      </c>
      <c r="V21" s="81">
        <v>4227.9989999999998</v>
      </c>
      <c r="W21" s="81">
        <v>3953.2560000000003</v>
      </c>
      <c r="X21" s="81">
        <v>3483.9970000000008</v>
      </c>
      <c r="Y21" s="81">
        <v>3037.335</v>
      </c>
      <c r="Z21" s="78"/>
      <c r="AA21" s="79">
        <f t="shared" si="2"/>
        <v>82116.159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140</v>
      </c>
      <c r="C23" s="77">
        <v>131.5</v>
      </c>
      <c r="D23" s="77">
        <v>124.5</v>
      </c>
      <c r="E23" s="77">
        <v>125</v>
      </c>
      <c r="F23" s="77">
        <v>128</v>
      </c>
      <c r="G23" s="77">
        <v>136.5</v>
      </c>
      <c r="H23" s="77">
        <v>156</v>
      </c>
      <c r="I23" s="77">
        <v>163.5</v>
      </c>
      <c r="J23" s="77">
        <v>164.5</v>
      </c>
      <c r="K23" s="77">
        <v>164.5</v>
      </c>
      <c r="L23" s="77">
        <v>154</v>
      </c>
      <c r="M23" s="77">
        <v>155.5</v>
      </c>
      <c r="N23" s="77">
        <v>153.5</v>
      </c>
      <c r="O23" s="77">
        <v>147.5</v>
      </c>
      <c r="P23" s="77">
        <v>146.5</v>
      </c>
      <c r="Q23" s="77">
        <v>138</v>
      </c>
      <c r="R23" s="77">
        <v>133.5</v>
      </c>
      <c r="S23" s="77">
        <v>143.5</v>
      </c>
      <c r="T23" s="77">
        <v>140.5</v>
      </c>
      <c r="U23" s="77">
        <v>141.5</v>
      </c>
      <c r="V23" s="77">
        <v>137</v>
      </c>
      <c r="W23" s="77">
        <v>149.5</v>
      </c>
      <c r="X23" s="77">
        <v>149.5</v>
      </c>
      <c r="Y23" s="77">
        <v>141</v>
      </c>
      <c r="Z23" s="77"/>
      <c r="AA23" s="79">
        <f t="shared" si="2"/>
        <v>3465</v>
      </c>
    </row>
    <row r="24" spans="1:27" ht="24.95" customHeight="1" x14ac:dyDescent="0.2">
      <c r="A24" s="85" t="s">
        <v>19</v>
      </c>
      <c r="B24" s="77">
        <v>226.90000000000003</v>
      </c>
      <c r="C24" s="77">
        <v>212.2</v>
      </c>
      <c r="D24" s="77">
        <v>203.4</v>
      </c>
      <c r="E24" s="77">
        <v>199.4</v>
      </c>
      <c r="F24" s="77">
        <v>206.30000000000004</v>
      </c>
      <c r="G24" s="77">
        <v>229.99999999999997</v>
      </c>
      <c r="H24" s="77">
        <v>247.1</v>
      </c>
      <c r="I24" s="77">
        <v>306.60000000000002</v>
      </c>
      <c r="J24" s="77">
        <v>334.40000000000003</v>
      </c>
      <c r="K24" s="77">
        <v>353</v>
      </c>
      <c r="L24" s="77">
        <v>365.29999999999995</v>
      </c>
      <c r="M24" s="77">
        <v>372.90000000000003</v>
      </c>
      <c r="N24" s="77">
        <v>367.2</v>
      </c>
      <c r="O24" s="77">
        <v>356.6</v>
      </c>
      <c r="P24" s="77">
        <v>349.49999999999994</v>
      </c>
      <c r="Q24" s="77">
        <v>361</v>
      </c>
      <c r="R24" s="77">
        <v>396.90000000000003</v>
      </c>
      <c r="S24" s="77">
        <v>420.79999999999995</v>
      </c>
      <c r="T24" s="77">
        <v>418.40000000000003</v>
      </c>
      <c r="U24" s="77">
        <v>408.8</v>
      </c>
      <c r="V24" s="77">
        <v>380.89999999999992</v>
      </c>
      <c r="W24" s="77">
        <v>343.30000000000007</v>
      </c>
      <c r="X24" s="77">
        <v>300.70000000000005</v>
      </c>
      <c r="Y24" s="77">
        <v>266.7</v>
      </c>
      <c r="Z24" s="77"/>
      <c r="AA24" s="79">
        <f t="shared" si="2"/>
        <v>7628.2999999999993</v>
      </c>
    </row>
    <row r="25" spans="1:27" ht="30" customHeight="1" thickBot="1" x14ac:dyDescent="0.25">
      <c r="A25" s="86" t="s">
        <v>20</v>
      </c>
      <c r="B25" s="87">
        <f t="shared" ref="B25:AA25" si="3">SUM(B19:B24)</f>
        <v>4777.7070000000003</v>
      </c>
      <c r="C25" s="88">
        <f t="shared" si="3"/>
        <v>4678.0199999999995</v>
      </c>
      <c r="D25" s="88">
        <f t="shared" si="3"/>
        <v>4503.3369999999995</v>
      </c>
      <c r="E25" s="88">
        <f t="shared" si="3"/>
        <v>4373.1049999999996</v>
      </c>
      <c r="F25" s="88">
        <f t="shared" si="3"/>
        <v>4384.2820000000002</v>
      </c>
      <c r="G25" s="88">
        <f t="shared" si="3"/>
        <v>4574.8469999999998</v>
      </c>
      <c r="H25" s="88">
        <f t="shared" si="3"/>
        <v>4814.1749999999993</v>
      </c>
      <c r="I25" s="88">
        <f t="shared" si="3"/>
        <v>5158.2540000000008</v>
      </c>
      <c r="J25" s="88">
        <f t="shared" si="3"/>
        <v>5568.1059999999998</v>
      </c>
      <c r="K25" s="88">
        <f t="shared" si="3"/>
        <v>6034.4589999999998</v>
      </c>
      <c r="L25" s="88">
        <f t="shared" si="3"/>
        <v>6430.9620000000004</v>
      </c>
      <c r="M25" s="88">
        <f t="shared" si="3"/>
        <v>6605.9740000000002</v>
      </c>
      <c r="N25" s="88">
        <f t="shared" si="3"/>
        <v>6390.6970000000001</v>
      </c>
      <c r="O25" s="88">
        <f t="shared" si="3"/>
        <v>5893.5480000000007</v>
      </c>
      <c r="P25" s="88">
        <f t="shared" si="3"/>
        <v>5811.7520000000004</v>
      </c>
      <c r="Q25" s="88">
        <f t="shared" si="3"/>
        <v>5759.1579999999994</v>
      </c>
      <c r="R25" s="88">
        <f t="shared" si="3"/>
        <v>6016.9659999999994</v>
      </c>
      <c r="S25" s="88">
        <f t="shared" si="3"/>
        <v>6556.8110000000006</v>
      </c>
      <c r="T25" s="88">
        <f t="shared" si="3"/>
        <v>6678.8259999999991</v>
      </c>
      <c r="U25" s="88">
        <f t="shared" si="3"/>
        <v>6616.206000000001</v>
      </c>
      <c r="V25" s="88">
        <f t="shared" si="3"/>
        <v>6379.1239999999998</v>
      </c>
      <c r="W25" s="88">
        <f t="shared" si="3"/>
        <v>6025.0440000000008</v>
      </c>
      <c r="X25" s="88">
        <f t="shared" si="3"/>
        <v>5622.8030000000008</v>
      </c>
      <c r="Y25" s="88">
        <f t="shared" si="3"/>
        <v>5146.348</v>
      </c>
      <c r="Z25" s="89">
        <f t="shared" si="3"/>
        <v>0</v>
      </c>
      <c r="AA25" s="90">
        <f t="shared" si="3"/>
        <v>134800.511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476.9</v>
      </c>
      <c r="C28" s="72">
        <v>433.7</v>
      </c>
      <c r="D28" s="72">
        <v>417.9</v>
      </c>
      <c r="E28" s="72">
        <v>434.4</v>
      </c>
      <c r="F28" s="72">
        <v>444.3</v>
      </c>
      <c r="G28" s="72">
        <v>476.5</v>
      </c>
      <c r="H28" s="72">
        <v>493.1</v>
      </c>
      <c r="I28" s="72">
        <v>565.1</v>
      </c>
      <c r="J28" s="72">
        <v>593.9</v>
      </c>
      <c r="K28" s="72">
        <v>632.5</v>
      </c>
      <c r="L28" s="72">
        <v>634.29999999999995</v>
      </c>
      <c r="M28" s="72">
        <v>643.4</v>
      </c>
      <c r="N28" s="72">
        <v>635.70000000000005</v>
      </c>
      <c r="O28" s="72">
        <v>619.1</v>
      </c>
      <c r="P28" s="72">
        <v>606</v>
      </c>
      <c r="Q28" s="72">
        <v>609</v>
      </c>
      <c r="R28" s="72">
        <v>640.4</v>
      </c>
      <c r="S28" s="72">
        <v>674.3</v>
      </c>
      <c r="T28" s="72">
        <v>668.9</v>
      </c>
      <c r="U28" s="72">
        <v>660.3</v>
      </c>
      <c r="V28" s="72">
        <v>627.9</v>
      </c>
      <c r="W28" s="72">
        <v>602.79999999999995</v>
      </c>
      <c r="X28" s="72">
        <v>560.20000000000005</v>
      </c>
      <c r="Y28" s="72">
        <v>537.70000000000005</v>
      </c>
      <c r="Z28" s="73"/>
      <c r="AA28" s="74">
        <f>SUM(B28:Z28)</f>
        <v>13688.299999999997</v>
      </c>
    </row>
    <row r="29" spans="1:27" ht="24.95" customHeight="1" x14ac:dyDescent="0.2">
      <c r="A29" s="75" t="s">
        <v>23</v>
      </c>
      <c r="B29" s="76">
        <v>4652.8069999999998</v>
      </c>
      <c r="C29" s="77">
        <v>4501.32</v>
      </c>
      <c r="D29" s="77">
        <v>4277.4369999999999</v>
      </c>
      <c r="E29" s="77">
        <v>4140.7049999999999</v>
      </c>
      <c r="F29" s="77">
        <v>4130.982</v>
      </c>
      <c r="G29" s="77">
        <v>4290.3469999999998</v>
      </c>
      <c r="H29" s="77">
        <v>4570.0749999999998</v>
      </c>
      <c r="I29" s="77">
        <v>5282.1540000000005</v>
      </c>
      <c r="J29" s="77">
        <v>5660.2060000000001</v>
      </c>
      <c r="K29" s="77">
        <v>6155.9589999999998</v>
      </c>
      <c r="L29" s="77">
        <v>6656.6620000000003</v>
      </c>
      <c r="M29" s="77">
        <v>6822.5739999999996</v>
      </c>
      <c r="N29" s="77">
        <v>6614.9970000000003</v>
      </c>
      <c r="O29" s="77">
        <v>6126.4480000000003</v>
      </c>
      <c r="P29" s="77">
        <v>5940.7520000000004</v>
      </c>
      <c r="Q29" s="77">
        <v>5895.1580000000004</v>
      </c>
      <c r="R29" s="77">
        <v>6101.5659999999998</v>
      </c>
      <c r="S29" s="77">
        <v>6588.5110000000004</v>
      </c>
      <c r="T29" s="77">
        <v>6634.9260000000004</v>
      </c>
      <c r="U29" s="77">
        <v>6527.9059999999999</v>
      </c>
      <c r="V29" s="77">
        <v>6324.2240000000002</v>
      </c>
      <c r="W29" s="77">
        <v>5945.2439999999997</v>
      </c>
      <c r="X29" s="77">
        <v>5568.6030000000001</v>
      </c>
      <c r="Y29" s="77">
        <v>5097.6480000000001</v>
      </c>
      <c r="Z29" s="78"/>
      <c r="AA29" s="79">
        <f>SUM(B29:Z29)</f>
        <v>134507.21100000001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5129.7069999999994</v>
      </c>
      <c r="C31" s="62">
        <f t="shared" si="4"/>
        <v>4935.0199999999995</v>
      </c>
      <c r="D31" s="62">
        <f t="shared" si="4"/>
        <v>4695.3369999999995</v>
      </c>
      <c r="E31" s="62">
        <f t="shared" si="4"/>
        <v>4575.1049999999996</v>
      </c>
      <c r="F31" s="62">
        <f t="shared" si="4"/>
        <v>4575.2820000000002</v>
      </c>
      <c r="G31" s="62">
        <f t="shared" si="4"/>
        <v>4766.8469999999998</v>
      </c>
      <c r="H31" s="62">
        <f t="shared" si="4"/>
        <v>5063.1750000000002</v>
      </c>
      <c r="I31" s="62">
        <f t="shared" si="4"/>
        <v>5847.2540000000008</v>
      </c>
      <c r="J31" s="62">
        <f t="shared" si="4"/>
        <v>6254.1059999999998</v>
      </c>
      <c r="K31" s="62">
        <f t="shared" si="4"/>
        <v>6788.4589999999998</v>
      </c>
      <c r="L31" s="62">
        <f t="shared" si="4"/>
        <v>7290.9620000000004</v>
      </c>
      <c r="M31" s="62">
        <f t="shared" si="4"/>
        <v>7465.9739999999993</v>
      </c>
      <c r="N31" s="62">
        <f t="shared" si="4"/>
        <v>7250.6970000000001</v>
      </c>
      <c r="O31" s="62">
        <f t="shared" si="4"/>
        <v>6745.5480000000007</v>
      </c>
      <c r="P31" s="62">
        <f t="shared" si="4"/>
        <v>6546.7520000000004</v>
      </c>
      <c r="Q31" s="62">
        <f t="shared" si="4"/>
        <v>6504.1580000000004</v>
      </c>
      <c r="R31" s="62">
        <f t="shared" si="4"/>
        <v>6741.9659999999994</v>
      </c>
      <c r="S31" s="62">
        <f t="shared" si="4"/>
        <v>7262.8110000000006</v>
      </c>
      <c r="T31" s="62">
        <f t="shared" si="4"/>
        <v>7303.826</v>
      </c>
      <c r="U31" s="62">
        <f t="shared" si="4"/>
        <v>7188.2060000000001</v>
      </c>
      <c r="V31" s="62">
        <f t="shared" si="4"/>
        <v>6952.1239999999998</v>
      </c>
      <c r="W31" s="62">
        <f t="shared" si="4"/>
        <v>6548.0439999999999</v>
      </c>
      <c r="X31" s="62">
        <f t="shared" si="4"/>
        <v>6128.8029999999999</v>
      </c>
      <c r="Y31" s="62">
        <f t="shared" si="4"/>
        <v>5635.348</v>
      </c>
      <c r="Z31" s="63">
        <f t="shared" si="4"/>
        <v>0</v>
      </c>
      <c r="AA31" s="64">
        <f t="shared" si="4"/>
        <v>148195.511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228</v>
      </c>
      <c r="C34" s="95">
        <v>158</v>
      </c>
      <c r="D34" s="95">
        <v>98</v>
      </c>
      <c r="E34" s="95">
        <v>115</v>
      </c>
      <c r="F34" s="95">
        <v>112</v>
      </c>
      <c r="G34" s="95">
        <v>112</v>
      </c>
      <c r="H34" s="95">
        <v>117</v>
      </c>
      <c r="I34" s="95">
        <v>410</v>
      </c>
      <c r="J34" s="95">
        <v>398</v>
      </c>
      <c r="K34" s="95">
        <v>398</v>
      </c>
      <c r="L34" s="95">
        <v>455</v>
      </c>
      <c r="M34" s="95">
        <v>455</v>
      </c>
      <c r="N34" s="95">
        <v>455</v>
      </c>
      <c r="O34" s="95">
        <v>447</v>
      </c>
      <c r="P34" s="95">
        <v>408</v>
      </c>
      <c r="Q34" s="95">
        <v>429</v>
      </c>
      <c r="R34" s="95">
        <v>410</v>
      </c>
      <c r="S34" s="95">
        <v>440</v>
      </c>
      <c r="T34" s="95">
        <v>406</v>
      </c>
      <c r="U34" s="95">
        <v>378</v>
      </c>
      <c r="V34" s="95">
        <v>380</v>
      </c>
      <c r="W34" s="95">
        <v>380</v>
      </c>
      <c r="X34" s="95">
        <v>376</v>
      </c>
      <c r="Y34" s="95">
        <v>361</v>
      </c>
      <c r="Z34" s="96"/>
      <c r="AA34" s="74">
        <f t="shared" ref="AA34:AA39" si="5">SUM(B34:Z34)</f>
        <v>7926</v>
      </c>
    </row>
    <row r="35" spans="1:27" ht="24.95" customHeight="1" x14ac:dyDescent="0.2">
      <c r="A35" s="97" t="s">
        <v>41</v>
      </c>
      <c r="B35" s="98">
        <v>124</v>
      </c>
      <c r="C35" s="99">
        <v>99</v>
      </c>
      <c r="D35" s="99">
        <v>94</v>
      </c>
      <c r="E35" s="99">
        <v>87</v>
      </c>
      <c r="F35" s="99">
        <v>79</v>
      </c>
      <c r="G35" s="99">
        <v>80</v>
      </c>
      <c r="H35" s="99">
        <v>132</v>
      </c>
      <c r="I35" s="99">
        <v>279</v>
      </c>
      <c r="J35" s="99">
        <v>288</v>
      </c>
      <c r="K35" s="99">
        <v>356</v>
      </c>
      <c r="L35" s="99">
        <v>405</v>
      </c>
      <c r="M35" s="99">
        <v>405</v>
      </c>
      <c r="N35" s="99">
        <v>405</v>
      </c>
      <c r="O35" s="99">
        <v>405</v>
      </c>
      <c r="P35" s="99">
        <v>327</v>
      </c>
      <c r="Q35" s="99">
        <v>316</v>
      </c>
      <c r="R35" s="99">
        <v>315</v>
      </c>
      <c r="S35" s="99">
        <v>266</v>
      </c>
      <c r="T35" s="99">
        <v>219</v>
      </c>
      <c r="U35" s="99">
        <v>194</v>
      </c>
      <c r="V35" s="99">
        <v>193</v>
      </c>
      <c r="W35" s="99">
        <v>143</v>
      </c>
      <c r="X35" s="99">
        <v>130</v>
      </c>
      <c r="Y35" s="99">
        <v>128</v>
      </c>
      <c r="Z35" s="100"/>
      <c r="AA35" s="79">
        <f t="shared" si="5"/>
        <v>5469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223.7</v>
      </c>
      <c r="K36" s="99">
        <v>337.2</v>
      </c>
      <c r="L36" s="99"/>
      <c r="M36" s="99"/>
      <c r="N36" s="99"/>
      <c r="O36" s="99"/>
      <c r="P36" s="99"/>
      <c r="Q36" s="99">
        <v>166.6</v>
      </c>
      <c r="R36" s="99">
        <v>614.1</v>
      </c>
      <c r="S36" s="99">
        <v>131.6</v>
      </c>
      <c r="T36" s="99">
        <v>219.8</v>
      </c>
      <c r="U36" s="99">
        <v>21.4</v>
      </c>
      <c r="V36" s="99"/>
      <c r="W36" s="99"/>
      <c r="X36" s="99"/>
      <c r="Y36" s="99"/>
      <c r="Z36" s="100"/>
      <c r="AA36" s="79">
        <f t="shared" si="5"/>
        <v>1714.3999999999999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124</v>
      </c>
      <c r="D38" s="99">
        <v>446.5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94.6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/>
      <c r="Z38" s="100"/>
      <c r="AA38" s="79">
        <f t="shared" si="5"/>
        <v>10165.1</v>
      </c>
    </row>
    <row r="39" spans="1:27" ht="30" customHeight="1" thickBot="1" x14ac:dyDescent="0.25">
      <c r="A39" s="86" t="s">
        <v>45</v>
      </c>
      <c r="B39" s="87">
        <f t="shared" ref="B39:Z39" si="6">SUM(B34:B38)</f>
        <v>352</v>
      </c>
      <c r="C39" s="88">
        <f t="shared" si="6"/>
        <v>381</v>
      </c>
      <c r="D39" s="88">
        <f t="shared" si="6"/>
        <v>638.5</v>
      </c>
      <c r="E39" s="88">
        <f t="shared" si="6"/>
        <v>702</v>
      </c>
      <c r="F39" s="88">
        <f t="shared" si="6"/>
        <v>691</v>
      </c>
      <c r="G39" s="88">
        <f t="shared" si="6"/>
        <v>692</v>
      </c>
      <c r="H39" s="88">
        <f t="shared" si="6"/>
        <v>749</v>
      </c>
      <c r="I39" s="88">
        <f t="shared" si="6"/>
        <v>1189</v>
      </c>
      <c r="J39" s="88">
        <f t="shared" si="6"/>
        <v>1409.7</v>
      </c>
      <c r="K39" s="88">
        <f t="shared" si="6"/>
        <v>1591.2</v>
      </c>
      <c r="L39" s="88">
        <f t="shared" si="6"/>
        <v>1360</v>
      </c>
      <c r="M39" s="88">
        <f t="shared" si="6"/>
        <v>1360</v>
      </c>
      <c r="N39" s="88">
        <f t="shared" si="6"/>
        <v>1360</v>
      </c>
      <c r="O39" s="88">
        <f t="shared" si="6"/>
        <v>1352</v>
      </c>
      <c r="P39" s="88">
        <f t="shared" si="6"/>
        <v>1235</v>
      </c>
      <c r="Q39" s="88">
        <f t="shared" si="6"/>
        <v>1411.6</v>
      </c>
      <c r="R39" s="88">
        <f t="shared" si="6"/>
        <v>1433.6999999999998</v>
      </c>
      <c r="S39" s="88">
        <f t="shared" si="6"/>
        <v>1337.6</v>
      </c>
      <c r="T39" s="88">
        <f t="shared" si="6"/>
        <v>1344.8</v>
      </c>
      <c r="U39" s="88">
        <f t="shared" si="6"/>
        <v>1093.4000000000001</v>
      </c>
      <c r="V39" s="88">
        <f t="shared" si="6"/>
        <v>1073</v>
      </c>
      <c r="W39" s="88">
        <f t="shared" si="6"/>
        <v>1023</v>
      </c>
      <c r="X39" s="88">
        <f t="shared" si="6"/>
        <v>1006</v>
      </c>
      <c r="Y39" s="88">
        <f t="shared" si="6"/>
        <v>489</v>
      </c>
      <c r="Z39" s="89">
        <f t="shared" si="6"/>
        <v>0</v>
      </c>
      <c r="AA39" s="90">
        <f t="shared" si="5"/>
        <v>25274.5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223.7</v>
      </c>
      <c r="K44" s="99">
        <v>337.2</v>
      </c>
      <c r="L44" s="99"/>
      <c r="M44" s="99"/>
      <c r="N44" s="99"/>
      <c r="O44" s="99"/>
      <c r="P44" s="99"/>
      <c r="Q44" s="99">
        <v>166.6</v>
      </c>
      <c r="R44" s="99">
        <v>614.1</v>
      </c>
      <c r="S44" s="99">
        <v>131.6</v>
      </c>
      <c r="T44" s="99">
        <v>219.8</v>
      </c>
      <c r="U44" s="99">
        <v>21.4</v>
      </c>
      <c r="V44" s="99"/>
      <c r="W44" s="99"/>
      <c r="X44" s="99"/>
      <c r="Y44" s="99"/>
      <c r="Z44" s="100"/>
      <c r="AA44" s="79">
        <f t="shared" si="7"/>
        <v>1714.3999999999999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124</v>
      </c>
      <c r="D46" s="99">
        <v>446.5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94.6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/>
      <c r="Z46" s="100"/>
      <c r="AA46" s="79">
        <f t="shared" si="7"/>
        <v>10165.1</v>
      </c>
    </row>
    <row r="47" spans="1:27" ht="24.95" customHeight="1" x14ac:dyDescent="0.2">
      <c r="A47" s="85" t="s">
        <v>47</v>
      </c>
      <c r="B47" s="98">
        <v>15.1</v>
      </c>
      <c r="C47" s="99"/>
      <c r="D47" s="99">
        <v>2.2000000000000002</v>
      </c>
      <c r="E47" s="99">
        <v>18.100000000000001</v>
      </c>
      <c r="F47" s="99">
        <v>24.9</v>
      </c>
      <c r="G47" s="99">
        <v>47.4</v>
      </c>
      <c r="H47" s="99"/>
      <c r="I47" s="99">
        <v>32.6</v>
      </c>
      <c r="J47" s="99">
        <v>9.1999999999999993</v>
      </c>
      <c r="K47" s="99">
        <v>31.2</v>
      </c>
      <c r="L47" s="99">
        <v>7.3</v>
      </c>
      <c r="M47" s="99">
        <v>11.3</v>
      </c>
      <c r="N47" s="99">
        <v>7</v>
      </c>
      <c r="O47" s="99">
        <v>34.299999999999997</v>
      </c>
      <c r="P47" s="99">
        <v>10.5</v>
      </c>
      <c r="Q47" s="99">
        <v>8.4</v>
      </c>
      <c r="R47" s="99">
        <v>44</v>
      </c>
      <c r="S47" s="99">
        <v>62.4</v>
      </c>
      <c r="T47" s="99">
        <v>63.9</v>
      </c>
      <c r="U47" s="99">
        <v>51.8</v>
      </c>
      <c r="V47" s="99">
        <v>35.4</v>
      </c>
      <c r="W47" s="99"/>
      <c r="X47" s="99"/>
      <c r="Y47" s="99"/>
      <c r="Z47" s="100"/>
      <c r="AA47" s="79">
        <f t="shared" si="7"/>
        <v>517</v>
      </c>
    </row>
    <row r="48" spans="1:27" ht="30" customHeight="1" thickBot="1" x14ac:dyDescent="0.25">
      <c r="A48" s="86" t="s">
        <v>48</v>
      </c>
      <c r="B48" s="87">
        <f>SUM(B42:B47)</f>
        <v>15.1</v>
      </c>
      <c r="C48" s="88">
        <f t="shared" ref="C48:Z48" si="8">SUM(C42:C47)</f>
        <v>124</v>
      </c>
      <c r="D48" s="88">
        <f t="shared" si="8"/>
        <v>448.7</v>
      </c>
      <c r="E48" s="88">
        <f t="shared" si="8"/>
        <v>518.1</v>
      </c>
      <c r="F48" s="88">
        <f t="shared" si="8"/>
        <v>524.9</v>
      </c>
      <c r="G48" s="88">
        <f t="shared" si="8"/>
        <v>547.4</v>
      </c>
      <c r="H48" s="88">
        <f t="shared" si="8"/>
        <v>500</v>
      </c>
      <c r="I48" s="88">
        <f t="shared" si="8"/>
        <v>532.6</v>
      </c>
      <c r="J48" s="88">
        <f t="shared" si="8"/>
        <v>732.90000000000009</v>
      </c>
      <c r="K48" s="88">
        <f t="shared" si="8"/>
        <v>868.40000000000009</v>
      </c>
      <c r="L48" s="88">
        <f t="shared" si="8"/>
        <v>507.3</v>
      </c>
      <c r="M48" s="88">
        <f t="shared" si="8"/>
        <v>511.3</v>
      </c>
      <c r="N48" s="88">
        <f t="shared" si="8"/>
        <v>507</v>
      </c>
      <c r="O48" s="88">
        <f t="shared" si="8"/>
        <v>534.29999999999995</v>
      </c>
      <c r="P48" s="88">
        <f t="shared" si="8"/>
        <v>510.5</v>
      </c>
      <c r="Q48" s="88">
        <f t="shared" si="8"/>
        <v>675</v>
      </c>
      <c r="R48" s="88">
        <f t="shared" si="8"/>
        <v>752.7</v>
      </c>
      <c r="S48" s="88">
        <f t="shared" si="8"/>
        <v>694</v>
      </c>
      <c r="T48" s="88">
        <f t="shared" si="8"/>
        <v>783.69999999999993</v>
      </c>
      <c r="U48" s="88">
        <f t="shared" si="8"/>
        <v>573.19999999999993</v>
      </c>
      <c r="V48" s="88">
        <f t="shared" si="8"/>
        <v>535.4</v>
      </c>
      <c r="W48" s="88">
        <f t="shared" si="8"/>
        <v>500</v>
      </c>
      <c r="X48" s="88">
        <f t="shared" si="8"/>
        <v>500</v>
      </c>
      <c r="Y48" s="88">
        <f t="shared" si="8"/>
        <v>0</v>
      </c>
      <c r="Z48" s="89">
        <f t="shared" si="8"/>
        <v>0</v>
      </c>
      <c r="AA48" s="90">
        <f t="shared" si="7"/>
        <v>12396.500000000002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5129.7070000000003</v>
      </c>
      <c r="C51" s="88">
        <f t="shared" si="10"/>
        <v>5059.0199999999995</v>
      </c>
      <c r="D51" s="88">
        <f t="shared" si="10"/>
        <v>5141.8369999999995</v>
      </c>
      <c r="E51" s="88">
        <f t="shared" si="10"/>
        <v>5075.1049999999996</v>
      </c>
      <c r="F51" s="88">
        <f t="shared" si="10"/>
        <v>5075.2820000000002</v>
      </c>
      <c r="G51" s="88">
        <f t="shared" si="10"/>
        <v>5266.8469999999998</v>
      </c>
      <c r="H51" s="88">
        <f t="shared" si="10"/>
        <v>5563.1749999999993</v>
      </c>
      <c r="I51" s="88">
        <f t="shared" si="10"/>
        <v>6347.2540000000008</v>
      </c>
      <c r="J51" s="88">
        <f t="shared" si="10"/>
        <v>6977.8059999999996</v>
      </c>
      <c r="K51" s="88">
        <f t="shared" si="10"/>
        <v>7625.6589999999997</v>
      </c>
      <c r="L51" s="88">
        <f t="shared" si="10"/>
        <v>7790.9620000000004</v>
      </c>
      <c r="M51" s="88">
        <f t="shared" si="10"/>
        <v>7965.9740000000002</v>
      </c>
      <c r="N51" s="88">
        <f t="shared" si="10"/>
        <v>7750.6970000000001</v>
      </c>
      <c r="O51" s="88">
        <f t="shared" si="10"/>
        <v>7245.5480000000007</v>
      </c>
      <c r="P51" s="88">
        <f t="shared" si="10"/>
        <v>7046.7520000000004</v>
      </c>
      <c r="Q51" s="88">
        <f t="shared" si="10"/>
        <v>7170.7579999999998</v>
      </c>
      <c r="R51" s="88">
        <f t="shared" si="10"/>
        <v>7450.6659999999993</v>
      </c>
      <c r="S51" s="88">
        <f t="shared" si="10"/>
        <v>7894.4110000000001</v>
      </c>
      <c r="T51" s="88">
        <f t="shared" si="10"/>
        <v>8023.6259999999993</v>
      </c>
      <c r="U51" s="88">
        <f t="shared" si="10"/>
        <v>7709.6060000000016</v>
      </c>
      <c r="V51" s="88">
        <f t="shared" si="10"/>
        <v>7452.1239999999998</v>
      </c>
      <c r="W51" s="88">
        <f t="shared" si="10"/>
        <v>7048.0440000000008</v>
      </c>
      <c r="X51" s="88">
        <f t="shared" si="10"/>
        <v>6628.8030000000008</v>
      </c>
      <c r="Y51" s="88">
        <f t="shared" si="10"/>
        <v>5635.348</v>
      </c>
      <c r="Z51" s="89">
        <f t="shared" si="10"/>
        <v>0</v>
      </c>
      <c r="AA51" s="105">
        <f>SUM(B51:Z51)</f>
        <v>160075.01100000003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-684.9</v>
      </c>
      <c r="C4" s="18">
        <v>-523</v>
      </c>
      <c r="D4" s="18">
        <v>-200.5</v>
      </c>
      <c r="E4" s="18">
        <v>-104.70000000000005</v>
      </c>
      <c r="F4" s="18">
        <v>17</v>
      </c>
      <c r="G4" s="18">
        <v>259.2</v>
      </c>
      <c r="H4" s="18">
        <v>198.3</v>
      </c>
      <c r="I4" s="18">
        <v>-80.399999999999977</v>
      </c>
      <c r="J4" s="18">
        <v>723.7</v>
      </c>
      <c r="K4" s="18">
        <v>837.2</v>
      </c>
      <c r="L4" s="18">
        <v>371</v>
      </c>
      <c r="M4" s="18">
        <v>259.60000000000002</v>
      </c>
      <c r="N4" s="18">
        <v>-52.399999999999977</v>
      </c>
      <c r="O4" s="18">
        <v>181</v>
      </c>
      <c r="P4" s="18">
        <v>180.2</v>
      </c>
      <c r="Q4" s="18">
        <v>666.6</v>
      </c>
      <c r="R4" s="18">
        <v>708.7</v>
      </c>
      <c r="S4" s="18">
        <v>631.6</v>
      </c>
      <c r="T4" s="18">
        <v>719.8</v>
      </c>
      <c r="U4" s="18">
        <v>521.4</v>
      </c>
      <c r="V4" s="18">
        <v>-28.100000000000023</v>
      </c>
      <c r="W4" s="18">
        <v>205.5</v>
      </c>
      <c r="X4" s="18">
        <v>-112.29999999999995</v>
      </c>
      <c r="Y4" s="18">
        <v>-762</v>
      </c>
      <c r="Z4" s="19"/>
      <c r="AA4" s="112">
        <f>SUM(B4:Z4)</f>
        <v>3932.4999999999991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207.15</v>
      </c>
      <c r="C7" s="118">
        <v>195</v>
      </c>
      <c r="D7" s="118">
        <v>189.44</v>
      </c>
      <c r="E7" s="118">
        <v>111.55</v>
      </c>
      <c r="F7" s="118">
        <v>130.84</v>
      </c>
      <c r="G7" s="118">
        <v>158.38999999999999</v>
      </c>
      <c r="H7" s="118">
        <v>189.1</v>
      </c>
      <c r="I7" s="118">
        <v>228.26</v>
      </c>
      <c r="J7" s="118">
        <v>230.82</v>
      </c>
      <c r="K7" s="118">
        <v>212.9</v>
      </c>
      <c r="L7" s="118">
        <v>215.5</v>
      </c>
      <c r="M7" s="118">
        <v>231.9</v>
      </c>
      <c r="N7" s="118">
        <v>226</v>
      </c>
      <c r="O7" s="118">
        <v>209.2</v>
      </c>
      <c r="P7" s="118">
        <v>216.06</v>
      </c>
      <c r="Q7" s="118">
        <v>230.77</v>
      </c>
      <c r="R7" s="118">
        <v>245.96</v>
      </c>
      <c r="S7" s="118">
        <v>274.11</v>
      </c>
      <c r="T7" s="118">
        <v>273.44</v>
      </c>
      <c r="U7" s="118">
        <v>252.54</v>
      </c>
      <c r="V7" s="118">
        <v>231.96</v>
      </c>
      <c r="W7" s="118">
        <v>213.07</v>
      </c>
      <c r="X7" s="118">
        <v>198.05</v>
      </c>
      <c r="Y7" s="118">
        <v>212.02</v>
      </c>
      <c r="Z7" s="119"/>
      <c r="AA7" s="120">
        <f>IF(SUM(B7:Z7)&lt;&gt;0,AVERAGEIF(B7:Z7,"&lt;&gt;"""),"")</f>
        <v>211.83458333333337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604.70000000000005</v>
      </c>
      <c r="F13" s="130">
        <v>483</v>
      </c>
      <c r="G13" s="130">
        <v>240.8</v>
      </c>
      <c r="H13" s="130">
        <v>301.7</v>
      </c>
      <c r="I13" s="130">
        <v>580.4</v>
      </c>
      <c r="J13" s="130"/>
      <c r="K13" s="130"/>
      <c r="L13" s="130">
        <v>129</v>
      </c>
      <c r="M13" s="130">
        <v>240.4</v>
      </c>
      <c r="N13" s="130">
        <v>552.4</v>
      </c>
      <c r="O13" s="130">
        <v>319</v>
      </c>
      <c r="P13" s="130">
        <v>319.8</v>
      </c>
      <c r="Q13" s="130"/>
      <c r="R13" s="130"/>
      <c r="S13" s="130"/>
      <c r="T13" s="130"/>
      <c r="U13" s="130"/>
      <c r="V13" s="130">
        <v>528.1</v>
      </c>
      <c r="W13" s="130">
        <v>294.5</v>
      </c>
      <c r="X13" s="130">
        <v>612.29999999999995</v>
      </c>
      <c r="Y13" s="131">
        <v>628</v>
      </c>
      <c r="Z13" s="132"/>
      <c r="AA13" s="133">
        <f t="shared" si="0"/>
        <v>7775.0999999999995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37.9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134</v>
      </c>
      <c r="Z15" s="132"/>
      <c r="AA15" s="133">
        <f t="shared" si="0"/>
        <v>171.9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684.9</v>
      </c>
      <c r="C16" s="136">
        <f t="shared" si="1"/>
        <v>647</v>
      </c>
      <c r="D16" s="136">
        <f t="shared" si="1"/>
        <v>647</v>
      </c>
      <c r="E16" s="136">
        <f t="shared" si="1"/>
        <v>604.70000000000005</v>
      </c>
      <c r="F16" s="136">
        <f t="shared" si="1"/>
        <v>483</v>
      </c>
      <c r="G16" s="136">
        <f t="shared" si="1"/>
        <v>240.8</v>
      </c>
      <c r="H16" s="136">
        <f t="shared" si="1"/>
        <v>301.7</v>
      </c>
      <c r="I16" s="136">
        <f t="shared" si="1"/>
        <v>580.4</v>
      </c>
      <c r="J16" s="136">
        <f t="shared" si="1"/>
        <v>0</v>
      </c>
      <c r="K16" s="136">
        <f t="shared" si="1"/>
        <v>0</v>
      </c>
      <c r="L16" s="136">
        <f t="shared" si="1"/>
        <v>129</v>
      </c>
      <c r="M16" s="136">
        <f t="shared" si="1"/>
        <v>240.4</v>
      </c>
      <c r="N16" s="136">
        <f t="shared" si="1"/>
        <v>552.4</v>
      </c>
      <c r="O16" s="136">
        <f t="shared" si="1"/>
        <v>319</v>
      </c>
      <c r="P16" s="136">
        <f t="shared" si="1"/>
        <v>319.8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528.1</v>
      </c>
      <c r="W16" s="136">
        <f t="shared" si="1"/>
        <v>294.5</v>
      </c>
      <c r="X16" s="136">
        <f t="shared" si="1"/>
        <v>612.29999999999995</v>
      </c>
      <c r="Y16" s="136">
        <f t="shared" si="1"/>
        <v>762</v>
      </c>
      <c r="Z16" s="137" t="str">
        <f t="shared" si="1"/>
        <v/>
      </c>
      <c r="AA16" s="90">
        <f t="shared" si="0"/>
        <v>7947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223.7</v>
      </c>
      <c r="K21" s="130">
        <v>337.2</v>
      </c>
      <c r="L21" s="130"/>
      <c r="M21" s="130"/>
      <c r="N21" s="130"/>
      <c r="O21" s="130"/>
      <c r="P21" s="130"/>
      <c r="Q21" s="130">
        <v>166.6</v>
      </c>
      <c r="R21" s="130">
        <v>614.1</v>
      </c>
      <c r="S21" s="130">
        <v>131.6</v>
      </c>
      <c r="T21" s="130">
        <v>219.8</v>
      </c>
      <c r="U21" s="130">
        <v>21.4</v>
      </c>
      <c r="V21" s="130"/>
      <c r="W21" s="130"/>
      <c r="X21" s="130"/>
      <c r="Y21" s="131"/>
      <c r="Z21" s="132"/>
      <c r="AA21" s="133">
        <f t="shared" si="2"/>
        <v>1714.3999999999999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124</v>
      </c>
      <c r="D23" s="134">
        <v>446.5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94.6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/>
      <c r="Z23" s="132"/>
      <c r="AA23" s="133">
        <f t="shared" si="2"/>
        <v>10165.1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124</v>
      </c>
      <c r="D24" s="136">
        <f t="shared" si="3"/>
        <v>446.5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723.7</v>
      </c>
      <c r="K24" s="136">
        <f t="shared" si="3"/>
        <v>837.2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666.6</v>
      </c>
      <c r="R24" s="136">
        <f t="shared" si="3"/>
        <v>708.7</v>
      </c>
      <c r="S24" s="136">
        <f t="shared" si="3"/>
        <v>631.6</v>
      </c>
      <c r="T24" s="136">
        <f t="shared" si="3"/>
        <v>719.8</v>
      </c>
      <c r="U24" s="136">
        <f t="shared" si="3"/>
        <v>521.4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0</v>
      </c>
      <c r="Z24" s="137" t="str">
        <f t="shared" si="3"/>
        <v/>
      </c>
      <c r="AA24" s="90">
        <f t="shared" si="2"/>
        <v>11879.5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2022-01-05T11:59:29Z</dcterms:created>
  <dcterms:modified xsi:type="dcterms:W3CDTF">2022-01-05T11:59:30Z</dcterms:modified>
</cp:coreProperties>
</file>