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<sst xmlns="http://schemas.openxmlformats.org/spreadsheetml/2006/main" count="117" uniqueCount="53">
  <si>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04/01/2022 14:00:57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</si>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</sst>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183</c:v>
                </c:pt>
                <c:pt idx="1">
                  <c:v>183</c:v>
                </c:pt>
                <c:pt idx="2">
                  <c:v>183</c:v>
                </c:pt>
                <c:pt idx="3">
                  <c:v>183</c:v>
                </c:pt>
                <c:pt idx="4">
                  <c:v>183</c:v>
                </c:pt>
                <c:pt idx="5">
                  <c:v>183</c:v>
                </c:pt>
                <c:pt idx="6">
                  <c:v>183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183</c:v>
                </c:pt>
                <c:pt idx="11">
                  <c:v>183</c:v>
                </c:pt>
                <c:pt idx="12">
                  <c:v>183</c:v>
                </c:pt>
                <c:pt idx="13">
                  <c:v>183</c:v>
                </c:pt>
                <c:pt idx="14">
                  <c:v>183</c:v>
                </c:pt>
                <c:pt idx="15">
                  <c:v>183</c:v>
                </c:pt>
                <c:pt idx="16">
                  <c:v>183</c:v>
                </c:pt>
                <c:pt idx="17">
                  <c:v>183</c:v>
                </c:pt>
                <c:pt idx="18">
                  <c:v>201</c:v>
                </c:pt>
                <c:pt idx="19">
                  <c:v>183</c:v>
                </c:pt>
                <c:pt idx="20">
                  <c:v>183</c:v>
                </c:pt>
                <c:pt idx="21">
                  <c:v>183</c:v>
                </c:pt>
                <c:pt idx="22">
                  <c:v>201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193</c:v>
                </c:pt>
                <c:pt idx="1">
                  <c:v>180</c:v>
                </c:pt>
                <c:pt idx="2">
                  <c:v>177</c:v>
                </c:pt>
                <c:pt idx="3">
                  <c:v>177</c:v>
                </c:pt>
                <c:pt idx="4">
                  <c:v>179</c:v>
                </c:pt>
                <c:pt idx="5">
                  <c:v>201</c:v>
                </c:pt>
                <c:pt idx="6">
                  <c:v>216</c:v>
                </c:pt>
                <c:pt idx="7">
                  <c:v>267</c:v>
                </c:pt>
                <c:pt idx="8">
                  <c:v>280</c:v>
                </c:pt>
                <c:pt idx="9">
                  <c:v>286</c:v>
                </c:pt>
                <c:pt idx="10">
                  <c:v>284</c:v>
                </c:pt>
                <c:pt idx="11">
                  <c:v>283</c:v>
                </c:pt>
                <c:pt idx="12">
                  <c:v>297</c:v>
                </c:pt>
                <c:pt idx="13">
                  <c:v>298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304</c:v>
                </c:pt>
                <c:pt idx="21">
                  <c:v>295</c:v>
                </c:pt>
                <c:pt idx="22">
                  <c:v>258</c:v>
                </c:pt>
                <c:pt idx="23">
                  <c:v>227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1196.9000000000001</c:v>
                </c:pt>
                <c:pt idx="1">
                  <c:v>777.9</c:v>
                </c:pt>
                <c:pt idx="2">
                  <c:v>777.9</c:v>
                </c:pt>
                <c:pt idx="3">
                  <c:v>777.9</c:v>
                </c:pt>
                <c:pt idx="4">
                  <c:v>777.9</c:v>
                </c:pt>
                <c:pt idx="5">
                  <c:v>907.9</c:v>
                </c:pt>
                <c:pt idx="6">
                  <c:v>987.9</c:v>
                </c:pt>
                <c:pt idx="7">
                  <c:v>1302.9000000000001</c:v>
                </c:pt>
                <c:pt idx="8">
                  <c:v>1302.9000000000001</c:v>
                </c:pt>
                <c:pt idx="9">
                  <c:v>1302.9000000000001</c:v>
                </c:pt>
                <c:pt idx="10">
                  <c:v>1344.9</c:v>
                </c:pt>
                <c:pt idx="11">
                  <c:v>1512.9</c:v>
                </c:pt>
                <c:pt idx="12">
                  <c:v>1692.9</c:v>
                </c:pt>
                <c:pt idx="13">
                  <c:v>1692.9</c:v>
                </c:pt>
                <c:pt idx="14">
                  <c:v>1797.9</c:v>
                </c:pt>
                <c:pt idx="15">
                  <c:v>1942.9</c:v>
                </c:pt>
                <c:pt idx="16">
                  <c:v>2199.8620000000001</c:v>
                </c:pt>
                <c:pt idx="17">
                  <c:v>2351.9230000000002</c:v>
                </c:pt>
                <c:pt idx="18">
                  <c:v>2152.9</c:v>
                </c:pt>
                <c:pt idx="19">
                  <c:v>2152.9</c:v>
                </c:pt>
                <c:pt idx="20">
                  <c:v>1952.9</c:v>
                </c:pt>
                <c:pt idx="21">
                  <c:v>1362.9</c:v>
                </c:pt>
                <c:pt idx="22">
                  <c:v>967.9</c:v>
                </c:pt>
                <c:pt idx="23">
                  <c:v>777.9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1581</c:v>
                </c:pt>
                <c:pt idx="1">
                  <c:v>1822.6610000000001</c:v>
                </c:pt>
                <c:pt idx="2">
                  <c:v>1570.1</c:v>
                </c:pt>
                <c:pt idx="3">
                  <c:v>1374.7</c:v>
                </c:pt>
                <c:pt idx="4">
                  <c:v>1419.5</c:v>
                </c:pt>
                <c:pt idx="5">
                  <c:v>1298</c:v>
                </c:pt>
                <c:pt idx="6">
                  <c:v>1324</c:v>
                </c:pt>
                <c:pt idx="7">
                  <c:v>1110.9000000000001</c:v>
                </c:pt>
                <c:pt idx="8">
                  <c:v>1029.8</c:v>
                </c:pt>
                <c:pt idx="9">
                  <c:v>771</c:v>
                </c:pt>
                <c:pt idx="10">
                  <c:v>527.70000000000005</c:v>
                </c:pt>
                <c:pt idx="11">
                  <c:v>466.7</c:v>
                </c:pt>
                <c:pt idx="12">
                  <c:v>323</c:v>
                </c:pt>
                <c:pt idx="13">
                  <c:v>439.1</c:v>
                </c:pt>
                <c:pt idx="14">
                  <c:v>775.8</c:v>
                </c:pt>
                <c:pt idx="15">
                  <c:v>906.7</c:v>
                </c:pt>
                <c:pt idx="16">
                  <c:v>999</c:v>
                </c:pt>
                <c:pt idx="17">
                  <c:v>1087.991</c:v>
                </c:pt>
                <c:pt idx="18">
                  <c:v>1126</c:v>
                </c:pt>
                <c:pt idx="19">
                  <c:v>1022.1</c:v>
                </c:pt>
                <c:pt idx="20">
                  <c:v>929.7</c:v>
                </c:pt>
                <c:pt idx="21">
                  <c:v>1131.0999999999999</c:v>
                </c:pt>
                <c:pt idx="22">
                  <c:v>1287</c:v>
                </c:pt>
                <c:pt idx="23">
                  <c:v>1295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1674.4760000000001</c:v>
                </c:pt>
                <c:pt idx="1">
                  <c:v>1651.5999999999997</c:v>
                </c:pt>
                <c:pt idx="2">
                  <c:v>1641.2159999999999</c:v>
                </c:pt>
                <c:pt idx="3">
                  <c:v>1656.2149999999999</c:v>
                </c:pt>
                <c:pt idx="4">
                  <c:v>1695.1479999999997</c:v>
                </c:pt>
                <c:pt idx="5">
                  <c:v>1749.8409999999999</c:v>
                </c:pt>
                <c:pt idx="6">
                  <c:v>1816.0260000000001</c:v>
                </c:pt>
                <c:pt idx="7">
                  <c:v>2126.8210000000004</c:v>
                </c:pt>
                <c:pt idx="8">
                  <c:v>2773.4430000000007</c:v>
                </c:pt>
                <c:pt idx="9">
                  <c:v>3334.5099999999998</c:v>
                </c:pt>
                <c:pt idx="10">
                  <c:v>3675.4640000000018</c:v>
                </c:pt>
                <c:pt idx="11">
                  <c:v>3842.5909999999994</c:v>
                </c:pt>
                <c:pt idx="12">
                  <c:v>3845.6220000000003</c:v>
                </c:pt>
                <c:pt idx="13">
                  <c:v>3623.0269999999996</c:v>
                </c:pt>
                <c:pt idx="14">
                  <c:v>3144.7990000000004</c:v>
                </c:pt>
                <c:pt idx="15">
                  <c:v>2532.2929999999992</c:v>
                </c:pt>
                <c:pt idx="16">
                  <c:v>2250.0409999999997</c:v>
                </c:pt>
                <c:pt idx="17">
                  <c:v>2281.9729999999995</c:v>
                </c:pt>
                <c:pt idx="18">
                  <c:v>2345.4929999999995</c:v>
                </c:pt>
                <c:pt idx="19">
                  <c:v>2395.2650000000003</c:v>
                </c:pt>
                <c:pt idx="20">
                  <c:v>2426.0810000000001</c:v>
                </c:pt>
                <c:pt idx="21">
                  <c:v>2454.8679999999999</c:v>
                </c:pt>
                <c:pt idx="22">
                  <c:v>2477.3359999999998</c:v>
                </c:pt>
                <c:pt idx="23">
                  <c:v>2486.8209999999999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27</c:v>
                </c:pt>
                <c:pt idx="2">
                  <c:v>25</c:v>
                </c:pt>
                <c:pt idx="3">
                  <c:v>25</c:v>
                </c:pt>
                <c:pt idx="4">
                  <c:v>26</c:v>
                </c:pt>
                <c:pt idx="5">
                  <c:v>28</c:v>
                </c:pt>
                <c:pt idx="6">
                  <c:v>31</c:v>
                </c:pt>
                <c:pt idx="7">
                  <c:v>41</c:v>
                </c:pt>
                <c:pt idx="8">
                  <c:v>59</c:v>
                </c:pt>
                <c:pt idx="9">
                  <c:v>73</c:v>
                </c:pt>
                <c:pt idx="10">
                  <c:v>80</c:v>
                </c:pt>
                <c:pt idx="11">
                  <c:v>82</c:v>
                </c:pt>
                <c:pt idx="12">
                  <c:v>78</c:v>
                </c:pt>
                <c:pt idx="13">
                  <c:v>73</c:v>
                </c:pt>
                <c:pt idx="14">
                  <c:v>66</c:v>
                </c:pt>
                <c:pt idx="15">
                  <c:v>56</c:v>
                </c:pt>
                <c:pt idx="16">
                  <c:v>52</c:v>
                </c:pt>
                <c:pt idx="17">
                  <c:v>57</c:v>
                </c:pt>
                <c:pt idx="18">
                  <c:v>63</c:v>
                </c:pt>
                <c:pt idx="19">
                  <c:v>66</c:v>
                </c:pt>
                <c:pt idx="20">
                  <c:v>67</c:v>
                </c:pt>
                <c:pt idx="21">
                  <c:v>64</c:v>
                </c:pt>
                <c:pt idx="22">
                  <c:v>59</c:v>
                </c:pt>
                <c:pt idx="23">
                  <c:v>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251</c:v>
                </c:pt>
                <c:pt idx="3">
                  <c:v>421</c:v>
                </c:pt>
                <c:pt idx="4">
                  <c:v>441</c:v>
                </c:pt>
                <c:pt idx="5">
                  <c:v>921</c:v>
                </c:pt>
                <c:pt idx="6">
                  <c:v>1366</c:v>
                </c:pt>
                <c:pt idx="7">
                  <c:v>1879</c:v>
                </c:pt>
                <c:pt idx="8">
                  <c:v>1925</c:v>
                </c:pt>
                <c:pt idx="9">
                  <c:v>1844</c:v>
                </c:pt>
                <c:pt idx="10">
                  <c:v>1710</c:v>
                </c:pt>
                <c:pt idx="11">
                  <c:v>1462</c:v>
                </c:pt>
                <c:pt idx="12">
                  <c:v>1320</c:v>
                </c:pt>
                <c:pt idx="13">
                  <c:v>1191</c:v>
                </c:pt>
                <c:pt idx="14">
                  <c:v>1215</c:v>
                </c:pt>
                <c:pt idx="15">
                  <c:v>1423</c:v>
                </c:pt>
                <c:pt idx="16">
                  <c:v>1692</c:v>
                </c:pt>
                <c:pt idx="17">
                  <c:v>1908</c:v>
                </c:pt>
                <c:pt idx="18">
                  <c:v>1940</c:v>
                </c:pt>
                <c:pt idx="19">
                  <c:v>1940</c:v>
                </c:pt>
                <c:pt idx="20">
                  <c:v>1710</c:v>
                </c:pt>
                <c:pt idx="21">
                  <c:v>1460</c:v>
                </c:pt>
                <c:pt idx="22">
                  <c:v>887</c:v>
                </c:pt>
                <c:pt idx="23">
                  <c:v>531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5709296"/>
        <c:axId val="166865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5009.3419999999996</c:v>
                </c:pt>
                <c:pt idx="1">
                  <c:v>4793.161000000001</c:v>
                </c:pt>
                <c:pt idx="2">
                  <c:v>4625.170000000001</c:v>
                </c:pt>
                <c:pt idx="3">
                  <c:v>4614.862000000001</c:v>
                </c:pt>
                <c:pt idx="4">
                  <c:v>4721.594000000001</c:v>
                </c:pt>
                <c:pt idx="5">
                  <c:v>5288.7620000000015</c:v>
                </c:pt>
                <c:pt idx="6">
                  <c:v>5923.8910000000005</c:v>
                </c:pt>
                <c:pt idx="7">
                  <c:v>6910.6279999999988</c:v>
                </c:pt>
                <c:pt idx="8">
                  <c:v>7553.125</c:v>
                </c:pt>
                <c:pt idx="9">
                  <c:v>7794.3990000000003</c:v>
                </c:pt>
                <c:pt idx="10">
                  <c:v>7805.0530000000008</c:v>
                </c:pt>
                <c:pt idx="11">
                  <c:v>7832.1509999999998</c:v>
                </c:pt>
                <c:pt idx="12">
                  <c:v>7739.545000000001</c:v>
                </c:pt>
                <c:pt idx="13">
                  <c:v>7500.0279999999993</c:v>
                </c:pt>
                <c:pt idx="14">
                  <c:v>7490.4719999999988</c:v>
                </c:pt>
                <c:pt idx="15">
                  <c:v>7351.8849999999993</c:v>
                </c:pt>
                <c:pt idx="16">
                  <c:v>7683.9029999999993</c:v>
                </c:pt>
                <c:pt idx="17">
                  <c:v>8177.8869999999988</c:v>
                </c:pt>
                <c:pt idx="18">
                  <c:v>8136.3440000000019</c:v>
                </c:pt>
                <c:pt idx="19">
                  <c:v>8067.2880000000005</c:v>
                </c:pt>
                <c:pt idx="20">
                  <c:v>7572.6669999999995</c:v>
                </c:pt>
                <c:pt idx="21">
                  <c:v>6950.9080000000022</c:v>
                </c:pt>
                <c:pt idx="22">
                  <c:v>6137.2780000000002</c:v>
                </c:pt>
                <c:pt idx="23">
                  <c:v>5572.7090000000007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709296"/>
        <c:axId val="166865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142.6</c:v>
                </c:pt>
                <c:pt idx="1">
                  <c:v>174</c:v>
                </c:pt>
                <c:pt idx="2">
                  <c:v>84.5</c:v>
                </c:pt>
                <c:pt idx="3">
                  <c:v>75.38</c:v>
                </c:pt>
                <c:pt idx="4">
                  <c:v>79.11</c:v>
                </c:pt>
                <c:pt idx="5">
                  <c:v>94.79</c:v>
                </c:pt>
                <c:pt idx="6">
                  <c:v>181.41</c:v>
                </c:pt>
                <c:pt idx="7">
                  <c:v>134.44999999999999</c:v>
                </c:pt>
                <c:pt idx="8">
                  <c:v>154.6</c:v>
                </c:pt>
                <c:pt idx="9">
                  <c:v>147.18</c:v>
                </c:pt>
                <c:pt idx="10">
                  <c:v>138.56</c:v>
                </c:pt>
                <c:pt idx="11">
                  <c:v>129.99</c:v>
                </c:pt>
                <c:pt idx="12">
                  <c:v>131.97</c:v>
                </c:pt>
                <c:pt idx="13">
                  <c:v>130.66999999999999</c:v>
                </c:pt>
                <c:pt idx="14">
                  <c:v>134.6</c:v>
                </c:pt>
                <c:pt idx="15">
                  <c:v>146.61000000000001</c:v>
                </c:pt>
                <c:pt idx="16">
                  <c:v>196</c:v>
                </c:pt>
                <c:pt idx="17">
                  <c:v>236.18</c:v>
                </c:pt>
                <c:pt idx="18">
                  <c:v>179.56</c:v>
                </c:pt>
                <c:pt idx="19">
                  <c:v>175.72</c:v>
                </c:pt>
                <c:pt idx="20">
                  <c:v>158.6</c:v>
                </c:pt>
                <c:pt idx="21">
                  <c:v>137.15</c:v>
                </c:pt>
                <c:pt idx="22">
                  <c:v>207.46</c:v>
                </c:pt>
                <c:pt idx="23">
                  <c:v>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865992"/>
        <c:axId val="166865600"/>
      </c:lineChart>
      <c:catAx>
        <c:axId val="35570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865208"/>
        <c:crosses val="autoZero"/>
        <c:auto val="1"/>
        <c:lblAlgn val="ctr"/>
        <c:lblOffset val="100"/>
        <c:noMultiLvlLbl val="0"/>
      </c:catAx>
      <c:valAx>
        <c:axId val="166865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709296"/>
        <c:crosses val="autoZero"/>
        <c:crossBetween val="between"/>
      </c:valAx>
      <c:valAx>
        <c:axId val="166865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865992"/>
        <c:crosses val="max"/>
        <c:crossBetween val="between"/>
      </c:valAx>
      <c:catAx>
        <c:axId val="166865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6865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5009.3760000000002</v>
      </c>
      <c r="C4" s="18">
        <v>4793.1609999999991</v>
      </c>
      <c r="D4" s="18">
        <v>4625.2160000000003</v>
      </c>
      <c r="E4" s="18">
        <v>4614.8149999999996</v>
      </c>
      <c r="F4" s="18">
        <v>4721.5479999999998</v>
      </c>
      <c r="G4" s="18">
        <v>5288.7409999999991</v>
      </c>
      <c r="H4" s="18">
        <v>5923.9259999999995</v>
      </c>
      <c r="I4" s="18">
        <v>6910.6209999999992</v>
      </c>
      <c r="J4" s="18">
        <v>7553.1429999999982</v>
      </c>
      <c r="K4" s="18">
        <v>7794.409999999998</v>
      </c>
      <c r="L4" s="18">
        <v>7805.0640000000003</v>
      </c>
      <c r="M4" s="18">
        <v>7832.1910000000025</v>
      </c>
      <c r="N4" s="18">
        <v>7739.5219999999981</v>
      </c>
      <c r="O4" s="18">
        <v>7500.0270000000019</v>
      </c>
      <c r="P4" s="18">
        <v>7490.498999999998</v>
      </c>
      <c r="Q4" s="18">
        <v>7351.8930000000009</v>
      </c>
      <c r="R4" s="18">
        <v>7683.9030000000002</v>
      </c>
      <c r="S4" s="18">
        <v>8177.8869999999997</v>
      </c>
      <c r="T4" s="18">
        <v>8136.3930000000009</v>
      </c>
      <c r="U4" s="18">
        <v>8067.2650000000003</v>
      </c>
      <c r="V4" s="18">
        <v>7572.6810000000014</v>
      </c>
      <c r="W4" s="18">
        <v>6950.8680000000004</v>
      </c>
      <c r="X4" s="18">
        <v>6137.2359999999981</v>
      </c>
      <c r="Y4" s="18">
        <v>5572.7209999999995</v>
      </c>
      <c r="Z4" s="19"/>
      <c r="AA4" s="20">
        <f>SUM(B4:Z4)</f>
        <v>161253.10699999999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142.6</v>
      </c>
      <c r="C7" s="28">
        <v>174</v>
      </c>
      <c r="D7" s="28">
        <v>84.5</v>
      </c>
      <c r="E7" s="28">
        <v>75.38</v>
      </c>
      <c r="F7" s="28">
        <v>79.11</v>
      </c>
      <c r="G7" s="28">
        <v>94.79</v>
      </c>
      <c r="H7" s="28">
        <v>181.41</v>
      </c>
      <c r="I7" s="28">
        <v>134.44999999999999</v>
      </c>
      <c r="J7" s="28">
        <v>154.6</v>
      </c>
      <c r="K7" s="28">
        <v>147.18</v>
      </c>
      <c r="L7" s="28">
        <v>138.56</v>
      </c>
      <c r="M7" s="28">
        <v>129.99</v>
      </c>
      <c r="N7" s="28">
        <v>131.97</v>
      </c>
      <c r="O7" s="28">
        <v>130.66999999999999</v>
      </c>
      <c r="P7" s="28">
        <v>134.6</v>
      </c>
      <c r="Q7" s="28">
        <v>146.61000000000001</v>
      </c>
      <c r="R7" s="28">
        <v>196</v>
      </c>
      <c r="S7" s="28">
        <v>236.18</v>
      </c>
      <c r="T7" s="28">
        <v>179.56</v>
      </c>
      <c r="U7" s="28">
        <v>175.72</v>
      </c>
      <c r="V7" s="28">
        <v>158.6</v>
      </c>
      <c r="W7" s="28">
        <v>137.15</v>
      </c>
      <c r="X7" s="28">
        <v>207.46</v>
      </c>
      <c r="Y7" s="28">
        <v>200</v>
      </c>
      <c r="Z7" s="29"/>
      <c r="AA7" s="30">
        <f>IF(SUM(B7:Z7)&lt;&gt;0,AVERAGEIF(B7:Z7,"&lt;&gt;"""),"")</f>
        <v>148.79541666666665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183</v>
      </c>
      <c r="C10" s="42">
        <v>183</v>
      </c>
      <c r="D10" s="42">
        <v>183</v>
      </c>
      <c r="E10" s="42">
        <v>183</v>
      </c>
      <c r="F10" s="42">
        <v>183</v>
      </c>
      <c r="G10" s="42">
        <v>183</v>
      </c>
      <c r="H10" s="42">
        <v>183</v>
      </c>
      <c r="I10" s="42">
        <v>183</v>
      </c>
      <c r="J10" s="42">
        <v>183</v>
      </c>
      <c r="K10" s="42">
        <v>183</v>
      </c>
      <c r="L10" s="42">
        <v>183</v>
      </c>
      <c r="M10" s="42">
        <v>183</v>
      </c>
      <c r="N10" s="42">
        <v>183</v>
      </c>
      <c r="O10" s="42">
        <v>183</v>
      </c>
      <c r="P10" s="42">
        <v>183</v>
      </c>
      <c r="Q10" s="42">
        <v>183</v>
      </c>
      <c r="R10" s="42">
        <v>183</v>
      </c>
      <c r="S10" s="42">
        <v>183</v>
      </c>
      <c r="T10" s="42">
        <v>201</v>
      </c>
      <c r="U10" s="42">
        <v>183</v>
      </c>
      <c r="V10" s="42">
        <v>183</v>
      </c>
      <c r="W10" s="42">
        <v>183</v>
      </c>
      <c r="X10" s="42">
        <v>201</v>
      </c>
      <c r="Y10" s="42">
        <v>201</v>
      </c>
      <c r="Z10" s="43"/>
      <c r="AA10" s="44">
        <f t="shared" ref="AA10:AA15" si="0">SUM(B10:Z10)</f>
        <v>4446</v>
      </c>
    </row>
    <row r="11" spans="1:27" ht="24.95" customHeight="1" x14ac:dyDescent="0.2">
      <c r="A11" s="45" t="s">
        <v>7</v>
      </c>
      <c r="B11" s="46">
        <v>193</v>
      </c>
      <c r="C11" s="47">
        <v>180</v>
      </c>
      <c r="D11" s="47">
        <v>177</v>
      </c>
      <c r="E11" s="47">
        <v>177</v>
      </c>
      <c r="F11" s="47">
        <v>179</v>
      </c>
      <c r="G11" s="47">
        <v>201</v>
      </c>
      <c r="H11" s="47">
        <v>216</v>
      </c>
      <c r="I11" s="47">
        <v>267</v>
      </c>
      <c r="J11" s="47">
        <v>280</v>
      </c>
      <c r="K11" s="47">
        <v>286</v>
      </c>
      <c r="L11" s="47">
        <v>284</v>
      </c>
      <c r="M11" s="47">
        <v>283</v>
      </c>
      <c r="N11" s="47">
        <v>297</v>
      </c>
      <c r="O11" s="47">
        <v>298</v>
      </c>
      <c r="P11" s="47">
        <v>308</v>
      </c>
      <c r="Q11" s="47">
        <v>308</v>
      </c>
      <c r="R11" s="47">
        <v>308</v>
      </c>
      <c r="S11" s="47">
        <v>308</v>
      </c>
      <c r="T11" s="47">
        <v>308</v>
      </c>
      <c r="U11" s="47">
        <v>308</v>
      </c>
      <c r="V11" s="47">
        <v>304</v>
      </c>
      <c r="W11" s="47">
        <v>295</v>
      </c>
      <c r="X11" s="47">
        <v>258</v>
      </c>
      <c r="Y11" s="47">
        <v>227</v>
      </c>
      <c r="Z11" s="48"/>
      <c r="AA11" s="49">
        <f t="shared" si="0"/>
        <v>6250</v>
      </c>
    </row>
    <row r="12" spans="1:27" ht="24.95" customHeight="1" x14ac:dyDescent="0.2">
      <c r="A12" s="50" t="s">
        <v>8</v>
      </c>
      <c r="B12" s="51">
        <v>1196.9000000000001</v>
      </c>
      <c r="C12" s="52">
        <v>777.9</v>
      </c>
      <c r="D12" s="52">
        <v>777.9</v>
      </c>
      <c r="E12" s="52">
        <v>777.9</v>
      </c>
      <c r="F12" s="52">
        <v>777.9</v>
      </c>
      <c r="G12" s="52">
        <v>907.9</v>
      </c>
      <c r="H12" s="52">
        <v>987.9</v>
      </c>
      <c r="I12" s="52">
        <v>1302.9000000000001</v>
      </c>
      <c r="J12" s="52">
        <v>1302.9000000000001</v>
      </c>
      <c r="K12" s="52">
        <v>1302.9000000000001</v>
      </c>
      <c r="L12" s="52">
        <v>1344.9</v>
      </c>
      <c r="M12" s="52">
        <v>1512.9</v>
      </c>
      <c r="N12" s="52">
        <v>1692.9</v>
      </c>
      <c r="O12" s="52">
        <v>1692.9</v>
      </c>
      <c r="P12" s="52">
        <v>1797.9</v>
      </c>
      <c r="Q12" s="52">
        <v>1942.9</v>
      </c>
      <c r="R12" s="52">
        <v>2199.8620000000001</v>
      </c>
      <c r="S12" s="52">
        <v>2351.9230000000002</v>
      </c>
      <c r="T12" s="52">
        <v>2152.9</v>
      </c>
      <c r="U12" s="52">
        <v>2152.9</v>
      </c>
      <c r="V12" s="52">
        <v>1952.9</v>
      </c>
      <c r="W12" s="52">
        <v>1362.9</v>
      </c>
      <c r="X12" s="52">
        <v>967.9</v>
      </c>
      <c r="Y12" s="52">
        <v>777.9</v>
      </c>
      <c r="Z12" s="53"/>
      <c r="AA12" s="54">
        <f t="shared" si="0"/>
        <v>34016.585000000006</v>
      </c>
    </row>
    <row r="13" spans="1:27" ht="24.95" customHeight="1" x14ac:dyDescent="0.2">
      <c r="A13" s="50" t="s">
        <v>9</v>
      </c>
      <c r="B13" s="51">
        <v>151</v>
      </c>
      <c r="C13" s="52">
        <v>151</v>
      </c>
      <c r="D13" s="52">
        <v>251</v>
      </c>
      <c r="E13" s="52">
        <v>421</v>
      </c>
      <c r="F13" s="52">
        <v>441</v>
      </c>
      <c r="G13" s="52">
        <v>921</v>
      </c>
      <c r="H13" s="52">
        <v>1366</v>
      </c>
      <c r="I13" s="52">
        <v>1879</v>
      </c>
      <c r="J13" s="52">
        <v>1925</v>
      </c>
      <c r="K13" s="52">
        <v>1844</v>
      </c>
      <c r="L13" s="52">
        <v>1710</v>
      </c>
      <c r="M13" s="52">
        <v>1462</v>
      </c>
      <c r="N13" s="52">
        <v>1320</v>
      </c>
      <c r="O13" s="52">
        <v>1191</v>
      </c>
      <c r="P13" s="52">
        <v>1215</v>
      </c>
      <c r="Q13" s="52">
        <v>1423</v>
      </c>
      <c r="R13" s="52">
        <v>1692</v>
      </c>
      <c r="S13" s="52">
        <v>1908</v>
      </c>
      <c r="T13" s="52">
        <v>1940</v>
      </c>
      <c r="U13" s="52">
        <v>1940</v>
      </c>
      <c r="V13" s="52">
        <v>1710</v>
      </c>
      <c r="W13" s="52">
        <v>1460</v>
      </c>
      <c r="X13" s="52">
        <v>887</v>
      </c>
      <c r="Y13" s="52">
        <v>531</v>
      </c>
      <c r="Z13" s="53"/>
      <c r="AA13" s="54">
        <f t="shared" si="0"/>
        <v>29739</v>
      </c>
    </row>
    <row r="14" spans="1:27" ht="24.95" customHeight="1" x14ac:dyDescent="0.2">
      <c r="A14" s="55" t="s">
        <v>10</v>
      </c>
      <c r="B14" s="56">
        <v>1674.4760000000001</v>
      </c>
      <c r="C14" s="57">
        <v>1651.5999999999997</v>
      </c>
      <c r="D14" s="57">
        <v>1641.2159999999999</v>
      </c>
      <c r="E14" s="57">
        <v>1656.2149999999999</v>
      </c>
      <c r="F14" s="57">
        <v>1695.1479999999997</v>
      </c>
      <c r="G14" s="57">
        <v>1749.8409999999999</v>
      </c>
      <c r="H14" s="57">
        <v>1816.0260000000001</v>
      </c>
      <c r="I14" s="57">
        <v>2126.8210000000004</v>
      </c>
      <c r="J14" s="57">
        <v>2773.4430000000007</v>
      </c>
      <c r="K14" s="57">
        <v>3334.5099999999998</v>
      </c>
      <c r="L14" s="57">
        <v>3675.4640000000018</v>
      </c>
      <c r="M14" s="57">
        <v>3842.5909999999994</v>
      </c>
      <c r="N14" s="57">
        <v>3845.6220000000003</v>
      </c>
      <c r="O14" s="57">
        <v>3623.0269999999996</v>
      </c>
      <c r="P14" s="57">
        <v>3144.7990000000004</v>
      </c>
      <c r="Q14" s="57">
        <v>2532.2929999999992</v>
      </c>
      <c r="R14" s="57">
        <v>2250.0409999999997</v>
      </c>
      <c r="S14" s="57">
        <v>2281.9729999999995</v>
      </c>
      <c r="T14" s="57">
        <v>2345.4929999999995</v>
      </c>
      <c r="U14" s="57">
        <v>2395.2650000000003</v>
      </c>
      <c r="V14" s="57">
        <v>2426.0810000000001</v>
      </c>
      <c r="W14" s="57">
        <v>2454.8679999999999</v>
      </c>
      <c r="X14" s="57">
        <v>2477.3359999999998</v>
      </c>
      <c r="Y14" s="57">
        <v>2486.8209999999999</v>
      </c>
      <c r="Z14" s="58"/>
      <c r="AA14" s="59">
        <f t="shared" si="0"/>
        <v>59900.97</v>
      </c>
    </row>
    <row r="15" spans="1:27" ht="24.95" customHeight="1" x14ac:dyDescent="0.2">
      <c r="A15" s="55" t="s">
        <v>11</v>
      </c>
      <c r="B15" s="56">
        <v>30</v>
      </c>
      <c r="C15" s="57">
        <v>27</v>
      </c>
      <c r="D15" s="57">
        <v>25</v>
      </c>
      <c r="E15" s="57">
        <v>25</v>
      </c>
      <c r="F15" s="57">
        <v>26</v>
      </c>
      <c r="G15" s="57">
        <v>28</v>
      </c>
      <c r="H15" s="57">
        <v>31</v>
      </c>
      <c r="I15" s="57">
        <v>41</v>
      </c>
      <c r="J15" s="57">
        <v>59</v>
      </c>
      <c r="K15" s="57">
        <v>73</v>
      </c>
      <c r="L15" s="57">
        <v>80</v>
      </c>
      <c r="M15" s="57">
        <v>82</v>
      </c>
      <c r="N15" s="57">
        <v>78</v>
      </c>
      <c r="O15" s="57">
        <v>73</v>
      </c>
      <c r="P15" s="57">
        <v>66</v>
      </c>
      <c r="Q15" s="57">
        <v>56</v>
      </c>
      <c r="R15" s="57">
        <v>52</v>
      </c>
      <c r="S15" s="57">
        <v>57</v>
      </c>
      <c r="T15" s="57">
        <v>63</v>
      </c>
      <c r="U15" s="57">
        <v>66</v>
      </c>
      <c r="V15" s="57">
        <v>67</v>
      </c>
      <c r="W15" s="57">
        <v>64</v>
      </c>
      <c r="X15" s="57">
        <v>59</v>
      </c>
      <c r="Y15" s="57">
        <v>54</v>
      </c>
      <c r="Z15" s="58"/>
      <c r="AA15" s="59">
        <f t="shared" si="0"/>
        <v>1282</v>
      </c>
    </row>
    <row r="16" spans="1:27" ht="30" customHeight="1" thickBot="1" x14ac:dyDescent="0.25">
      <c r="A16" s="60" t="s">
        <v>12</v>
      </c>
      <c r="B16" s="61">
        <f>IF(LEN(B$2)&gt;0,SUM(B10:B15),"")</f>
        <v>3428.3760000000002</v>
      </c>
      <c r="C16" s="62">
        <f t="shared" ref="C16:Z16" si="1">IF(LEN(C$2)&gt;0,SUM(C10:C15),"")</f>
        <v>2970.5</v>
      </c>
      <c r="D16" s="62">
        <f t="shared" si="1"/>
        <v>3055.116</v>
      </c>
      <c r="E16" s="62">
        <f t="shared" si="1"/>
        <v>3240.1149999999998</v>
      </c>
      <c r="F16" s="62">
        <f t="shared" si="1"/>
        <v>3302.0479999999998</v>
      </c>
      <c r="G16" s="62">
        <f t="shared" si="1"/>
        <v>3990.741</v>
      </c>
      <c r="H16" s="62">
        <f t="shared" si="1"/>
        <v>4599.9260000000004</v>
      </c>
      <c r="I16" s="62">
        <f t="shared" si="1"/>
        <v>5799.7210000000005</v>
      </c>
      <c r="J16" s="62">
        <f t="shared" si="1"/>
        <v>6523.3430000000008</v>
      </c>
      <c r="K16" s="62">
        <f t="shared" si="1"/>
        <v>7023.41</v>
      </c>
      <c r="L16" s="62">
        <f t="shared" si="1"/>
        <v>7277.3640000000014</v>
      </c>
      <c r="M16" s="62">
        <f t="shared" si="1"/>
        <v>7365.491</v>
      </c>
      <c r="N16" s="62">
        <f t="shared" si="1"/>
        <v>7416.5220000000008</v>
      </c>
      <c r="O16" s="62">
        <f t="shared" si="1"/>
        <v>7060.9269999999997</v>
      </c>
      <c r="P16" s="62">
        <f t="shared" si="1"/>
        <v>6714.6990000000005</v>
      </c>
      <c r="Q16" s="62">
        <f t="shared" si="1"/>
        <v>6445.1929999999993</v>
      </c>
      <c r="R16" s="62">
        <f t="shared" si="1"/>
        <v>6684.9030000000002</v>
      </c>
      <c r="S16" s="62">
        <f t="shared" si="1"/>
        <v>7089.8960000000006</v>
      </c>
      <c r="T16" s="62">
        <f t="shared" si="1"/>
        <v>7010.3929999999991</v>
      </c>
      <c r="U16" s="62">
        <f t="shared" si="1"/>
        <v>7045.165</v>
      </c>
      <c r="V16" s="62">
        <f t="shared" si="1"/>
        <v>6642.9809999999998</v>
      </c>
      <c r="W16" s="62">
        <f t="shared" si="1"/>
        <v>5819.768</v>
      </c>
      <c r="X16" s="62">
        <f t="shared" si="1"/>
        <v>4850.2359999999999</v>
      </c>
      <c r="Y16" s="62">
        <f t="shared" si="1"/>
        <v>4277.7209999999995</v>
      </c>
      <c r="Z16" s="63" t="str">
        <f t="shared" si="1"/>
        <v/>
      </c>
      <c r="AA16" s="64">
        <f>SUM(AA10:AA15)</f>
        <v>135634.55499999999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1699.9</v>
      </c>
      <c r="C28" s="72">
        <v>1680.9</v>
      </c>
      <c r="D28" s="72">
        <v>1792.9</v>
      </c>
      <c r="E28" s="72">
        <v>1972.9</v>
      </c>
      <c r="F28" s="72">
        <v>2014.9</v>
      </c>
      <c r="G28" s="72">
        <v>2526.9</v>
      </c>
      <c r="H28" s="72">
        <v>3020.9</v>
      </c>
      <c r="I28" s="72">
        <v>3881.9</v>
      </c>
      <c r="J28" s="72">
        <v>4388.8999999999996</v>
      </c>
      <c r="K28" s="72">
        <v>4704.8999999999996</v>
      </c>
      <c r="L28" s="72">
        <v>4775.8999999999996</v>
      </c>
      <c r="M28" s="72">
        <v>4617.8999999999996</v>
      </c>
      <c r="N28" s="72">
        <v>4474.8999999999996</v>
      </c>
      <c r="O28" s="72">
        <v>4180.8999999999996</v>
      </c>
      <c r="P28" s="72">
        <v>3876.9</v>
      </c>
      <c r="Q28" s="72">
        <v>3680.9</v>
      </c>
      <c r="R28" s="72">
        <v>3772.9</v>
      </c>
      <c r="S28" s="72">
        <v>4021.9</v>
      </c>
      <c r="T28" s="72">
        <v>4106.8999999999996</v>
      </c>
      <c r="U28" s="72">
        <v>4149.8999999999996</v>
      </c>
      <c r="V28" s="72">
        <v>3882.9</v>
      </c>
      <c r="W28" s="72">
        <v>3627.9</v>
      </c>
      <c r="X28" s="72">
        <v>2987.9</v>
      </c>
      <c r="Y28" s="72">
        <v>2598.9</v>
      </c>
      <c r="Z28" s="73"/>
      <c r="AA28" s="74">
        <f>SUM(B28:Z28)</f>
        <v>82441.599999999991</v>
      </c>
    </row>
    <row r="29" spans="1:27" ht="24.95" customHeight="1" x14ac:dyDescent="0.2">
      <c r="A29" s="75" t="s">
        <v>23</v>
      </c>
      <c r="B29" s="76">
        <v>1120.4760000000001</v>
      </c>
      <c r="C29" s="77">
        <v>1132.261</v>
      </c>
      <c r="D29" s="77">
        <v>1135.2159999999999</v>
      </c>
      <c r="E29" s="77">
        <v>1152.2149999999999</v>
      </c>
      <c r="F29" s="77">
        <v>1165.1479999999999</v>
      </c>
      <c r="G29" s="77">
        <v>1151.8409999999999</v>
      </c>
      <c r="H29" s="77">
        <v>1213.0260000000001</v>
      </c>
      <c r="I29" s="77">
        <v>1057.8209999999999</v>
      </c>
      <c r="J29" s="77">
        <v>1203.443</v>
      </c>
      <c r="K29" s="77">
        <v>1253.51</v>
      </c>
      <c r="L29" s="77">
        <v>1367.4639999999999</v>
      </c>
      <c r="M29" s="77">
        <v>1425.5909999999999</v>
      </c>
      <c r="N29" s="77">
        <v>1439.6220000000001</v>
      </c>
      <c r="O29" s="77">
        <v>1378.027</v>
      </c>
      <c r="P29" s="77">
        <v>1230.799</v>
      </c>
      <c r="Q29" s="77">
        <v>1093.2929999999999</v>
      </c>
      <c r="R29" s="77">
        <v>1056.0029999999999</v>
      </c>
      <c r="S29" s="77">
        <v>1300.9870000000001</v>
      </c>
      <c r="T29" s="77">
        <v>1178.4929999999999</v>
      </c>
      <c r="U29" s="77">
        <v>1175.2650000000001</v>
      </c>
      <c r="V29" s="77">
        <v>1404.0809999999999</v>
      </c>
      <c r="W29" s="77">
        <v>1379.8679999999999</v>
      </c>
      <c r="X29" s="77">
        <v>1479.336</v>
      </c>
      <c r="Y29" s="77">
        <v>1493.8209999999999</v>
      </c>
      <c r="Z29" s="78"/>
      <c r="AA29" s="79">
        <f>SUM(B29:Z29)</f>
        <v>29987.606999999996</v>
      </c>
    </row>
    <row r="30" spans="1:27" ht="24.95" customHeight="1" x14ac:dyDescent="0.2">
      <c r="A30" s="82" t="s">
        <v>24</v>
      </c>
      <c r="B30" s="80">
        <v>1252</v>
      </c>
      <c r="C30" s="81">
        <v>833</v>
      </c>
      <c r="D30" s="81">
        <v>833</v>
      </c>
      <c r="E30" s="81">
        <v>833</v>
      </c>
      <c r="F30" s="81">
        <v>833</v>
      </c>
      <c r="G30" s="81">
        <v>963</v>
      </c>
      <c r="H30" s="81">
        <v>1043</v>
      </c>
      <c r="I30" s="81">
        <v>1358</v>
      </c>
      <c r="J30" s="81">
        <v>1358</v>
      </c>
      <c r="K30" s="81">
        <v>1358</v>
      </c>
      <c r="L30" s="81">
        <v>1400</v>
      </c>
      <c r="M30" s="81">
        <v>1568</v>
      </c>
      <c r="N30" s="81">
        <v>1748</v>
      </c>
      <c r="O30" s="81">
        <v>1748</v>
      </c>
      <c r="P30" s="81">
        <v>1853</v>
      </c>
      <c r="Q30" s="81">
        <v>1998</v>
      </c>
      <c r="R30" s="81">
        <v>2208</v>
      </c>
      <c r="S30" s="81">
        <v>2208</v>
      </c>
      <c r="T30" s="81">
        <v>2208</v>
      </c>
      <c r="U30" s="81">
        <v>2208</v>
      </c>
      <c r="V30" s="81">
        <v>2008</v>
      </c>
      <c r="W30" s="81">
        <v>1418</v>
      </c>
      <c r="X30" s="81">
        <v>1023</v>
      </c>
      <c r="Y30" s="81">
        <v>833</v>
      </c>
      <c r="Z30" s="83"/>
      <c r="AA30" s="84">
        <f>SUM(B30:Z30)</f>
        <v>35093</v>
      </c>
    </row>
    <row r="31" spans="1:27" ht="30" customHeight="1" thickBot="1" x14ac:dyDescent="0.25">
      <c r="A31" s="60" t="s">
        <v>25</v>
      </c>
      <c r="B31" s="61">
        <f>IF(LEN(B$2)&gt;0,SUM(B28:B30),"")</f>
        <v>4072.3760000000002</v>
      </c>
      <c r="C31" s="62">
        <f t="shared" ref="C31:Z31" si="4">IF(LEN(C$2)&gt;0,SUM(C28:C30),"")</f>
        <v>3646.1610000000001</v>
      </c>
      <c r="D31" s="62">
        <f t="shared" si="4"/>
        <v>3761.116</v>
      </c>
      <c r="E31" s="62">
        <f t="shared" si="4"/>
        <v>3958.1149999999998</v>
      </c>
      <c r="F31" s="62">
        <f t="shared" si="4"/>
        <v>4013.0479999999998</v>
      </c>
      <c r="G31" s="62">
        <f t="shared" si="4"/>
        <v>4641.741</v>
      </c>
      <c r="H31" s="62">
        <f t="shared" si="4"/>
        <v>5276.9260000000004</v>
      </c>
      <c r="I31" s="62">
        <f t="shared" si="4"/>
        <v>6297.7209999999995</v>
      </c>
      <c r="J31" s="62">
        <f t="shared" si="4"/>
        <v>6950.3429999999998</v>
      </c>
      <c r="K31" s="62">
        <f t="shared" si="4"/>
        <v>7316.41</v>
      </c>
      <c r="L31" s="62">
        <f t="shared" si="4"/>
        <v>7543.3639999999996</v>
      </c>
      <c r="M31" s="62">
        <f t="shared" si="4"/>
        <v>7611.491</v>
      </c>
      <c r="N31" s="62">
        <f t="shared" si="4"/>
        <v>7662.5219999999999</v>
      </c>
      <c r="O31" s="62">
        <f t="shared" si="4"/>
        <v>7306.9269999999997</v>
      </c>
      <c r="P31" s="62">
        <f t="shared" si="4"/>
        <v>6960.6990000000005</v>
      </c>
      <c r="Q31" s="62">
        <f t="shared" si="4"/>
        <v>6772.1930000000002</v>
      </c>
      <c r="R31" s="62">
        <f t="shared" si="4"/>
        <v>7036.9030000000002</v>
      </c>
      <c r="S31" s="62">
        <f t="shared" si="4"/>
        <v>7530.8870000000006</v>
      </c>
      <c r="T31" s="62">
        <f t="shared" si="4"/>
        <v>7493.393</v>
      </c>
      <c r="U31" s="62">
        <f t="shared" si="4"/>
        <v>7533.165</v>
      </c>
      <c r="V31" s="62">
        <f t="shared" si="4"/>
        <v>7294.9809999999998</v>
      </c>
      <c r="W31" s="62">
        <f t="shared" si="4"/>
        <v>6425.768</v>
      </c>
      <c r="X31" s="62">
        <f t="shared" si="4"/>
        <v>5490.2359999999999</v>
      </c>
      <c r="Y31" s="62">
        <f t="shared" si="4"/>
        <v>4925.7209999999995</v>
      </c>
      <c r="Z31" s="63" t="str">
        <f t="shared" si="4"/>
        <v/>
      </c>
      <c r="AA31" s="64">
        <f>SUM(AA28:AA30)</f>
        <v>147522.20699999999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185</v>
      </c>
      <c r="C34" s="95">
        <v>219.661</v>
      </c>
      <c r="D34" s="95">
        <v>310</v>
      </c>
      <c r="E34" s="95">
        <v>311</v>
      </c>
      <c r="F34" s="95">
        <v>305</v>
      </c>
      <c r="G34" s="95">
        <v>181</v>
      </c>
      <c r="H34" s="95">
        <v>272</v>
      </c>
      <c r="I34" s="95">
        <v>203</v>
      </c>
      <c r="J34" s="95">
        <v>167</v>
      </c>
      <c r="K34" s="95">
        <v>131</v>
      </c>
      <c r="L34" s="95">
        <v>109</v>
      </c>
      <c r="M34" s="95">
        <v>109</v>
      </c>
      <c r="N34" s="95">
        <v>109</v>
      </c>
      <c r="O34" s="95">
        <v>99</v>
      </c>
      <c r="P34" s="95">
        <v>87</v>
      </c>
      <c r="Q34" s="95">
        <v>137</v>
      </c>
      <c r="R34" s="95">
        <v>156</v>
      </c>
      <c r="S34" s="95">
        <v>149.99099999999999</v>
      </c>
      <c r="T34" s="95">
        <v>187</v>
      </c>
      <c r="U34" s="95">
        <v>207</v>
      </c>
      <c r="V34" s="95">
        <v>244</v>
      </c>
      <c r="W34" s="95">
        <v>247</v>
      </c>
      <c r="X34" s="95">
        <v>215</v>
      </c>
      <c r="Y34" s="95">
        <v>260</v>
      </c>
      <c r="Z34" s="96"/>
      <c r="AA34" s="74">
        <f t="shared" ref="AA34:AA39" si="5">SUM(B34:Z34)</f>
        <v>4600.652</v>
      </c>
    </row>
    <row r="35" spans="1:27" ht="24.95" customHeight="1" x14ac:dyDescent="0.2">
      <c r="A35" s="97" t="s">
        <v>28</v>
      </c>
      <c r="B35" s="98">
        <v>387</v>
      </c>
      <c r="C35" s="99">
        <v>384</v>
      </c>
      <c r="D35" s="99">
        <v>324</v>
      </c>
      <c r="E35" s="99">
        <v>335</v>
      </c>
      <c r="F35" s="99">
        <v>334</v>
      </c>
      <c r="G35" s="99">
        <v>398</v>
      </c>
      <c r="H35" s="99">
        <v>333</v>
      </c>
      <c r="I35" s="99">
        <v>223</v>
      </c>
      <c r="J35" s="99">
        <v>188</v>
      </c>
      <c r="K35" s="99">
        <v>90</v>
      </c>
      <c r="L35" s="99">
        <v>85</v>
      </c>
      <c r="M35" s="99">
        <v>65</v>
      </c>
      <c r="N35" s="99">
        <v>65</v>
      </c>
      <c r="O35" s="99">
        <v>75</v>
      </c>
      <c r="P35" s="99">
        <v>87</v>
      </c>
      <c r="Q35" s="99">
        <v>118</v>
      </c>
      <c r="R35" s="99">
        <v>124</v>
      </c>
      <c r="S35" s="99">
        <v>219</v>
      </c>
      <c r="T35" s="99">
        <v>224</v>
      </c>
      <c r="U35" s="99">
        <v>209</v>
      </c>
      <c r="V35" s="99">
        <v>336</v>
      </c>
      <c r="W35" s="99">
        <v>287</v>
      </c>
      <c r="X35" s="99">
        <v>353</v>
      </c>
      <c r="Y35" s="99">
        <v>316</v>
      </c>
      <c r="Z35" s="100"/>
      <c r="AA35" s="79">
        <f t="shared" si="5"/>
        <v>5559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634.9</v>
      </c>
      <c r="J36" s="99">
        <v>624.79999999999995</v>
      </c>
      <c r="K36" s="99">
        <v>500</v>
      </c>
      <c r="L36" s="99">
        <v>283.7</v>
      </c>
      <c r="M36" s="99">
        <v>242.7</v>
      </c>
      <c r="N36" s="99">
        <v>99</v>
      </c>
      <c r="O36" s="99">
        <v>215.1</v>
      </c>
      <c r="P36" s="99">
        <v>551.79999999999995</v>
      </c>
      <c r="Q36" s="99">
        <v>601.70000000000005</v>
      </c>
      <c r="R36" s="99">
        <v>669</v>
      </c>
      <c r="S36" s="99">
        <v>669</v>
      </c>
      <c r="T36" s="99">
        <v>665</v>
      </c>
      <c r="U36" s="99">
        <v>556.1</v>
      </c>
      <c r="V36" s="99">
        <v>299.7</v>
      </c>
      <c r="W36" s="99">
        <v>547.1</v>
      </c>
      <c r="X36" s="99">
        <v>669</v>
      </c>
      <c r="Y36" s="99">
        <v>669</v>
      </c>
      <c r="Z36" s="100"/>
      <c r="AA36" s="79">
        <f t="shared" si="5"/>
        <v>13180.600000000002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290</v>
      </c>
      <c r="C38" s="99">
        <v>500</v>
      </c>
      <c r="D38" s="99">
        <v>217.1</v>
      </c>
      <c r="E38" s="99">
        <v>9.6999999999999993</v>
      </c>
      <c r="F38" s="99">
        <v>61.5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1078.3000000000002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1581</v>
      </c>
      <c r="C39" s="88">
        <f t="shared" si="6"/>
        <v>1822.6610000000001</v>
      </c>
      <c r="D39" s="88">
        <f t="shared" si="6"/>
        <v>1570.1</v>
      </c>
      <c r="E39" s="88">
        <f t="shared" si="6"/>
        <v>1374.7</v>
      </c>
      <c r="F39" s="88">
        <f t="shared" si="6"/>
        <v>1419.5</v>
      </c>
      <c r="G39" s="88">
        <f t="shared" si="6"/>
        <v>1298</v>
      </c>
      <c r="H39" s="88">
        <f t="shared" si="6"/>
        <v>1324</v>
      </c>
      <c r="I39" s="88">
        <f t="shared" si="6"/>
        <v>1110.9000000000001</v>
      </c>
      <c r="J39" s="88">
        <f t="shared" si="6"/>
        <v>1029.8</v>
      </c>
      <c r="K39" s="88">
        <f t="shared" si="6"/>
        <v>771</v>
      </c>
      <c r="L39" s="88">
        <f t="shared" si="6"/>
        <v>527.70000000000005</v>
      </c>
      <c r="M39" s="88">
        <f t="shared" si="6"/>
        <v>466.7</v>
      </c>
      <c r="N39" s="88">
        <f t="shared" si="6"/>
        <v>323</v>
      </c>
      <c r="O39" s="88">
        <f t="shared" si="6"/>
        <v>439.1</v>
      </c>
      <c r="P39" s="88">
        <f t="shared" si="6"/>
        <v>775.8</v>
      </c>
      <c r="Q39" s="88">
        <f t="shared" si="6"/>
        <v>906.7</v>
      </c>
      <c r="R39" s="88">
        <f t="shared" si="6"/>
        <v>999</v>
      </c>
      <c r="S39" s="88">
        <f t="shared" si="6"/>
        <v>1087.991</v>
      </c>
      <c r="T39" s="88">
        <f t="shared" si="6"/>
        <v>1126</v>
      </c>
      <c r="U39" s="88">
        <f t="shared" si="6"/>
        <v>1022.1</v>
      </c>
      <c r="V39" s="88">
        <f t="shared" si="6"/>
        <v>929.7</v>
      </c>
      <c r="W39" s="88">
        <f t="shared" si="6"/>
        <v>1131.0999999999999</v>
      </c>
      <c r="X39" s="88">
        <f t="shared" si="6"/>
        <v>1287</v>
      </c>
      <c r="Y39" s="88">
        <f t="shared" si="6"/>
        <v>1295</v>
      </c>
      <c r="Z39" s="89" t="str">
        <f t="shared" si="6"/>
        <v/>
      </c>
      <c r="AA39" s="90">
        <f t="shared" si="5"/>
        <v>25618.552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647</v>
      </c>
      <c r="I44" s="99">
        <v>612.9</v>
      </c>
      <c r="J44" s="99">
        <v>602.79999999999995</v>
      </c>
      <c r="K44" s="99">
        <v>478</v>
      </c>
      <c r="L44" s="99">
        <v>261.7</v>
      </c>
      <c r="M44" s="99">
        <v>220.7</v>
      </c>
      <c r="N44" s="99">
        <v>77</v>
      </c>
      <c r="O44" s="99">
        <v>193.1</v>
      </c>
      <c r="P44" s="99">
        <v>529.79999999999995</v>
      </c>
      <c r="Q44" s="99">
        <v>579.70000000000005</v>
      </c>
      <c r="R44" s="99">
        <v>647</v>
      </c>
      <c r="S44" s="99">
        <v>647</v>
      </c>
      <c r="T44" s="99">
        <v>643</v>
      </c>
      <c r="U44" s="99">
        <v>534.1</v>
      </c>
      <c r="V44" s="99">
        <v>277.7</v>
      </c>
      <c r="W44" s="99">
        <v>525.1</v>
      </c>
      <c r="X44" s="99">
        <v>647</v>
      </c>
      <c r="Y44" s="99">
        <v>647</v>
      </c>
      <c r="Z44" s="100"/>
      <c r="AA44" s="79">
        <f t="shared" si="7"/>
        <v>12652.600000000002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290</v>
      </c>
      <c r="C46" s="99">
        <v>500</v>
      </c>
      <c r="D46" s="99">
        <v>217.1</v>
      </c>
      <c r="E46" s="99">
        <v>9.6999999999999993</v>
      </c>
      <c r="F46" s="99">
        <v>61.5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1078.3000000000002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1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937</v>
      </c>
      <c r="C48" s="88">
        <f t="shared" ref="C48:Z48" si="8">IF(LEN(C$2)&gt;0,SUM(C42:C47),"")</f>
        <v>1147</v>
      </c>
      <c r="D48" s="88">
        <f t="shared" si="8"/>
        <v>864.1</v>
      </c>
      <c r="E48" s="88">
        <f t="shared" si="8"/>
        <v>657.7</v>
      </c>
      <c r="F48" s="88">
        <f t="shared" si="8"/>
        <v>708.5</v>
      </c>
      <c r="G48" s="88">
        <f t="shared" si="8"/>
        <v>647</v>
      </c>
      <c r="H48" s="88">
        <f t="shared" si="8"/>
        <v>647</v>
      </c>
      <c r="I48" s="88">
        <f t="shared" si="8"/>
        <v>612.9</v>
      </c>
      <c r="J48" s="88">
        <f t="shared" si="8"/>
        <v>602.79999999999995</v>
      </c>
      <c r="K48" s="88">
        <f t="shared" si="8"/>
        <v>478</v>
      </c>
      <c r="L48" s="88">
        <f t="shared" si="8"/>
        <v>261.7</v>
      </c>
      <c r="M48" s="88">
        <f t="shared" si="8"/>
        <v>220.7</v>
      </c>
      <c r="N48" s="88">
        <f t="shared" si="8"/>
        <v>77</v>
      </c>
      <c r="O48" s="88">
        <f t="shared" si="8"/>
        <v>193.1</v>
      </c>
      <c r="P48" s="88">
        <f t="shared" si="8"/>
        <v>529.79999999999995</v>
      </c>
      <c r="Q48" s="88">
        <f t="shared" si="8"/>
        <v>579.70000000000005</v>
      </c>
      <c r="R48" s="88">
        <f t="shared" si="8"/>
        <v>647</v>
      </c>
      <c r="S48" s="88">
        <f t="shared" si="8"/>
        <v>647</v>
      </c>
      <c r="T48" s="88">
        <f t="shared" si="8"/>
        <v>643</v>
      </c>
      <c r="U48" s="88">
        <f t="shared" si="8"/>
        <v>534.1</v>
      </c>
      <c r="V48" s="88">
        <f t="shared" si="8"/>
        <v>277.7</v>
      </c>
      <c r="W48" s="88">
        <f t="shared" si="8"/>
        <v>525.1</v>
      </c>
      <c r="X48" s="88">
        <f t="shared" si="8"/>
        <v>647</v>
      </c>
      <c r="Y48" s="88">
        <f t="shared" si="8"/>
        <v>647</v>
      </c>
      <c r="Z48" s="89" t="str">
        <f t="shared" si="8"/>
        <v/>
      </c>
      <c r="AA48" s="90">
        <f t="shared" si="7"/>
        <v>13731.900000000001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5009.3760000000002</v>
      </c>
      <c r="C51" s="88">
        <f t="shared" si="10"/>
        <v>4793.1610000000001</v>
      </c>
      <c r="D51" s="88">
        <f t="shared" si="10"/>
        <v>4625.2160000000003</v>
      </c>
      <c r="E51" s="88">
        <f t="shared" si="10"/>
        <v>4614.8149999999996</v>
      </c>
      <c r="F51" s="88">
        <f t="shared" si="10"/>
        <v>4721.5479999999998</v>
      </c>
      <c r="G51" s="88">
        <f t="shared" si="10"/>
        <v>5288.741</v>
      </c>
      <c r="H51" s="88">
        <f t="shared" si="10"/>
        <v>5923.9260000000004</v>
      </c>
      <c r="I51" s="88">
        <f t="shared" si="10"/>
        <v>6910.621000000001</v>
      </c>
      <c r="J51" s="88">
        <f t="shared" si="10"/>
        <v>7553.1430000000009</v>
      </c>
      <c r="K51" s="88">
        <f t="shared" si="10"/>
        <v>7794.41</v>
      </c>
      <c r="L51" s="88">
        <f t="shared" si="10"/>
        <v>7805.0640000000012</v>
      </c>
      <c r="M51" s="88">
        <f t="shared" si="10"/>
        <v>7832.1909999999998</v>
      </c>
      <c r="N51" s="88">
        <f t="shared" si="10"/>
        <v>7739.5220000000008</v>
      </c>
      <c r="O51" s="88">
        <f t="shared" si="10"/>
        <v>7500.027</v>
      </c>
      <c r="P51" s="88">
        <f t="shared" si="10"/>
        <v>7490.4990000000007</v>
      </c>
      <c r="Q51" s="88">
        <f t="shared" si="10"/>
        <v>7351.8929999999991</v>
      </c>
      <c r="R51" s="88">
        <f t="shared" si="10"/>
        <v>7683.9030000000002</v>
      </c>
      <c r="S51" s="88">
        <f t="shared" si="10"/>
        <v>8177.8870000000006</v>
      </c>
      <c r="T51" s="88">
        <f t="shared" si="10"/>
        <v>8136.3929999999991</v>
      </c>
      <c r="U51" s="88">
        <f t="shared" si="10"/>
        <v>8067.2650000000003</v>
      </c>
      <c r="V51" s="88">
        <f t="shared" si="10"/>
        <v>7572.6809999999996</v>
      </c>
      <c r="W51" s="88">
        <f t="shared" si="10"/>
        <v>6950.8680000000004</v>
      </c>
      <c r="X51" s="88">
        <f t="shared" si="10"/>
        <v>6137.2359999999999</v>
      </c>
      <c r="Y51" s="88">
        <f t="shared" si="10"/>
        <v>5572.7209999999995</v>
      </c>
      <c r="Z51" s="89" t="str">
        <f t="shared" si="10"/>
        <v/>
      </c>
      <c r="AA51" s="105">
        <f>SUM(B51:Z51)</f>
        <v>161253.10699999999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5009.3419999999996</v>
      </c>
      <c r="C4" s="18">
        <v>4793.161000000001</v>
      </c>
      <c r="D4" s="18">
        <v>4625.170000000001</v>
      </c>
      <c r="E4" s="18">
        <v>4614.862000000001</v>
      </c>
      <c r="F4" s="18">
        <v>4721.594000000001</v>
      </c>
      <c r="G4" s="18">
        <v>5288.7620000000015</v>
      </c>
      <c r="H4" s="18">
        <v>5923.8910000000005</v>
      </c>
      <c r="I4" s="18">
        <v>6910.6279999999988</v>
      </c>
      <c r="J4" s="18">
        <v>7553.125</v>
      </c>
      <c r="K4" s="18">
        <v>7794.3990000000003</v>
      </c>
      <c r="L4" s="18">
        <v>7805.0530000000008</v>
      </c>
      <c r="M4" s="18">
        <v>7832.1509999999998</v>
      </c>
      <c r="N4" s="18">
        <v>7739.545000000001</v>
      </c>
      <c r="O4" s="18">
        <v>7500.0279999999993</v>
      </c>
      <c r="P4" s="18">
        <v>7490.4719999999988</v>
      </c>
      <c r="Q4" s="18">
        <v>7351.8849999999993</v>
      </c>
      <c r="R4" s="18">
        <v>7683.9029999999993</v>
      </c>
      <c r="S4" s="18">
        <v>8177.8869999999988</v>
      </c>
      <c r="T4" s="18">
        <v>8136.3440000000019</v>
      </c>
      <c r="U4" s="18">
        <v>8067.2880000000005</v>
      </c>
      <c r="V4" s="18">
        <v>7572.6669999999995</v>
      </c>
      <c r="W4" s="18">
        <v>6950.9080000000022</v>
      </c>
      <c r="X4" s="18">
        <v>6137.2780000000002</v>
      </c>
      <c r="Y4" s="18">
        <v>5572.7090000000007</v>
      </c>
      <c r="Z4" s="19"/>
      <c r="AA4" s="20">
        <f>SUM(B4:Z4)</f>
        <v>161253.05199999997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142.6</v>
      </c>
      <c r="C7" s="28">
        <v>174</v>
      </c>
      <c r="D7" s="28">
        <v>84.5</v>
      </c>
      <c r="E7" s="28">
        <v>75.38</v>
      </c>
      <c r="F7" s="28">
        <v>79.11</v>
      </c>
      <c r="G7" s="28">
        <v>94.79</v>
      </c>
      <c r="H7" s="28">
        <v>181.41</v>
      </c>
      <c r="I7" s="28">
        <v>134.44999999999999</v>
      </c>
      <c r="J7" s="28">
        <v>154.6</v>
      </c>
      <c r="K7" s="28">
        <v>147.18</v>
      </c>
      <c r="L7" s="28">
        <v>138.56</v>
      </c>
      <c r="M7" s="28">
        <v>129.99</v>
      </c>
      <c r="N7" s="28">
        <v>131.97</v>
      </c>
      <c r="O7" s="28">
        <v>130.66999999999999</v>
      </c>
      <c r="P7" s="28">
        <v>134.6</v>
      </c>
      <c r="Q7" s="28">
        <v>146.61000000000001</v>
      </c>
      <c r="R7" s="28">
        <v>196</v>
      </c>
      <c r="S7" s="28">
        <v>236.18</v>
      </c>
      <c r="T7" s="28">
        <v>179.56</v>
      </c>
      <c r="U7" s="28">
        <v>175.72</v>
      </c>
      <c r="V7" s="28">
        <v>158.6</v>
      </c>
      <c r="W7" s="28">
        <v>137.15</v>
      </c>
      <c r="X7" s="28">
        <v>207.46</v>
      </c>
      <c r="Y7" s="28">
        <v>200</v>
      </c>
      <c r="Z7" s="29"/>
      <c r="AA7" s="30">
        <f>IF(SUM(B7:Z7)&lt;&gt;0,AVERAGEIF(B7:Z7,"&lt;&gt;"""),"")</f>
        <v>148.79541666666665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881.61099999999999</v>
      </c>
      <c r="C19" s="72">
        <v>899.56399999999996</v>
      </c>
      <c r="D19" s="72">
        <v>897.61899999999991</v>
      </c>
      <c r="E19" s="72">
        <v>889.70100000000002</v>
      </c>
      <c r="F19" s="72">
        <v>877.64400000000001</v>
      </c>
      <c r="G19" s="72">
        <v>873.62400000000002</v>
      </c>
      <c r="H19" s="72">
        <v>883.68100000000004</v>
      </c>
      <c r="I19" s="72">
        <v>885.66200000000003</v>
      </c>
      <c r="J19" s="72">
        <v>845.59699999999998</v>
      </c>
      <c r="K19" s="72">
        <v>842.69399999999996</v>
      </c>
      <c r="L19" s="72">
        <v>768.62699999999995</v>
      </c>
      <c r="M19" s="72">
        <v>731.72399999999993</v>
      </c>
      <c r="N19" s="72">
        <v>719.755</v>
      </c>
      <c r="O19" s="72">
        <v>708.88699999999994</v>
      </c>
      <c r="P19" s="72">
        <v>709.96299999999997</v>
      </c>
      <c r="Q19" s="72">
        <v>725.74</v>
      </c>
      <c r="R19" s="72">
        <v>744.67</v>
      </c>
      <c r="S19" s="72">
        <v>750.60699999999997</v>
      </c>
      <c r="T19" s="72">
        <v>763.80799999999999</v>
      </c>
      <c r="U19" s="72">
        <v>761.85599999999999</v>
      </c>
      <c r="V19" s="72">
        <v>735.72899999999993</v>
      </c>
      <c r="W19" s="72">
        <v>714.52499999999998</v>
      </c>
      <c r="X19" s="72">
        <v>850.55399999999997</v>
      </c>
      <c r="Y19" s="72">
        <v>858.61</v>
      </c>
      <c r="Z19" s="73"/>
      <c r="AA19" s="74">
        <f t="shared" ref="AA19:AA24" si="2">SUM(B19:Z19)</f>
        <v>19322.452000000001</v>
      </c>
    </row>
    <row r="20" spans="1:27" ht="24.95" customHeight="1" x14ac:dyDescent="0.2">
      <c r="A20" s="75" t="s">
        <v>15</v>
      </c>
      <c r="B20" s="76">
        <v>869.36700000000008</v>
      </c>
      <c r="C20" s="77">
        <v>856.19899999999996</v>
      </c>
      <c r="D20" s="77">
        <v>853.06700000000012</v>
      </c>
      <c r="E20" s="77">
        <v>865.28800000000001</v>
      </c>
      <c r="F20" s="77">
        <v>899.51499999999999</v>
      </c>
      <c r="G20" s="77">
        <v>990.67099999999982</v>
      </c>
      <c r="H20" s="77">
        <v>1133.1000000000001</v>
      </c>
      <c r="I20" s="77">
        <v>1257.2869999999998</v>
      </c>
      <c r="J20" s="77">
        <v>1329.588</v>
      </c>
      <c r="K20" s="77">
        <v>1334.0719999999999</v>
      </c>
      <c r="L20" s="77">
        <v>1327.375</v>
      </c>
      <c r="M20" s="77">
        <v>1327.164</v>
      </c>
      <c r="N20" s="77">
        <v>1307.2619999999997</v>
      </c>
      <c r="O20" s="77">
        <v>1266.4389999999999</v>
      </c>
      <c r="P20" s="77">
        <v>1205.4649999999999</v>
      </c>
      <c r="Q20" s="77">
        <v>1151.2359999999999</v>
      </c>
      <c r="R20" s="77">
        <v>1135.1600000000003</v>
      </c>
      <c r="S20" s="77">
        <v>1136.5589999999997</v>
      </c>
      <c r="T20" s="77">
        <v>1106.4580000000003</v>
      </c>
      <c r="U20" s="77">
        <v>1079.1830000000002</v>
      </c>
      <c r="V20" s="77">
        <v>1000.1439999999999</v>
      </c>
      <c r="W20" s="77">
        <v>931.51299999999992</v>
      </c>
      <c r="X20" s="77">
        <v>889.60700000000008</v>
      </c>
      <c r="Y20" s="77">
        <v>887.61000000000013</v>
      </c>
      <c r="Z20" s="78"/>
      <c r="AA20" s="79">
        <f t="shared" si="2"/>
        <v>26139.329000000002</v>
      </c>
    </row>
    <row r="21" spans="1:27" ht="24.95" customHeight="1" x14ac:dyDescent="0.2">
      <c r="A21" s="75" t="s">
        <v>16</v>
      </c>
      <c r="B21" s="80">
        <v>2676.8640000000005</v>
      </c>
      <c r="C21" s="81">
        <v>2559.8980000000001</v>
      </c>
      <c r="D21" s="81">
        <v>2450.4839999999999</v>
      </c>
      <c r="E21" s="81">
        <v>2401.873</v>
      </c>
      <c r="F21" s="81">
        <v>2488.4349999999995</v>
      </c>
      <c r="G21" s="81">
        <v>2767.7669999999998</v>
      </c>
      <c r="H21" s="81">
        <v>3173.31</v>
      </c>
      <c r="I21" s="81">
        <v>3553.6789999999992</v>
      </c>
      <c r="J21" s="81">
        <v>3977.44</v>
      </c>
      <c r="K21" s="81">
        <v>4110.1329999999998</v>
      </c>
      <c r="L21" s="81">
        <v>4187.5509999999995</v>
      </c>
      <c r="M21" s="81">
        <v>4224.7629999999999</v>
      </c>
      <c r="N21" s="81">
        <v>4171.5280000000002</v>
      </c>
      <c r="O21" s="81">
        <v>3993.2019999999993</v>
      </c>
      <c r="P21" s="81">
        <v>4049.5439999999999</v>
      </c>
      <c r="Q21" s="81">
        <v>4070.9089999999997</v>
      </c>
      <c r="R21" s="81">
        <v>4337.0730000000003</v>
      </c>
      <c r="S21" s="81">
        <v>4830.7210000000005</v>
      </c>
      <c r="T21" s="81">
        <v>4900.0780000000004</v>
      </c>
      <c r="U21" s="81">
        <v>4844.2490000000007</v>
      </c>
      <c r="V21" s="81">
        <v>4541.7940000000008</v>
      </c>
      <c r="W21" s="81">
        <v>4075.87</v>
      </c>
      <c r="X21" s="81">
        <v>3534.317</v>
      </c>
      <c r="Y21" s="81">
        <v>3136.2890000000002</v>
      </c>
      <c r="Z21" s="78"/>
      <c r="AA21" s="79">
        <f t="shared" si="2"/>
        <v>89057.770999999979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134.5</v>
      </c>
      <c r="C23" s="77">
        <v>130.5</v>
      </c>
      <c r="D23" s="77">
        <v>137</v>
      </c>
      <c r="E23" s="77">
        <v>133</v>
      </c>
      <c r="F23" s="77">
        <v>127</v>
      </c>
      <c r="G23" s="77">
        <v>131.5</v>
      </c>
      <c r="H23" s="77">
        <v>139.5</v>
      </c>
      <c r="I23" s="77">
        <v>129</v>
      </c>
      <c r="J23" s="77">
        <v>128.5</v>
      </c>
      <c r="K23" s="77">
        <v>124.5</v>
      </c>
      <c r="L23" s="77">
        <v>126.5</v>
      </c>
      <c r="M23" s="77">
        <v>131.5</v>
      </c>
      <c r="N23" s="77">
        <v>133</v>
      </c>
      <c r="O23" s="77">
        <v>134.5</v>
      </c>
      <c r="P23" s="77">
        <v>129.5</v>
      </c>
      <c r="Q23" s="77">
        <v>128</v>
      </c>
      <c r="R23" s="77">
        <v>124</v>
      </c>
      <c r="S23" s="77">
        <v>127</v>
      </c>
      <c r="T23" s="77">
        <v>135</v>
      </c>
      <c r="U23" s="77">
        <v>159</v>
      </c>
      <c r="V23" s="77">
        <v>161</v>
      </c>
      <c r="W23" s="77">
        <v>160</v>
      </c>
      <c r="X23" s="77">
        <v>153</v>
      </c>
      <c r="Y23" s="77">
        <v>155</v>
      </c>
      <c r="Z23" s="77"/>
      <c r="AA23" s="79">
        <f t="shared" si="2"/>
        <v>3272</v>
      </c>
    </row>
    <row r="24" spans="1:27" ht="24.95" customHeight="1" x14ac:dyDescent="0.2">
      <c r="A24" s="85" t="s">
        <v>19</v>
      </c>
      <c r="B24" s="77">
        <v>223.00000000000003</v>
      </c>
      <c r="C24" s="77">
        <v>207</v>
      </c>
      <c r="D24" s="77">
        <v>201.99999999999997</v>
      </c>
      <c r="E24" s="77">
        <v>201.00000000000003</v>
      </c>
      <c r="F24" s="77">
        <v>204.99999999999997</v>
      </c>
      <c r="G24" s="77">
        <v>229.00000000000003</v>
      </c>
      <c r="H24" s="77">
        <v>246.99999999999997</v>
      </c>
      <c r="I24" s="77">
        <v>308.00000000000006</v>
      </c>
      <c r="J24" s="77">
        <v>339.00000000000006</v>
      </c>
      <c r="K24" s="77">
        <v>359</v>
      </c>
      <c r="L24" s="77">
        <v>364.00000000000006</v>
      </c>
      <c r="M24" s="77">
        <v>365</v>
      </c>
      <c r="N24" s="77">
        <v>375.00000000000006</v>
      </c>
      <c r="O24" s="77">
        <v>371</v>
      </c>
      <c r="P24" s="77">
        <v>375.00000000000006</v>
      </c>
      <c r="Q24" s="77">
        <v>387</v>
      </c>
      <c r="R24" s="77">
        <v>432.99999999999994</v>
      </c>
      <c r="S24" s="77">
        <v>449.00000000000006</v>
      </c>
      <c r="T24" s="77">
        <v>446</v>
      </c>
      <c r="U24" s="77">
        <v>432.99999999999994</v>
      </c>
      <c r="V24" s="77">
        <v>399</v>
      </c>
      <c r="W24" s="77">
        <v>359</v>
      </c>
      <c r="X24" s="77">
        <v>317</v>
      </c>
      <c r="Y24" s="77">
        <v>281.00000000000006</v>
      </c>
      <c r="Z24" s="77"/>
      <c r="AA24" s="79">
        <f t="shared" si="2"/>
        <v>7874</v>
      </c>
    </row>
    <row r="25" spans="1:27" ht="30" customHeight="1" thickBot="1" x14ac:dyDescent="0.25">
      <c r="A25" s="86" t="s">
        <v>20</v>
      </c>
      <c r="B25" s="87">
        <f t="shared" ref="B25:AA25" si="3">SUM(B19:B24)</f>
        <v>4785.3420000000006</v>
      </c>
      <c r="C25" s="88">
        <f t="shared" si="3"/>
        <v>4653.1610000000001</v>
      </c>
      <c r="D25" s="88">
        <f t="shared" si="3"/>
        <v>4540.17</v>
      </c>
      <c r="E25" s="88">
        <f t="shared" si="3"/>
        <v>4490.8620000000001</v>
      </c>
      <c r="F25" s="88">
        <f t="shared" si="3"/>
        <v>4597.5939999999991</v>
      </c>
      <c r="G25" s="88">
        <f t="shared" si="3"/>
        <v>4992.5619999999999</v>
      </c>
      <c r="H25" s="88">
        <f t="shared" si="3"/>
        <v>5576.5910000000003</v>
      </c>
      <c r="I25" s="88">
        <f t="shared" si="3"/>
        <v>6133.6279999999988</v>
      </c>
      <c r="J25" s="88">
        <f t="shared" si="3"/>
        <v>6620.125</v>
      </c>
      <c r="K25" s="88">
        <f t="shared" si="3"/>
        <v>6770.3989999999994</v>
      </c>
      <c r="L25" s="88">
        <f t="shared" si="3"/>
        <v>6774.0529999999999</v>
      </c>
      <c r="M25" s="88">
        <f t="shared" si="3"/>
        <v>6780.1509999999998</v>
      </c>
      <c r="N25" s="88">
        <f t="shared" si="3"/>
        <v>6706.5450000000001</v>
      </c>
      <c r="O25" s="88">
        <f t="shared" si="3"/>
        <v>6474.0279999999993</v>
      </c>
      <c r="P25" s="88">
        <f t="shared" si="3"/>
        <v>6469.4719999999998</v>
      </c>
      <c r="Q25" s="88">
        <f t="shared" si="3"/>
        <v>6462.8849999999993</v>
      </c>
      <c r="R25" s="88">
        <f t="shared" si="3"/>
        <v>6773.9030000000002</v>
      </c>
      <c r="S25" s="88">
        <f t="shared" si="3"/>
        <v>7293.8870000000006</v>
      </c>
      <c r="T25" s="88">
        <f t="shared" si="3"/>
        <v>7351.344000000001</v>
      </c>
      <c r="U25" s="88">
        <f t="shared" si="3"/>
        <v>7277.2880000000005</v>
      </c>
      <c r="V25" s="88">
        <f t="shared" si="3"/>
        <v>6837.6670000000004</v>
      </c>
      <c r="W25" s="88">
        <f t="shared" si="3"/>
        <v>6240.9079999999994</v>
      </c>
      <c r="X25" s="88">
        <f t="shared" si="3"/>
        <v>5744.4780000000001</v>
      </c>
      <c r="Y25" s="88">
        <f t="shared" si="3"/>
        <v>5318.509</v>
      </c>
      <c r="Z25" s="89">
        <f t="shared" si="3"/>
        <v>0</v>
      </c>
      <c r="AA25" s="90">
        <f t="shared" si="3"/>
        <v>145665.55199999997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457.5</v>
      </c>
      <c r="C28" s="72">
        <v>397.5</v>
      </c>
      <c r="D28" s="72">
        <v>419</v>
      </c>
      <c r="E28" s="72">
        <v>414</v>
      </c>
      <c r="F28" s="72">
        <v>412</v>
      </c>
      <c r="G28" s="72">
        <v>420.5</v>
      </c>
      <c r="H28" s="72">
        <v>446.5</v>
      </c>
      <c r="I28" s="72">
        <v>497</v>
      </c>
      <c r="J28" s="72">
        <v>552.5</v>
      </c>
      <c r="K28" s="72">
        <v>588.5</v>
      </c>
      <c r="L28" s="72">
        <v>595.5</v>
      </c>
      <c r="M28" s="72">
        <v>601.5</v>
      </c>
      <c r="N28" s="72">
        <v>613</v>
      </c>
      <c r="O28" s="72">
        <v>610.5</v>
      </c>
      <c r="P28" s="72">
        <v>604.5</v>
      </c>
      <c r="Q28" s="72">
        <v>615</v>
      </c>
      <c r="R28" s="72">
        <v>657</v>
      </c>
      <c r="S28" s="72">
        <v>676</v>
      </c>
      <c r="T28" s="72">
        <v>681</v>
      </c>
      <c r="U28" s="72">
        <v>692</v>
      </c>
      <c r="V28" s="72">
        <v>640</v>
      </c>
      <c r="W28" s="72">
        <v>599</v>
      </c>
      <c r="X28" s="72">
        <v>570</v>
      </c>
      <c r="Y28" s="72">
        <v>536</v>
      </c>
      <c r="Z28" s="73"/>
      <c r="AA28" s="74">
        <f>SUM(B28:Z28)</f>
        <v>13296</v>
      </c>
    </row>
    <row r="29" spans="1:27" ht="24.95" customHeight="1" x14ac:dyDescent="0.2">
      <c r="A29" s="75" t="s">
        <v>23</v>
      </c>
      <c r="B29" s="76">
        <v>4551.8419999999996</v>
      </c>
      <c r="C29" s="77">
        <v>4395.6610000000001</v>
      </c>
      <c r="D29" s="77">
        <v>4206.17</v>
      </c>
      <c r="E29" s="77">
        <v>4200.8620000000001</v>
      </c>
      <c r="F29" s="77">
        <v>4309.5940000000001</v>
      </c>
      <c r="G29" s="77">
        <v>4637.0619999999999</v>
      </c>
      <c r="H29" s="77">
        <v>5195.0910000000003</v>
      </c>
      <c r="I29" s="77">
        <v>5913.6279999999997</v>
      </c>
      <c r="J29" s="77">
        <v>6500.625</v>
      </c>
      <c r="K29" s="77">
        <v>6705.8990000000003</v>
      </c>
      <c r="L29" s="77">
        <v>6709.5529999999999</v>
      </c>
      <c r="M29" s="77">
        <v>6730.6509999999998</v>
      </c>
      <c r="N29" s="77">
        <v>6626.5450000000001</v>
      </c>
      <c r="O29" s="77">
        <v>6389.5280000000002</v>
      </c>
      <c r="P29" s="77">
        <v>6385.9719999999998</v>
      </c>
      <c r="Q29" s="77">
        <v>6236.8850000000002</v>
      </c>
      <c r="R29" s="77">
        <v>6526.9030000000002</v>
      </c>
      <c r="S29" s="77">
        <v>7001.8869999999997</v>
      </c>
      <c r="T29" s="77">
        <v>6955.3440000000001</v>
      </c>
      <c r="U29" s="77">
        <v>6875.2879999999996</v>
      </c>
      <c r="V29" s="77">
        <v>6432.6670000000004</v>
      </c>
      <c r="W29" s="77">
        <v>5851.9080000000004</v>
      </c>
      <c r="X29" s="77">
        <v>5379.4780000000001</v>
      </c>
      <c r="Y29" s="77">
        <v>4987.509</v>
      </c>
      <c r="Z29" s="78"/>
      <c r="AA29" s="79">
        <f>SUM(B29:Z29)</f>
        <v>139706.55199999997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5009.3419999999996</v>
      </c>
      <c r="C31" s="62">
        <f t="shared" si="4"/>
        <v>4793.1610000000001</v>
      </c>
      <c r="D31" s="62">
        <f t="shared" si="4"/>
        <v>4625.17</v>
      </c>
      <c r="E31" s="62">
        <f t="shared" si="4"/>
        <v>4614.8620000000001</v>
      </c>
      <c r="F31" s="62">
        <f t="shared" si="4"/>
        <v>4721.5940000000001</v>
      </c>
      <c r="G31" s="62">
        <f t="shared" si="4"/>
        <v>5057.5619999999999</v>
      </c>
      <c r="H31" s="62">
        <f t="shared" si="4"/>
        <v>5641.5910000000003</v>
      </c>
      <c r="I31" s="62">
        <f t="shared" si="4"/>
        <v>6410.6279999999997</v>
      </c>
      <c r="J31" s="62">
        <f t="shared" si="4"/>
        <v>7053.125</v>
      </c>
      <c r="K31" s="62">
        <f t="shared" si="4"/>
        <v>7294.3990000000003</v>
      </c>
      <c r="L31" s="62">
        <f t="shared" si="4"/>
        <v>7305.0529999999999</v>
      </c>
      <c r="M31" s="62">
        <f t="shared" si="4"/>
        <v>7332.1509999999998</v>
      </c>
      <c r="N31" s="62">
        <f t="shared" si="4"/>
        <v>7239.5450000000001</v>
      </c>
      <c r="O31" s="62">
        <f t="shared" si="4"/>
        <v>7000.0280000000002</v>
      </c>
      <c r="P31" s="62">
        <f t="shared" si="4"/>
        <v>6990.4719999999998</v>
      </c>
      <c r="Q31" s="62">
        <f t="shared" si="4"/>
        <v>6851.8850000000002</v>
      </c>
      <c r="R31" s="62">
        <f t="shared" si="4"/>
        <v>7183.9030000000002</v>
      </c>
      <c r="S31" s="62">
        <f t="shared" si="4"/>
        <v>7677.8869999999997</v>
      </c>
      <c r="T31" s="62">
        <f t="shared" si="4"/>
        <v>7636.3440000000001</v>
      </c>
      <c r="U31" s="62">
        <f t="shared" si="4"/>
        <v>7567.2879999999996</v>
      </c>
      <c r="V31" s="62">
        <f t="shared" si="4"/>
        <v>7072.6670000000004</v>
      </c>
      <c r="W31" s="62">
        <f t="shared" si="4"/>
        <v>6450.9080000000004</v>
      </c>
      <c r="X31" s="62">
        <f t="shared" si="4"/>
        <v>5949.4780000000001</v>
      </c>
      <c r="Y31" s="62">
        <f t="shared" si="4"/>
        <v>5523.509</v>
      </c>
      <c r="Z31" s="63">
        <f t="shared" si="4"/>
        <v>0</v>
      </c>
      <c r="AA31" s="64">
        <f t="shared" si="4"/>
        <v>153002.55199999997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149</v>
      </c>
      <c r="C34" s="95">
        <v>85</v>
      </c>
      <c r="D34" s="95">
        <v>35</v>
      </c>
      <c r="E34" s="95">
        <v>74</v>
      </c>
      <c r="F34" s="95">
        <v>74</v>
      </c>
      <c r="G34" s="95">
        <v>15</v>
      </c>
      <c r="H34" s="95">
        <v>15</v>
      </c>
      <c r="I34" s="95">
        <v>40</v>
      </c>
      <c r="J34" s="95">
        <v>186</v>
      </c>
      <c r="K34" s="95">
        <v>225</v>
      </c>
      <c r="L34" s="95">
        <v>233</v>
      </c>
      <c r="M34" s="95">
        <v>246</v>
      </c>
      <c r="N34" s="95">
        <v>236</v>
      </c>
      <c r="O34" s="95">
        <v>232</v>
      </c>
      <c r="P34" s="95">
        <v>232</v>
      </c>
      <c r="Q34" s="95">
        <v>200</v>
      </c>
      <c r="R34" s="95">
        <v>200</v>
      </c>
      <c r="S34" s="95">
        <v>174</v>
      </c>
      <c r="T34" s="95">
        <v>160</v>
      </c>
      <c r="U34" s="95">
        <v>160</v>
      </c>
      <c r="V34" s="95">
        <v>140</v>
      </c>
      <c r="W34" s="95">
        <v>140</v>
      </c>
      <c r="X34" s="95">
        <v>135</v>
      </c>
      <c r="Y34" s="95">
        <v>135</v>
      </c>
      <c r="Z34" s="96"/>
      <c r="AA34" s="74">
        <f t="shared" ref="AA34:AA39" si="5">SUM(B34:Z34)</f>
        <v>3521</v>
      </c>
    </row>
    <row r="35" spans="1:27" ht="24.95" customHeight="1" x14ac:dyDescent="0.2">
      <c r="A35" s="97" t="s">
        <v>41</v>
      </c>
      <c r="B35" s="98">
        <v>75</v>
      </c>
      <c r="C35" s="99">
        <v>55</v>
      </c>
      <c r="D35" s="99">
        <v>50</v>
      </c>
      <c r="E35" s="99">
        <v>50</v>
      </c>
      <c r="F35" s="99">
        <v>50</v>
      </c>
      <c r="G35" s="99">
        <v>50</v>
      </c>
      <c r="H35" s="99">
        <v>50</v>
      </c>
      <c r="I35" s="99">
        <v>237</v>
      </c>
      <c r="J35" s="99">
        <v>247</v>
      </c>
      <c r="K35" s="99">
        <v>299</v>
      </c>
      <c r="L35" s="99">
        <v>298</v>
      </c>
      <c r="M35" s="99">
        <v>306</v>
      </c>
      <c r="N35" s="99">
        <v>297</v>
      </c>
      <c r="O35" s="99">
        <v>294</v>
      </c>
      <c r="P35" s="99">
        <v>289</v>
      </c>
      <c r="Q35" s="99">
        <v>189</v>
      </c>
      <c r="R35" s="99">
        <v>210</v>
      </c>
      <c r="S35" s="99">
        <v>210</v>
      </c>
      <c r="T35" s="99">
        <v>125</v>
      </c>
      <c r="U35" s="99">
        <v>130</v>
      </c>
      <c r="V35" s="99">
        <v>95</v>
      </c>
      <c r="W35" s="99">
        <v>70</v>
      </c>
      <c r="X35" s="99">
        <v>70</v>
      </c>
      <c r="Y35" s="99">
        <v>70</v>
      </c>
      <c r="Z35" s="100"/>
      <c r="AA35" s="79">
        <f t="shared" si="5"/>
        <v>3816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231.2</v>
      </c>
      <c r="H38" s="99">
        <v>282.3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187.8</v>
      </c>
      <c r="Y38" s="99">
        <v>49.2</v>
      </c>
      <c r="Z38" s="100"/>
      <c r="AA38" s="79">
        <f t="shared" si="5"/>
        <v>8250.5</v>
      </c>
    </row>
    <row r="39" spans="1:27" ht="30" customHeight="1" thickBot="1" x14ac:dyDescent="0.25">
      <c r="A39" s="86" t="s">
        <v>45</v>
      </c>
      <c r="B39" s="87">
        <f t="shared" ref="B39:Z39" si="6">SUM(B34:B38)</f>
        <v>224</v>
      </c>
      <c r="C39" s="88">
        <f t="shared" si="6"/>
        <v>140</v>
      </c>
      <c r="D39" s="88">
        <f t="shared" si="6"/>
        <v>85</v>
      </c>
      <c r="E39" s="88">
        <f t="shared" si="6"/>
        <v>124</v>
      </c>
      <c r="F39" s="88">
        <f t="shared" si="6"/>
        <v>124</v>
      </c>
      <c r="G39" s="88">
        <f t="shared" si="6"/>
        <v>296.2</v>
      </c>
      <c r="H39" s="88">
        <f t="shared" si="6"/>
        <v>347.3</v>
      </c>
      <c r="I39" s="88">
        <f t="shared" si="6"/>
        <v>777</v>
      </c>
      <c r="J39" s="88">
        <f t="shared" si="6"/>
        <v>933</v>
      </c>
      <c r="K39" s="88">
        <f t="shared" si="6"/>
        <v>1024</v>
      </c>
      <c r="L39" s="88">
        <f t="shared" si="6"/>
        <v>1031</v>
      </c>
      <c r="M39" s="88">
        <f t="shared" si="6"/>
        <v>1052</v>
      </c>
      <c r="N39" s="88">
        <f t="shared" si="6"/>
        <v>1033</v>
      </c>
      <c r="O39" s="88">
        <f t="shared" si="6"/>
        <v>1026</v>
      </c>
      <c r="P39" s="88">
        <f t="shared" si="6"/>
        <v>1021</v>
      </c>
      <c r="Q39" s="88">
        <f t="shared" si="6"/>
        <v>889</v>
      </c>
      <c r="R39" s="88">
        <f t="shared" si="6"/>
        <v>910</v>
      </c>
      <c r="S39" s="88">
        <f t="shared" si="6"/>
        <v>884</v>
      </c>
      <c r="T39" s="88">
        <f t="shared" si="6"/>
        <v>785</v>
      </c>
      <c r="U39" s="88">
        <f t="shared" si="6"/>
        <v>790</v>
      </c>
      <c r="V39" s="88">
        <f t="shared" si="6"/>
        <v>735</v>
      </c>
      <c r="W39" s="88">
        <f t="shared" si="6"/>
        <v>710</v>
      </c>
      <c r="X39" s="88">
        <f t="shared" si="6"/>
        <v>392.8</v>
      </c>
      <c r="Y39" s="88">
        <f t="shared" si="6"/>
        <v>254.2</v>
      </c>
      <c r="Z39" s="89">
        <f t="shared" si="6"/>
        <v>0</v>
      </c>
      <c r="AA39" s="90">
        <f t="shared" si="5"/>
        <v>15587.5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231.2</v>
      </c>
      <c r="H46" s="99">
        <v>282.3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187.8</v>
      </c>
      <c r="Y46" s="99">
        <v>49.2</v>
      </c>
      <c r="Z46" s="100"/>
      <c r="AA46" s="79">
        <f t="shared" si="7"/>
        <v>8250.5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</v>
      </c>
      <c r="Q47" s="99">
        <v>23</v>
      </c>
      <c r="R47" s="99">
        <v>73</v>
      </c>
      <c r="S47" s="99">
        <v>84</v>
      </c>
      <c r="T47" s="99">
        <v>75</v>
      </c>
      <c r="U47" s="99">
        <v>59</v>
      </c>
      <c r="V47" s="99">
        <v>28</v>
      </c>
      <c r="W47" s="99"/>
      <c r="X47" s="99"/>
      <c r="Y47" s="99"/>
      <c r="Z47" s="100"/>
      <c r="AA47" s="79">
        <f t="shared" si="7"/>
        <v>343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231.2</v>
      </c>
      <c r="H48" s="88">
        <f t="shared" si="8"/>
        <v>282.3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501</v>
      </c>
      <c r="Q48" s="88">
        <f t="shared" si="8"/>
        <v>523</v>
      </c>
      <c r="R48" s="88">
        <f t="shared" si="8"/>
        <v>573</v>
      </c>
      <c r="S48" s="88">
        <f t="shared" si="8"/>
        <v>584</v>
      </c>
      <c r="T48" s="88">
        <f t="shared" si="8"/>
        <v>575</v>
      </c>
      <c r="U48" s="88">
        <f t="shared" si="8"/>
        <v>559</v>
      </c>
      <c r="V48" s="88">
        <f t="shared" si="8"/>
        <v>528</v>
      </c>
      <c r="W48" s="88">
        <f t="shared" si="8"/>
        <v>500</v>
      </c>
      <c r="X48" s="88">
        <f t="shared" si="8"/>
        <v>187.8</v>
      </c>
      <c r="Y48" s="88">
        <f t="shared" si="8"/>
        <v>49.2</v>
      </c>
      <c r="Z48" s="89">
        <f t="shared" si="8"/>
        <v>0</v>
      </c>
      <c r="AA48" s="90">
        <f t="shared" si="7"/>
        <v>8593.5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5009.3420000000006</v>
      </c>
      <c r="C51" s="88">
        <f t="shared" si="10"/>
        <v>4793.1610000000001</v>
      </c>
      <c r="D51" s="88">
        <f t="shared" si="10"/>
        <v>4625.17</v>
      </c>
      <c r="E51" s="88">
        <f t="shared" si="10"/>
        <v>4614.8620000000001</v>
      </c>
      <c r="F51" s="88">
        <f t="shared" si="10"/>
        <v>4721.5939999999991</v>
      </c>
      <c r="G51" s="88">
        <f t="shared" si="10"/>
        <v>5288.7619999999997</v>
      </c>
      <c r="H51" s="88">
        <f t="shared" si="10"/>
        <v>5923.8910000000005</v>
      </c>
      <c r="I51" s="88">
        <f t="shared" si="10"/>
        <v>6910.6279999999988</v>
      </c>
      <c r="J51" s="88">
        <f t="shared" si="10"/>
        <v>7553.125</v>
      </c>
      <c r="K51" s="88">
        <f t="shared" si="10"/>
        <v>7794.3989999999994</v>
      </c>
      <c r="L51" s="88">
        <f t="shared" si="10"/>
        <v>7805.0529999999999</v>
      </c>
      <c r="M51" s="88">
        <f t="shared" si="10"/>
        <v>7832.1509999999998</v>
      </c>
      <c r="N51" s="88">
        <f t="shared" si="10"/>
        <v>7739.5450000000001</v>
      </c>
      <c r="O51" s="88">
        <f t="shared" si="10"/>
        <v>7500.0279999999993</v>
      </c>
      <c r="P51" s="88">
        <f t="shared" si="10"/>
        <v>7490.4719999999998</v>
      </c>
      <c r="Q51" s="88">
        <f t="shared" si="10"/>
        <v>7351.8849999999993</v>
      </c>
      <c r="R51" s="88">
        <f t="shared" si="10"/>
        <v>7683.9030000000002</v>
      </c>
      <c r="S51" s="88">
        <f t="shared" si="10"/>
        <v>8177.8870000000006</v>
      </c>
      <c r="T51" s="88">
        <f t="shared" si="10"/>
        <v>8136.344000000001</v>
      </c>
      <c r="U51" s="88">
        <f t="shared" si="10"/>
        <v>8067.2880000000005</v>
      </c>
      <c r="V51" s="88">
        <f t="shared" si="10"/>
        <v>7572.6670000000004</v>
      </c>
      <c r="W51" s="88">
        <f t="shared" si="10"/>
        <v>6950.9079999999994</v>
      </c>
      <c r="X51" s="88">
        <f t="shared" si="10"/>
        <v>6137.2780000000002</v>
      </c>
      <c r="Y51" s="88">
        <f t="shared" si="10"/>
        <v>5572.7089999999998</v>
      </c>
      <c r="Z51" s="89">
        <f t="shared" si="10"/>
        <v>0</v>
      </c>
      <c r="AA51" s="105">
        <f>SUM(B51:Z51)</f>
        <v>161253.05199999997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-937</v>
      </c>
      <c r="C4" s="18">
        <v>-1147</v>
      </c>
      <c r="D4" s="18">
        <v>-864.1</v>
      </c>
      <c r="E4" s="18">
        <v>-656.7</v>
      </c>
      <c r="F4" s="18">
        <v>-708.5</v>
      </c>
      <c r="G4" s="18">
        <v>-415.8</v>
      </c>
      <c r="H4" s="18">
        <v>-364.7</v>
      </c>
      <c r="I4" s="18">
        <v>-112.89999999999998</v>
      </c>
      <c r="J4" s="18">
        <v>-102.79999999999995</v>
      </c>
      <c r="K4" s="18">
        <v>22</v>
      </c>
      <c r="L4" s="18">
        <v>238.3</v>
      </c>
      <c r="M4" s="18">
        <v>279.3</v>
      </c>
      <c r="N4" s="18">
        <v>423</v>
      </c>
      <c r="O4" s="18">
        <v>306.89999999999998</v>
      </c>
      <c r="P4" s="18">
        <v>-29.799999999999955</v>
      </c>
      <c r="Q4" s="18">
        <v>-79.700000000000045</v>
      </c>
      <c r="R4" s="18">
        <v>-147</v>
      </c>
      <c r="S4" s="18">
        <v>-147</v>
      </c>
      <c r="T4" s="18">
        <v>-143</v>
      </c>
      <c r="U4" s="18">
        <v>-34.100000000000023</v>
      </c>
      <c r="V4" s="18">
        <v>222.3</v>
      </c>
      <c r="W4" s="18">
        <v>-25.100000000000023</v>
      </c>
      <c r="X4" s="18">
        <v>-459.2</v>
      </c>
      <c r="Y4" s="18">
        <v>-597.79999999999995</v>
      </c>
      <c r="Z4" s="19"/>
      <c r="AA4" s="112">
        <f>SUM(B4:Z4)</f>
        <v>-5480.4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142.6</v>
      </c>
      <c r="C7" s="118">
        <v>174</v>
      </c>
      <c r="D7" s="118">
        <v>84.5</v>
      </c>
      <c r="E7" s="118">
        <v>75.38</v>
      </c>
      <c r="F7" s="118">
        <v>79.11</v>
      </c>
      <c r="G7" s="118">
        <v>94.79</v>
      </c>
      <c r="H7" s="118">
        <v>181.41</v>
      </c>
      <c r="I7" s="118">
        <v>134.44999999999999</v>
      </c>
      <c r="J7" s="118">
        <v>154.6</v>
      </c>
      <c r="K7" s="118">
        <v>147.18</v>
      </c>
      <c r="L7" s="118">
        <v>138.56</v>
      </c>
      <c r="M7" s="118">
        <v>129.99</v>
      </c>
      <c r="N7" s="118">
        <v>131.97</v>
      </c>
      <c r="O7" s="118">
        <v>130.66999999999999</v>
      </c>
      <c r="P7" s="118">
        <v>134.6</v>
      </c>
      <c r="Q7" s="118">
        <v>146.61000000000001</v>
      </c>
      <c r="R7" s="118">
        <v>196</v>
      </c>
      <c r="S7" s="118">
        <v>236.18</v>
      </c>
      <c r="T7" s="118">
        <v>179.56</v>
      </c>
      <c r="U7" s="118">
        <v>175.72</v>
      </c>
      <c r="V7" s="118">
        <v>158.6</v>
      </c>
      <c r="W7" s="118">
        <v>137.15</v>
      </c>
      <c r="X7" s="118">
        <v>207.46</v>
      </c>
      <c r="Y7" s="118">
        <v>200</v>
      </c>
      <c r="Z7" s="119"/>
      <c r="AA7" s="120">
        <f>IF(SUM(B7:Z7)&lt;&gt;0,AVERAGEIF(B7:Z7,"&lt;&gt;"""),"")</f>
        <v>148.79541666666665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647</v>
      </c>
      <c r="I13" s="130">
        <v>612.9</v>
      </c>
      <c r="J13" s="130">
        <v>602.79999999999995</v>
      </c>
      <c r="K13" s="130">
        <v>478</v>
      </c>
      <c r="L13" s="130">
        <v>261.7</v>
      </c>
      <c r="M13" s="130">
        <v>220.7</v>
      </c>
      <c r="N13" s="130">
        <v>77</v>
      </c>
      <c r="O13" s="130">
        <v>193.1</v>
      </c>
      <c r="P13" s="130">
        <v>529.79999999999995</v>
      </c>
      <c r="Q13" s="130">
        <v>579.70000000000005</v>
      </c>
      <c r="R13" s="130">
        <v>647</v>
      </c>
      <c r="S13" s="130">
        <v>647</v>
      </c>
      <c r="T13" s="130">
        <v>643</v>
      </c>
      <c r="U13" s="130">
        <v>534.1</v>
      </c>
      <c r="V13" s="130">
        <v>277.7</v>
      </c>
      <c r="W13" s="130">
        <v>525.1</v>
      </c>
      <c r="X13" s="130">
        <v>647</v>
      </c>
      <c r="Y13" s="131">
        <v>647</v>
      </c>
      <c r="Z13" s="132"/>
      <c r="AA13" s="133">
        <f t="shared" si="0"/>
        <v>12652.600000000002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290</v>
      </c>
      <c r="C15" s="134">
        <v>500</v>
      </c>
      <c r="D15" s="134">
        <v>217.1</v>
      </c>
      <c r="E15" s="134">
        <v>9.6999999999999993</v>
      </c>
      <c r="F15" s="134">
        <v>61.5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1078.3000000000002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937</v>
      </c>
      <c r="C16" s="136">
        <f t="shared" si="1"/>
        <v>1147</v>
      </c>
      <c r="D16" s="136">
        <f t="shared" si="1"/>
        <v>864.1</v>
      </c>
      <c r="E16" s="136">
        <f t="shared" si="1"/>
        <v>656.7</v>
      </c>
      <c r="F16" s="136">
        <f t="shared" si="1"/>
        <v>708.5</v>
      </c>
      <c r="G16" s="136">
        <f t="shared" si="1"/>
        <v>647</v>
      </c>
      <c r="H16" s="136">
        <f t="shared" si="1"/>
        <v>647</v>
      </c>
      <c r="I16" s="136">
        <f t="shared" si="1"/>
        <v>612.9</v>
      </c>
      <c r="J16" s="136">
        <f t="shared" si="1"/>
        <v>602.79999999999995</v>
      </c>
      <c r="K16" s="136">
        <f t="shared" si="1"/>
        <v>478</v>
      </c>
      <c r="L16" s="136">
        <f t="shared" si="1"/>
        <v>261.7</v>
      </c>
      <c r="M16" s="136">
        <f t="shared" si="1"/>
        <v>220.7</v>
      </c>
      <c r="N16" s="136">
        <f t="shared" si="1"/>
        <v>77</v>
      </c>
      <c r="O16" s="136">
        <f t="shared" si="1"/>
        <v>193.1</v>
      </c>
      <c r="P16" s="136">
        <f t="shared" si="1"/>
        <v>529.79999999999995</v>
      </c>
      <c r="Q16" s="136">
        <f t="shared" si="1"/>
        <v>579.70000000000005</v>
      </c>
      <c r="R16" s="136">
        <f t="shared" si="1"/>
        <v>647</v>
      </c>
      <c r="S16" s="136">
        <f t="shared" si="1"/>
        <v>647</v>
      </c>
      <c r="T16" s="136">
        <f t="shared" si="1"/>
        <v>643</v>
      </c>
      <c r="U16" s="136">
        <f t="shared" si="1"/>
        <v>534.1</v>
      </c>
      <c r="V16" s="136">
        <f t="shared" si="1"/>
        <v>277.7</v>
      </c>
      <c r="W16" s="136">
        <f t="shared" si="1"/>
        <v>525.1</v>
      </c>
      <c r="X16" s="136">
        <f t="shared" si="1"/>
        <v>647</v>
      </c>
      <c r="Y16" s="136">
        <f t="shared" si="1"/>
        <v>647</v>
      </c>
      <c r="Z16" s="137" t="str">
        <f t="shared" si="1"/>
        <v/>
      </c>
      <c r="AA16" s="90">
        <f t="shared" si="0"/>
        <v>13730.900000000001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231.2</v>
      </c>
      <c r="H23" s="134">
        <v>282.3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187.8</v>
      </c>
      <c r="Y23" s="134">
        <v>49.2</v>
      </c>
      <c r="Z23" s="132"/>
      <c r="AA23" s="133">
        <f t="shared" si="2"/>
        <v>8250.5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231.2</v>
      </c>
      <c r="H24" s="136">
        <f t="shared" si="3"/>
        <v>282.3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187.8</v>
      </c>
      <c r="Y24" s="136">
        <f t="shared" si="3"/>
        <v>49.2</v>
      </c>
      <c r="Z24" s="137" t="str">
        <f t="shared" si="3"/>
        <v/>
      </c>
      <c r="AA24" s="90">
        <f t="shared" si="2"/>
        <v>8250.5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2022-01-04T12:00:57Z</dcterms:created>
  <dcterms:modified xsi:type="dcterms:W3CDTF">2022-01-04T12:00:58Z</dcterms:modified>
</cp:coreProperties>
</file>