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<sst xmlns="http://schemas.openxmlformats.org/spreadsheetml/2006/main" count="117" uniqueCount="53">
  <si>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03/01/2022 14:02:21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</si>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</sst>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183</c:v>
                </c:pt>
                <c:pt idx="1">
                  <c:v>183</c:v>
                </c:pt>
                <c:pt idx="2">
                  <c:v>183</c:v>
                </c:pt>
                <c:pt idx="3">
                  <c:v>183</c:v>
                </c:pt>
                <c:pt idx="4">
                  <c:v>183</c:v>
                </c:pt>
                <c:pt idx="5">
                  <c:v>183</c:v>
                </c:pt>
                <c:pt idx="6">
                  <c:v>183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183</c:v>
                </c:pt>
                <c:pt idx="11">
                  <c:v>183</c:v>
                </c:pt>
                <c:pt idx="12">
                  <c:v>183</c:v>
                </c:pt>
                <c:pt idx="13">
                  <c:v>183</c:v>
                </c:pt>
                <c:pt idx="14">
                  <c:v>183</c:v>
                </c:pt>
                <c:pt idx="15">
                  <c:v>183</c:v>
                </c:pt>
                <c:pt idx="16">
                  <c:v>183</c:v>
                </c:pt>
                <c:pt idx="17">
                  <c:v>183</c:v>
                </c:pt>
                <c:pt idx="18">
                  <c:v>201</c:v>
                </c:pt>
                <c:pt idx="19">
                  <c:v>201</c:v>
                </c:pt>
                <c:pt idx="20">
                  <c:v>183</c:v>
                </c:pt>
                <c:pt idx="21">
                  <c:v>183</c:v>
                </c:pt>
                <c:pt idx="22">
                  <c:v>183</c:v>
                </c:pt>
                <c:pt idx="23">
                  <c:v>183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168.5</c:v>
                </c:pt>
                <c:pt idx="1">
                  <c:v>144</c:v>
                </c:pt>
                <c:pt idx="2">
                  <c:v>153</c:v>
                </c:pt>
                <c:pt idx="3">
                  <c:v>153</c:v>
                </c:pt>
                <c:pt idx="4">
                  <c:v>163</c:v>
                </c:pt>
                <c:pt idx="5">
                  <c:v>190.6</c:v>
                </c:pt>
                <c:pt idx="6">
                  <c:v>202.4</c:v>
                </c:pt>
                <c:pt idx="7">
                  <c:v>250.1</c:v>
                </c:pt>
                <c:pt idx="8">
                  <c:v>276.10000000000002</c:v>
                </c:pt>
                <c:pt idx="9">
                  <c:v>287.7</c:v>
                </c:pt>
                <c:pt idx="10">
                  <c:v>289.10000000000002</c:v>
                </c:pt>
                <c:pt idx="11">
                  <c:v>299.2</c:v>
                </c:pt>
                <c:pt idx="12">
                  <c:v>304</c:v>
                </c:pt>
                <c:pt idx="13">
                  <c:v>304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304</c:v>
                </c:pt>
                <c:pt idx="21">
                  <c:v>272.5</c:v>
                </c:pt>
                <c:pt idx="22">
                  <c:v>242.2</c:v>
                </c:pt>
                <c:pt idx="23">
                  <c:v>211.1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1402.587</c:v>
                </c:pt>
                <c:pt idx="1">
                  <c:v>1303.241</c:v>
                </c:pt>
                <c:pt idx="2">
                  <c:v>1080.653</c:v>
                </c:pt>
                <c:pt idx="3">
                  <c:v>1027.9000000000001</c:v>
                </c:pt>
                <c:pt idx="4">
                  <c:v>1027.9000000000001</c:v>
                </c:pt>
                <c:pt idx="5">
                  <c:v>1027.9000000000001</c:v>
                </c:pt>
                <c:pt idx="6">
                  <c:v>1132.9000000000001</c:v>
                </c:pt>
                <c:pt idx="7">
                  <c:v>1683.277</c:v>
                </c:pt>
                <c:pt idx="8">
                  <c:v>1876.462</c:v>
                </c:pt>
                <c:pt idx="9">
                  <c:v>1874.7180000000001</c:v>
                </c:pt>
                <c:pt idx="10">
                  <c:v>1747.9</c:v>
                </c:pt>
                <c:pt idx="11">
                  <c:v>1567.9</c:v>
                </c:pt>
                <c:pt idx="12">
                  <c:v>1647.9</c:v>
                </c:pt>
                <c:pt idx="13">
                  <c:v>1747.9</c:v>
                </c:pt>
                <c:pt idx="14">
                  <c:v>1893.2089999999998</c:v>
                </c:pt>
                <c:pt idx="15">
                  <c:v>2243.0880000000002</c:v>
                </c:pt>
                <c:pt idx="16">
                  <c:v>2378.2719999999999</c:v>
                </c:pt>
                <c:pt idx="17">
                  <c:v>2497.9169999999999</c:v>
                </c:pt>
                <c:pt idx="18">
                  <c:v>2283.7110000000002</c:v>
                </c:pt>
                <c:pt idx="19">
                  <c:v>2060.3270000000002</c:v>
                </c:pt>
                <c:pt idx="20">
                  <c:v>1921.5990000000002</c:v>
                </c:pt>
                <c:pt idx="21">
                  <c:v>1611.9</c:v>
                </c:pt>
                <c:pt idx="22">
                  <c:v>1257.9000000000001</c:v>
                </c:pt>
                <c:pt idx="23">
                  <c:v>1257.9000000000001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1830</c:v>
                </c:pt>
                <c:pt idx="1">
                  <c:v>1876</c:v>
                </c:pt>
                <c:pt idx="2">
                  <c:v>1955</c:v>
                </c:pt>
                <c:pt idx="3">
                  <c:v>1804.2</c:v>
                </c:pt>
                <c:pt idx="4">
                  <c:v>1922.1</c:v>
                </c:pt>
                <c:pt idx="5">
                  <c:v>1669.5</c:v>
                </c:pt>
                <c:pt idx="6">
                  <c:v>1927.056</c:v>
                </c:pt>
                <c:pt idx="7">
                  <c:v>1478.2</c:v>
                </c:pt>
                <c:pt idx="8">
                  <c:v>1203.9650000000001</c:v>
                </c:pt>
                <c:pt idx="9">
                  <c:v>754.6</c:v>
                </c:pt>
                <c:pt idx="10">
                  <c:v>634</c:v>
                </c:pt>
                <c:pt idx="11">
                  <c:v>912.2</c:v>
                </c:pt>
                <c:pt idx="12">
                  <c:v>903.1</c:v>
                </c:pt>
                <c:pt idx="13">
                  <c:v>958.3</c:v>
                </c:pt>
                <c:pt idx="14">
                  <c:v>1168</c:v>
                </c:pt>
                <c:pt idx="15">
                  <c:v>1290</c:v>
                </c:pt>
                <c:pt idx="16">
                  <c:v>1256</c:v>
                </c:pt>
                <c:pt idx="17">
                  <c:v>1192</c:v>
                </c:pt>
                <c:pt idx="18">
                  <c:v>1284.5</c:v>
                </c:pt>
                <c:pt idx="19">
                  <c:v>1429</c:v>
                </c:pt>
                <c:pt idx="20">
                  <c:v>1362</c:v>
                </c:pt>
                <c:pt idx="21">
                  <c:v>1236</c:v>
                </c:pt>
                <c:pt idx="22">
                  <c:v>1506.5</c:v>
                </c:pt>
                <c:pt idx="23">
                  <c:v>1343.3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1046.3920000000003</c:v>
                </c:pt>
                <c:pt idx="1">
                  <c:v>970.16100000000017</c:v>
                </c:pt>
                <c:pt idx="2">
                  <c:v>878.76700000000017</c:v>
                </c:pt>
                <c:pt idx="3">
                  <c:v>800.9430000000001</c:v>
                </c:pt>
                <c:pt idx="4">
                  <c:v>753.07299999999998</c:v>
                </c:pt>
                <c:pt idx="5">
                  <c:v>722.71299999999997</c:v>
                </c:pt>
                <c:pt idx="6">
                  <c:v>699.32600000000002</c:v>
                </c:pt>
                <c:pt idx="7">
                  <c:v>951.52499999999975</c:v>
                </c:pt>
                <c:pt idx="8">
                  <c:v>1570.7590000000005</c:v>
                </c:pt>
                <c:pt idx="9">
                  <c:v>2141.3289999999997</c:v>
                </c:pt>
                <c:pt idx="10">
                  <c:v>2457.7509999999997</c:v>
                </c:pt>
                <c:pt idx="11">
                  <c:v>2603.34</c:v>
                </c:pt>
                <c:pt idx="12">
                  <c:v>2611.6000000000004</c:v>
                </c:pt>
                <c:pt idx="13">
                  <c:v>2424.2889999999993</c:v>
                </c:pt>
                <c:pt idx="14">
                  <c:v>1998.4849999999997</c:v>
                </c:pt>
                <c:pt idx="15">
                  <c:v>1508.5310000000004</c:v>
                </c:pt>
                <c:pt idx="16">
                  <c:v>1373.952</c:v>
                </c:pt>
                <c:pt idx="17">
                  <c:v>1500.057</c:v>
                </c:pt>
                <c:pt idx="18">
                  <c:v>1614.2939999999999</c:v>
                </c:pt>
                <c:pt idx="19">
                  <c:v>1697.0510000000002</c:v>
                </c:pt>
                <c:pt idx="20">
                  <c:v>1754.0240000000001</c:v>
                </c:pt>
                <c:pt idx="21">
                  <c:v>1780.0719999999999</c:v>
                </c:pt>
                <c:pt idx="22">
                  <c:v>1786.9400000000003</c:v>
                </c:pt>
                <c:pt idx="23">
                  <c:v>1796.2149999999997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38.6</c:v>
                </c:pt>
                <c:pt idx="1">
                  <c:v>33.4</c:v>
                </c:pt>
                <c:pt idx="2">
                  <c:v>30</c:v>
                </c:pt>
                <c:pt idx="3">
                  <c:v>28.3</c:v>
                </c:pt>
                <c:pt idx="4">
                  <c:v>27.4</c:v>
                </c:pt>
                <c:pt idx="5">
                  <c:v>27.5</c:v>
                </c:pt>
                <c:pt idx="6">
                  <c:v>31.7</c:v>
                </c:pt>
                <c:pt idx="7">
                  <c:v>45.6</c:v>
                </c:pt>
                <c:pt idx="8">
                  <c:v>62.3</c:v>
                </c:pt>
                <c:pt idx="9">
                  <c:v>74.2</c:v>
                </c:pt>
                <c:pt idx="10">
                  <c:v>80.400000000000006</c:v>
                </c:pt>
                <c:pt idx="11">
                  <c:v>78.400000000000006</c:v>
                </c:pt>
                <c:pt idx="12">
                  <c:v>69.099999999999994</c:v>
                </c:pt>
                <c:pt idx="13">
                  <c:v>58</c:v>
                </c:pt>
                <c:pt idx="14">
                  <c:v>44.8</c:v>
                </c:pt>
                <c:pt idx="15">
                  <c:v>30.5</c:v>
                </c:pt>
                <c:pt idx="16">
                  <c:v>23.3</c:v>
                </c:pt>
                <c:pt idx="17">
                  <c:v>23.2</c:v>
                </c:pt>
                <c:pt idx="18">
                  <c:v>25.6</c:v>
                </c:pt>
                <c:pt idx="19">
                  <c:v>29.1</c:v>
                </c:pt>
                <c:pt idx="20">
                  <c:v>31.5</c:v>
                </c:pt>
                <c:pt idx="21">
                  <c:v>32.9</c:v>
                </c:pt>
                <c:pt idx="22">
                  <c:v>33.9</c:v>
                </c:pt>
                <c:pt idx="23">
                  <c:v>33.799999999999997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251</c:v>
                </c:pt>
                <c:pt idx="3">
                  <c:v>486</c:v>
                </c:pt>
                <c:pt idx="4">
                  <c:v>506</c:v>
                </c:pt>
                <c:pt idx="5">
                  <c:v>1196</c:v>
                </c:pt>
                <c:pt idx="6">
                  <c:v>1420</c:v>
                </c:pt>
                <c:pt idx="7">
                  <c:v>1645</c:v>
                </c:pt>
                <c:pt idx="8">
                  <c:v>1803</c:v>
                </c:pt>
                <c:pt idx="9">
                  <c:v>1801</c:v>
                </c:pt>
                <c:pt idx="10">
                  <c:v>1615</c:v>
                </c:pt>
                <c:pt idx="11">
                  <c:v>1383</c:v>
                </c:pt>
                <c:pt idx="12">
                  <c:v>1086</c:v>
                </c:pt>
                <c:pt idx="13">
                  <c:v>1086</c:v>
                </c:pt>
                <c:pt idx="14">
                  <c:v>1110</c:v>
                </c:pt>
                <c:pt idx="15">
                  <c:v>1329</c:v>
                </c:pt>
                <c:pt idx="16">
                  <c:v>1531</c:v>
                </c:pt>
                <c:pt idx="17">
                  <c:v>1761</c:v>
                </c:pt>
                <c:pt idx="18">
                  <c:v>1781</c:v>
                </c:pt>
                <c:pt idx="19">
                  <c:v>1781</c:v>
                </c:pt>
                <c:pt idx="20">
                  <c:v>1726</c:v>
                </c:pt>
                <c:pt idx="21">
                  <c:v>1366</c:v>
                </c:pt>
                <c:pt idx="22">
                  <c:v>847</c:v>
                </c:pt>
                <c:pt idx="23">
                  <c:v>531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599016"/>
        <c:axId val="413599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4820.0790000000006</c:v>
                </c:pt>
                <c:pt idx="1">
                  <c:v>4660.8019999999997</c:v>
                </c:pt>
                <c:pt idx="2">
                  <c:v>4531.4199999999992</c:v>
                </c:pt>
                <c:pt idx="3">
                  <c:v>4483.3019999999997</c:v>
                </c:pt>
                <c:pt idx="4">
                  <c:v>4582.4290000000001</c:v>
                </c:pt>
                <c:pt idx="5">
                  <c:v>5017.2139999999999</c:v>
                </c:pt>
                <c:pt idx="6">
                  <c:v>5596.3820000000005</c:v>
                </c:pt>
                <c:pt idx="7">
                  <c:v>6236.6659999999983</c:v>
                </c:pt>
                <c:pt idx="8">
                  <c:v>6975.5809999999992</c:v>
                </c:pt>
                <c:pt idx="9">
                  <c:v>7116.5739999999996</c:v>
                </c:pt>
                <c:pt idx="10">
                  <c:v>7007.1570000000011</c:v>
                </c:pt>
                <c:pt idx="11">
                  <c:v>7026.99</c:v>
                </c:pt>
                <c:pt idx="12">
                  <c:v>6804.6289999999999</c:v>
                </c:pt>
                <c:pt idx="13">
                  <c:v>6761.5729999999994</c:v>
                </c:pt>
                <c:pt idx="14">
                  <c:v>6705.5320000000011</c:v>
                </c:pt>
                <c:pt idx="15">
                  <c:v>6892.1689999999999</c:v>
                </c:pt>
                <c:pt idx="16">
                  <c:v>7053.5380000000005</c:v>
                </c:pt>
                <c:pt idx="17">
                  <c:v>7465.2149999999992</c:v>
                </c:pt>
                <c:pt idx="18">
                  <c:v>7498.0640000000003</c:v>
                </c:pt>
                <c:pt idx="19">
                  <c:v>7505.5120000000024</c:v>
                </c:pt>
                <c:pt idx="20">
                  <c:v>7282.141999999998</c:v>
                </c:pt>
                <c:pt idx="21">
                  <c:v>6482.3420000000006</c:v>
                </c:pt>
                <c:pt idx="22">
                  <c:v>5857.4239999999991</c:v>
                </c:pt>
                <c:pt idx="23">
                  <c:v>5356.3189999999995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599016"/>
        <c:axId val="413599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226.64</c:v>
                </c:pt>
                <c:pt idx="1">
                  <c:v>226.64</c:v>
                </c:pt>
                <c:pt idx="2">
                  <c:v>226.64</c:v>
                </c:pt>
                <c:pt idx="3">
                  <c:v>105.81</c:v>
                </c:pt>
                <c:pt idx="4">
                  <c:v>105</c:v>
                </c:pt>
                <c:pt idx="5">
                  <c:v>120</c:v>
                </c:pt>
                <c:pt idx="6">
                  <c:v>196</c:v>
                </c:pt>
                <c:pt idx="7">
                  <c:v>226.64</c:v>
                </c:pt>
                <c:pt idx="8">
                  <c:v>200.68</c:v>
                </c:pt>
                <c:pt idx="9">
                  <c:v>192.8</c:v>
                </c:pt>
                <c:pt idx="10">
                  <c:v>189.88</c:v>
                </c:pt>
                <c:pt idx="11">
                  <c:v>182.42</c:v>
                </c:pt>
                <c:pt idx="12">
                  <c:v>182.46</c:v>
                </c:pt>
                <c:pt idx="13">
                  <c:v>179.59</c:v>
                </c:pt>
                <c:pt idx="14">
                  <c:v>192</c:v>
                </c:pt>
                <c:pt idx="15">
                  <c:v>192</c:v>
                </c:pt>
                <c:pt idx="16">
                  <c:v>201.52</c:v>
                </c:pt>
                <c:pt idx="17">
                  <c:v>210.26</c:v>
                </c:pt>
                <c:pt idx="18">
                  <c:v>197.19</c:v>
                </c:pt>
                <c:pt idx="19">
                  <c:v>190.35</c:v>
                </c:pt>
                <c:pt idx="20">
                  <c:v>170.84</c:v>
                </c:pt>
                <c:pt idx="21">
                  <c:v>161.30000000000001</c:v>
                </c:pt>
                <c:pt idx="22">
                  <c:v>156.80000000000001</c:v>
                </c:pt>
                <c:pt idx="23">
                  <c:v>145.6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600192"/>
        <c:axId val="413599800"/>
      </c:lineChart>
      <c:catAx>
        <c:axId val="413599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599408"/>
        <c:crosses val="autoZero"/>
        <c:auto val="1"/>
        <c:lblAlgn val="ctr"/>
        <c:lblOffset val="100"/>
        <c:noMultiLvlLbl val="0"/>
      </c:catAx>
      <c:valAx>
        <c:axId val="41359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599016"/>
        <c:crosses val="autoZero"/>
        <c:crossBetween val="between"/>
      </c:valAx>
      <c:valAx>
        <c:axId val="413599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600192"/>
        <c:crosses val="max"/>
        <c:crossBetween val="between"/>
      </c:valAx>
      <c:catAx>
        <c:axId val="413600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599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4820.0789999999988</v>
      </c>
      <c r="C4" s="18">
        <v>4660.8019999999997</v>
      </c>
      <c r="D4" s="18">
        <v>4531.4199999999992</v>
      </c>
      <c r="E4" s="18">
        <v>4483.3429999999989</v>
      </c>
      <c r="F4" s="18">
        <v>4582.473</v>
      </c>
      <c r="G4" s="18">
        <v>5017.2129999999988</v>
      </c>
      <c r="H4" s="18">
        <v>5596.3819999999996</v>
      </c>
      <c r="I4" s="18">
        <v>6236.7019999999984</v>
      </c>
      <c r="J4" s="18">
        <v>6975.5859999999984</v>
      </c>
      <c r="K4" s="18">
        <v>7116.5469999999996</v>
      </c>
      <c r="L4" s="18">
        <v>7007.1510000000026</v>
      </c>
      <c r="M4" s="18">
        <v>7027.04</v>
      </c>
      <c r="N4" s="18">
        <v>6804.7000000000007</v>
      </c>
      <c r="O4" s="18">
        <v>6761.4890000000014</v>
      </c>
      <c r="P4" s="18">
        <v>6705.4940000000015</v>
      </c>
      <c r="Q4" s="18">
        <v>6892.1189999999997</v>
      </c>
      <c r="R4" s="18">
        <v>7053.5240000000013</v>
      </c>
      <c r="S4" s="18">
        <v>7465.1739999999991</v>
      </c>
      <c r="T4" s="18">
        <v>7498.1049999999987</v>
      </c>
      <c r="U4" s="18">
        <v>7505.4780000000001</v>
      </c>
      <c r="V4" s="18">
        <v>7282.1230000000005</v>
      </c>
      <c r="W4" s="18">
        <v>6482.3720000000003</v>
      </c>
      <c r="X4" s="18">
        <v>5857.4399999999987</v>
      </c>
      <c r="Y4" s="18">
        <v>5356.3149999999996</v>
      </c>
      <c r="Z4" s="19"/>
      <c r="AA4" s="20">
        <f>SUM(B4:Z4)</f>
        <v>149719.071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226.64</v>
      </c>
      <c r="C7" s="28">
        <v>226.64</v>
      </c>
      <c r="D7" s="28">
        <v>226.64</v>
      </c>
      <c r="E7" s="28">
        <v>105.81</v>
      </c>
      <c r="F7" s="28">
        <v>105</v>
      </c>
      <c r="G7" s="28">
        <v>120</v>
      </c>
      <c r="H7" s="28">
        <v>196</v>
      </c>
      <c r="I7" s="28">
        <v>226.64</v>
      </c>
      <c r="J7" s="28">
        <v>200.68</v>
      </c>
      <c r="K7" s="28">
        <v>192.8</v>
      </c>
      <c r="L7" s="28">
        <v>189.88</v>
      </c>
      <c r="M7" s="28">
        <v>182.42</v>
      </c>
      <c r="N7" s="28">
        <v>182.46</v>
      </c>
      <c r="O7" s="28">
        <v>179.59</v>
      </c>
      <c r="P7" s="28">
        <v>192</v>
      </c>
      <c r="Q7" s="28">
        <v>192</v>
      </c>
      <c r="R7" s="28">
        <v>201.52</v>
      </c>
      <c r="S7" s="28">
        <v>210.26</v>
      </c>
      <c r="T7" s="28">
        <v>197.19</v>
      </c>
      <c r="U7" s="28">
        <v>190.35</v>
      </c>
      <c r="V7" s="28">
        <v>170.84</v>
      </c>
      <c r="W7" s="28">
        <v>161.30000000000001</v>
      </c>
      <c r="X7" s="28">
        <v>156.80000000000001</v>
      </c>
      <c r="Y7" s="28">
        <v>145.6</v>
      </c>
      <c r="Z7" s="29"/>
      <c r="AA7" s="30">
        <f>IF(SUM(B7:Z7)&lt;&gt;0,AVERAGEIF(B7:Z7,"&lt;&gt;"""),"")</f>
        <v>182.4608333333334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183</v>
      </c>
      <c r="C10" s="42">
        <v>183</v>
      </c>
      <c r="D10" s="42">
        <v>183</v>
      </c>
      <c r="E10" s="42">
        <v>183</v>
      </c>
      <c r="F10" s="42">
        <v>183</v>
      </c>
      <c r="G10" s="42">
        <v>183</v>
      </c>
      <c r="H10" s="42">
        <v>183</v>
      </c>
      <c r="I10" s="42">
        <v>183</v>
      </c>
      <c r="J10" s="42">
        <v>183</v>
      </c>
      <c r="K10" s="42">
        <v>183</v>
      </c>
      <c r="L10" s="42">
        <v>183</v>
      </c>
      <c r="M10" s="42">
        <v>183</v>
      </c>
      <c r="N10" s="42">
        <v>183</v>
      </c>
      <c r="O10" s="42">
        <v>183</v>
      </c>
      <c r="P10" s="42">
        <v>183</v>
      </c>
      <c r="Q10" s="42">
        <v>183</v>
      </c>
      <c r="R10" s="42">
        <v>183</v>
      </c>
      <c r="S10" s="42">
        <v>183</v>
      </c>
      <c r="T10" s="42">
        <v>201</v>
      </c>
      <c r="U10" s="42">
        <v>201</v>
      </c>
      <c r="V10" s="42">
        <v>183</v>
      </c>
      <c r="W10" s="42">
        <v>183</v>
      </c>
      <c r="X10" s="42">
        <v>183</v>
      </c>
      <c r="Y10" s="42">
        <v>183</v>
      </c>
      <c r="Z10" s="43"/>
      <c r="AA10" s="44">
        <f t="shared" ref="AA10:AA15" si="0">SUM(B10:Z10)</f>
        <v>4428</v>
      </c>
    </row>
    <row r="11" spans="1:27" ht="24.95" customHeight="1" x14ac:dyDescent="0.2">
      <c r="A11" s="45" t="s">
        <v>7</v>
      </c>
      <c r="B11" s="46">
        <v>168.5</v>
      </c>
      <c r="C11" s="47">
        <v>144</v>
      </c>
      <c r="D11" s="47">
        <v>153</v>
      </c>
      <c r="E11" s="47">
        <v>153</v>
      </c>
      <c r="F11" s="47">
        <v>163</v>
      </c>
      <c r="G11" s="47">
        <v>190.6</v>
      </c>
      <c r="H11" s="47">
        <v>202.4</v>
      </c>
      <c r="I11" s="47">
        <v>250.1</v>
      </c>
      <c r="J11" s="47">
        <v>276.10000000000002</v>
      </c>
      <c r="K11" s="47">
        <v>287.7</v>
      </c>
      <c r="L11" s="47">
        <v>289.10000000000002</v>
      </c>
      <c r="M11" s="47">
        <v>299.2</v>
      </c>
      <c r="N11" s="47">
        <v>304</v>
      </c>
      <c r="O11" s="47">
        <v>304</v>
      </c>
      <c r="P11" s="47">
        <v>308</v>
      </c>
      <c r="Q11" s="47">
        <v>308</v>
      </c>
      <c r="R11" s="47">
        <v>308</v>
      </c>
      <c r="S11" s="47">
        <v>308</v>
      </c>
      <c r="T11" s="47">
        <v>308</v>
      </c>
      <c r="U11" s="47">
        <v>308</v>
      </c>
      <c r="V11" s="47">
        <v>304</v>
      </c>
      <c r="W11" s="47">
        <v>272.5</v>
      </c>
      <c r="X11" s="47">
        <v>242.2</v>
      </c>
      <c r="Y11" s="47">
        <v>211.1</v>
      </c>
      <c r="Z11" s="48"/>
      <c r="AA11" s="49">
        <f t="shared" si="0"/>
        <v>6062.5</v>
      </c>
    </row>
    <row r="12" spans="1:27" ht="24.95" customHeight="1" x14ac:dyDescent="0.2">
      <c r="A12" s="50" t="s">
        <v>8</v>
      </c>
      <c r="B12" s="51">
        <v>1402.587</v>
      </c>
      <c r="C12" s="52">
        <v>1303.241</v>
      </c>
      <c r="D12" s="52">
        <v>1080.653</v>
      </c>
      <c r="E12" s="52">
        <v>1027.9000000000001</v>
      </c>
      <c r="F12" s="52">
        <v>1027.9000000000001</v>
      </c>
      <c r="G12" s="52">
        <v>1027.9000000000001</v>
      </c>
      <c r="H12" s="52">
        <v>1132.9000000000001</v>
      </c>
      <c r="I12" s="52">
        <v>1683.277</v>
      </c>
      <c r="J12" s="52">
        <v>1876.462</v>
      </c>
      <c r="K12" s="52">
        <v>1874.7180000000001</v>
      </c>
      <c r="L12" s="52">
        <v>1747.9</v>
      </c>
      <c r="M12" s="52">
        <v>1567.9</v>
      </c>
      <c r="N12" s="52">
        <v>1647.9</v>
      </c>
      <c r="O12" s="52">
        <v>1747.9</v>
      </c>
      <c r="P12" s="52">
        <v>1893.2089999999998</v>
      </c>
      <c r="Q12" s="52">
        <v>2243.0880000000002</v>
      </c>
      <c r="R12" s="52">
        <v>2378.2719999999999</v>
      </c>
      <c r="S12" s="52">
        <v>2497.9169999999999</v>
      </c>
      <c r="T12" s="52">
        <v>2283.7110000000002</v>
      </c>
      <c r="U12" s="52">
        <v>2060.3270000000002</v>
      </c>
      <c r="V12" s="52">
        <v>1921.5990000000002</v>
      </c>
      <c r="W12" s="52">
        <v>1611.9</v>
      </c>
      <c r="X12" s="52">
        <v>1257.9000000000001</v>
      </c>
      <c r="Y12" s="52">
        <v>1257.9000000000001</v>
      </c>
      <c r="Z12" s="53"/>
      <c r="AA12" s="54">
        <f t="shared" si="0"/>
        <v>39554.96100000001</v>
      </c>
    </row>
    <row r="13" spans="1:27" ht="24.95" customHeight="1" x14ac:dyDescent="0.2">
      <c r="A13" s="50" t="s">
        <v>9</v>
      </c>
      <c r="B13" s="51">
        <v>151</v>
      </c>
      <c r="C13" s="52">
        <v>151</v>
      </c>
      <c r="D13" s="52">
        <v>251</v>
      </c>
      <c r="E13" s="52">
        <v>486</v>
      </c>
      <c r="F13" s="52">
        <v>506</v>
      </c>
      <c r="G13" s="52">
        <v>1196</v>
      </c>
      <c r="H13" s="52">
        <v>1420</v>
      </c>
      <c r="I13" s="52">
        <v>1645</v>
      </c>
      <c r="J13" s="52">
        <v>1803</v>
      </c>
      <c r="K13" s="52">
        <v>1801</v>
      </c>
      <c r="L13" s="52">
        <v>1615</v>
      </c>
      <c r="M13" s="52">
        <v>1383</v>
      </c>
      <c r="N13" s="52">
        <v>1086</v>
      </c>
      <c r="O13" s="52">
        <v>1086</v>
      </c>
      <c r="P13" s="52">
        <v>1110</v>
      </c>
      <c r="Q13" s="52">
        <v>1329</v>
      </c>
      <c r="R13" s="52">
        <v>1531</v>
      </c>
      <c r="S13" s="52">
        <v>1761</v>
      </c>
      <c r="T13" s="52">
        <v>1781</v>
      </c>
      <c r="U13" s="52">
        <v>1781</v>
      </c>
      <c r="V13" s="52">
        <v>1726</v>
      </c>
      <c r="W13" s="52">
        <v>1366</v>
      </c>
      <c r="X13" s="52">
        <v>847</v>
      </c>
      <c r="Y13" s="52">
        <v>531</v>
      </c>
      <c r="Z13" s="53"/>
      <c r="AA13" s="54">
        <f t="shared" si="0"/>
        <v>28343</v>
      </c>
    </row>
    <row r="14" spans="1:27" ht="24.95" customHeight="1" x14ac:dyDescent="0.2">
      <c r="A14" s="55" t="s">
        <v>10</v>
      </c>
      <c r="B14" s="56">
        <v>1046.3920000000003</v>
      </c>
      <c r="C14" s="57">
        <v>970.16100000000017</v>
      </c>
      <c r="D14" s="57">
        <v>878.76700000000017</v>
      </c>
      <c r="E14" s="57">
        <v>800.9430000000001</v>
      </c>
      <c r="F14" s="57">
        <v>753.07299999999998</v>
      </c>
      <c r="G14" s="57">
        <v>722.71299999999997</v>
      </c>
      <c r="H14" s="57">
        <v>699.32600000000002</v>
      </c>
      <c r="I14" s="57">
        <v>951.52499999999975</v>
      </c>
      <c r="J14" s="57">
        <v>1570.7590000000005</v>
      </c>
      <c r="K14" s="57">
        <v>2141.3289999999997</v>
      </c>
      <c r="L14" s="57">
        <v>2457.7509999999997</v>
      </c>
      <c r="M14" s="57">
        <v>2603.34</v>
      </c>
      <c r="N14" s="57">
        <v>2611.6000000000004</v>
      </c>
      <c r="O14" s="57">
        <v>2424.2889999999993</v>
      </c>
      <c r="P14" s="57">
        <v>1998.4849999999997</v>
      </c>
      <c r="Q14" s="57">
        <v>1508.5310000000004</v>
      </c>
      <c r="R14" s="57">
        <v>1373.952</v>
      </c>
      <c r="S14" s="57">
        <v>1500.057</v>
      </c>
      <c r="T14" s="57">
        <v>1614.2939999999999</v>
      </c>
      <c r="U14" s="57">
        <v>1697.0510000000002</v>
      </c>
      <c r="V14" s="57">
        <v>1754.0240000000001</v>
      </c>
      <c r="W14" s="57">
        <v>1780.0719999999999</v>
      </c>
      <c r="X14" s="57">
        <v>1786.9400000000003</v>
      </c>
      <c r="Y14" s="57">
        <v>1796.2149999999997</v>
      </c>
      <c r="Z14" s="58"/>
      <c r="AA14" s="59">
        <f t="shared" si="0"/>
        <v>37441.589</v>
      </c>
    </row>
    <row r="15" spans="1:27" ht="24.95" customHeight="1" x14ac:dyDescent="0.2">
      <c r="A15" s="55" t="s">
        <v>11</v>
      </c>
      <c r="B15" s="56">
        <v>38.6</v>
      </c>
      <c r="C15" s="57">
        <v>33.4</v>
      </c>
      <c r="D15" s="57">
        <v>30</v>
      </c>
      <c r="E15" s="57">
        <v>28.3</v>
      </c>
      <c r="F15" s="57">
        <v>27.4</v>
      </c>
      <c r="G15" s="57">
        <v>27.5</v>
      </c>
      <c r="H15" s="57">
        <v>31.7</v>
      </c>
      <c r="I15" s="57">
        <v>45.6</v>
      </c>
      <c r="J15" s="57">
        <v>62.3</v>
      </c>
      <c r="K15" s="57">
        <v>74.2</v>
      </c>
      <c r="L15" s="57">
        <v>80.400000000000006</v>
      </c>
      <c r="M15" s="57">
        <v>78.400000000000006</v>
      </c>
      <c r="N15" s="57">
        <v>69.099999999999994</v>
      </c>
      <c r="O15" s="57">
        <v>58</v>
      </c>
      <c r="P15" s="57">
        <v>44.8</v>
      </c>
      <c r="Q15" s="57">
        <v>30.5</v>
      </c>
      <c r="R15" s="57">
        <v>23.3</v>
      </c>
      <c r="S15" s="57">
        <v>23.2</v>
      </c>
      <c r="T15" s="57">
        <v>25.6</v>
      </c>
      <c r="U15" s="57">
        <v>29.1</v>
      </c>
      <c r="V15" s="57">
        <v>31.5</v>
      </c>
      <c r="W15" s="57">
        <v>32.9</v>
      </c>
      <c r="X15" s="57">
        <v>33.9</v>
      </c>
      <c r="Y15" s="57">
        <v>33.799999999999997</v>
      </c>
      <c r="Z15" s="58"/>
      <c r="AA15" s="59">
        <f t="shared" si="0"/>
        <v>993.49999999999989</v>
      </c>
    </row>
    <row r="16" spans="1:27" ht="30" customHeight="1" thickBot="1" x14ac:dyDescent="0.25">
      <c r="A16" s="60" t="s">
        <v>12</v>
      </c>
      <c r="B16" s="61">
        <f>IF(LEN(B$2)&gt;0,SUM(B10:B15),"")</f>
        <v>2990.0790000000002</v>
      </c>
      <c r="C16" s="62">
        <f t="shared" ref="C16:Z16" si="1">IF(LEN(C$2)&gt;0,SUM(C10:C15),"")</f>
        <v>2784.8020000000001</v>
      </c>
      <c r="D16" s="62">
        <f t="shared" si="1"/>
        <v>2576.42</v>
      </c>
      <c r="E16" s="62">
        <f t="shared" si="1"/>
        <v>2679.1430000000005</v>
      </c>
      <c r="F16" s="62">
        <f t="shared" si="1"/>
        <v>2660.373</v>
      </c>
      <c r="G16" s="62">
        <f t="shared" si="1"/>
        <v>3347.7129999999997</v>
      </c>
      <c r="H16" s="62">
        <f t="shared" si="1"/>
        <v>3669.326</v>
      </c>
      <c r="I16" s="62">
        <f t="shared" si="1"/>
        <v>4758.5020000000004</v>
      </c>
      <c r="J16" s="62">
        <f t="shared" si="1"/>
        <v>5771.6210000000001</v>
      </c>
      <c r="K16" s="62">
        <f t="shared" si="1"/>
        <v>6361.9469999999992</v>
      </c>
      <c r="L16" s="62">
        <f t="shared" si="1"/>
        <v>6373.1509999999998</v>
      </c>
      <c r="M16" s="62">
        <f t="shared" si="1"/>
        <v>6114.84</v>
      </c>
      <c r="N16" s="62">
        <f t="shared" si="1"/>
        <v>5901.6</v>
      </c>
      <c r="O16" s="62">
        <f t="shared" si="1"/>
        <v>5803.1889999999994</v>
      </c>
      <c r="P16" s="62">
        <f t="shared" si="1"/>
        <v>5537.4939999999997</v>
      </c>
      <c r="Q16" s="62">
        <f t="shared" si="1"/>
        <v>5602.1190000000006</v>
      </c>
      <c r="R16" s="62">
        <f t="shared" si="1"/>
        <v>5797.5240000000003</v>
      </c>
      <c r="S16" s="62">
        <f t="shared" si="1"/>
        <v>6273.1739999999991</v>
      </c>
      <c r="T16" s="62">
        <f t="shared" si="1"/>
        <v>6213.6050000000005</v>
      </c>
      <c r="U16" s="62">
        <f t="shared" si="1"/>
        <v>6076.478000000001</v>
      </c>
      <c r="V16" s="62">
        <f t="shared" si="1"/>
        <v>5920.1230000000005</v>
      </c>
      <c r="W16" s="62">
        <f t="shared" si="1"/>
        <v>5246.3719999999994</v>
      </c>
      <c r="X16" s="62">
        <f t="shared" si="1"/>
        <v>4350.9400000000005</v>
      </c>
      <c r="Y16" s="62">
        <f t="shared" si="1"/>
        <v>4013.0149999999999</v>
      </c>
      <c r="Z16" s="63" t="str">
        <f t="shared" si="1"/>
        <v/>
      </c>
      <c r="AA16" s="64">
        <f>SUM(AA10:AA15)</f>
        <v>116823.55000000002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1301</v>
      </c>
      <c r="C28" s="72">
        <v>1227.3</v>
      </c>
      <c r="D28" s="72">
        <v>1291.9000000000001</v>
      </c>
      <c r="E28" s="72">
        <v>1475.2</v>
      </c>
      <c r="F28" s="72">
        <v>1474.3</v>
      </c>
      <c r="G28" s="72">
        <v>2161</v>
      </c>
      <c r="H28" s="72">
        <v>2396</v>
      </c>
      <c r="I28" s="72">
        <v>2875.6</v>
      </c>
      <c r="J28" s="72">
        <v>3562.3</v>
      </c>
      <c r="K28" s="72">
        <v>3942.8</v>
      </c>
      <c r="L28" s="72">
        <v>3988.4</v>
      </c>
      <c r="M28" s="72">
        <v>3860.5</v>
      </c>
      <c r="N28" s="72">
        <v>3542</v>
      </c>
      <c r="O28" s="72">
        <v>3383.9</v>
      </c>
      <c r="P28" s="72">
        <v>3107.7</v>
      </c>
      <c r="Q28" s="72">
        <v>2988.4</v>
      </c>
      <c r="R28" s="72">
        <v>3047.2</v>
      </c>
      <c r="S28" s="72">
        <v>3340.1</v>
      </c>
      <c r="T28" s="72">
        <v>3427.5</v>
      </c>
      <c r="U28" s="72">
        <v>3480</v>
      </c>
      <c r="V28" s="72">
        <v>3397.4</v>
      </c>
      <c r="W28" s="72">
        <v>3033.3</v>
      </c>
      <c r="X28" s="72">
        <v>2482</v>
      </c>
      <c r="Y28" s="72">
        <v>2150.8000000000002</v>
      </c>
      <c r="Z28" s="73"/>
      <c r="AA28" s="74">
        <f>SUM(B28:Z28)</f>
        <v>66936.600000000006</v>
      </c>
    </row>
    <row r="29" spans="1:27" ht="24.95" customHeight="1" x14ac:dyDescent="0.2">
      <c r="A29" s="75" t="s">
        <v>23</v>
      </c>
      <c r="B29" s="76">
        <v>987.07899999999995</v>
      </c>
      <c r="C29" s="77">
        <v>1029.502</v>
      </c>
      <c r="D29" s="77">
        <v>1007.52</v>
      </c>
      <c r="E29" s="77">
        <v>875.94299999999998</v>
      </c>
      <c r="F29" s="77">
        <v>912.07299999999998</v>
      </c>
      <c r="G29" s="77">
        <v>817.71299999999997</v>
      </c>
      <c r="H29" s="77">
        <v>863.38199999999995</v>
      </c>
      <c r="I29" s="77">
        <v>1097.902</v>
      </c>
      <c r="J29" s="77">
        <v>1120.2860000000001</v>
      </c>
      <c r="K29" s="77">
        <v>1252.1469999999999</v>
      </c>
      <c r="L29" s="77">
        <v>1215.751</v>
      </c>
      <c r="M29" s="77">
        <v>1239.3399999999999</v>
      </c>
      <c r="N29" s="77">
        <v>1304.5999999999999</v>
      </c>
      <c r="O29" s="77">
        <v>1252.289</v>
      </c>
      <c r="P29" s="77">
        <v>1159.8810000000001</v>
      </c>
      <c r="Q29" s="77">
        <v>1195.806</v>
      </c>
      <c r="R29" s="77">
        <v>1298.4110000000001</v>
      </c>
      <c r="S29" s="77">
        <v>1417.1610000000001</v>
      </c>
      <c r="T29" s="77">
        <v>1265.192</v>
      </c>
      <c r="U29" s="77">
        <v>1261.0509999999999</v>
      </c>
      <c r="V29" s="77">
        <v>1259.0239999999999</v>
      </c>
      <c r="W29" s="77">
        <v>1133.0719999999999</v>
      </c>
      <c r="X29" s="77">
        <v>1099.94</v>
      </c>
      <c r="Y29" s="77">
        <v>1128.2149999999999</v>
      </c>
      <c r="Z29" s="78"/>
      <c r="AA29" s="79">
        <f>SUM(B29:Z29)</f>
        <v>27193.279999999999</v>
      </c>
    </row>
    <row r="30" spans="1:27" ht="24.95" customHeight="1" x14ac:dyDescent="0.2">
      <c r="A30" s="82" t="s">
        <v>24</v>
      </c>
      <c r="B30" s="80">
        <v>1383</v>
      </c>
      <c r="C30" s="81">
        <v>1255</v>
      </c>
      <c r="D30" s="81">
        <v>1083</v>
      </c>
      <c r="E30" s="81">
        <v>1083</v>
      </c>
      <c r="F30" s="81">
        <v>1083</v>
      </c>
      <c r="G30" s="81">
        <v>1083</v>
      </c>
      <c r="H30" s="81">
        <v>1188</v>
      </c>
      <c r="I30" s="81">
        <v>1473</v>
      </c>
      <c r="J30" s="81">
        <v>1793</v>
      </c>
      <c r="K30" s="81">
        <v>1803</v>
      </c>
      <c r="L30" s="81">
        <v>1803</v>
      </c>
      <c r="M30" s="81">
        <v>1623</v>
      </c>
      <c r="N30" s="81">
        <v>1703</v>
      </c>
      <c r="O30" s="81">
        <v>1803</v>
      </c>
      <c r="P30" s="81">
        <v>1937.913</v>
      </c>
      <c r="Q30" s="81">
        <v>2207.913</v>
      </c>
      <c r="R30" s="81">
        <v>2207.913</v>
      </c>
      <c r="S30" s="81">
        <v>2207.913</v>
      </c>
      <c r="T30" s="81">
        <v>2207.913</v>
      </c>
      <c r="U30" s="81">
        <v>2115.4270000000001</v>
      </c>
      <c r="V30" s="81">
        <v>1976.6990000000001</v>
      </c>
      <c r="W30" s="81">
        <v>1667</v>
      </c>
      <c r="X30" s="81">
        <v>1313</v>
      </c>
      <c r="Y30" s="81">
        <v>1313</v>
      </c>
      <c r="Z30" s="83"/>
      <c r="AA30" s="84">
        <f>SUM(B30:Z30)</f>
        <v>39313.691000000006</v>
      </c>
    </row>
    <row r="31" spans="1:27" ht="30" customHeight="1" thickBot="1" x14ac:dyDescent="0.25">
      <c r="A31" s="60" t="s">
        <v>25</v>
      </c>
      <c r="B31" s="61">
        <f>IF(LEN(B$2)&gt;0,SUM(B28:B30),"")</f>
        <v>3671.0789999999997</v>
      </c>
      <c r="C31" s="62">
        <f t="shared" ref="C31:Z31" si="4">IF(LEN(C$2)&gt;0,SUM(C28:C30),"")</f>
        <v>3511.8019999999997</v>
      </c>
      <c r="D31" s="62">
        <f t="shared" si="4"/>
        <v>3382.42</v>
      </c>
      <c r="E31" s="62">
        <f t="shared" si="4"/>
        <v>3434.143</v>
      </c>
      <c r="F31" s="62">
        <f t="shared" si="4"/>
        <v>3469.373</v>
      </c>
      <c r="G31" s="62">
        <f t="shared" si="4"/>
        <v>4061.7129999999997</v>
      </c>
      <c r="H31" s="62">
        <f t="shared" si="4"/>
        <v>4447.3819999999996</v>
      </c>
      <c r="I31" s="62">
        <f t="shared" si="4"/>
        <v>5446.5020000000004</v>
      </c>
      <c r="J31" s="62">
        <f t="shared" si="4"/>
        <v>6475.5860000000002</v>
      </c>
      <c r="K31" s="62">
        <f t="shared" si="4"/>
        <v>6997.9470000000001</v>
      </c>
      <c r="L31" s="62">
        <f t="shared" si="4"/>
        <v>7007.1509999999998</v>
      </c>
      <c r="M31" s="62">
        <f t="shared" si="4"/>
        <v>6722.84</v>
      </c>
      <c r="N31" s="62">
        <f t="shared" si="4"/>
        <v>6549.6</v>
      </c>
      <c r="O31" s="62">
        <f t="shared" si="4"/>
        <v>6439.1890000000003</v>
      </c>
      <c r="P31" s="62">
        <f t="shared" si="4"/>
        <v>6205.4940000000006</v>
      </c>
      <c r="Q31" s="62">
        <f t="shared" si="4"/>
        <v>6392.1190000000006</v>
      </c>
      <c r="R31" s="62">
        <f t="shared" si="4"/>
        <v>6553.5239999999994</v>
      </c>
      <c r="S31" s="62">
        <f t="shared" si="4"/>
        <v>6965.1740000000009</v>
      </c>
      <c r="T31" s="62">
        <f t="shared" si="4"/>
        <v>6900.6049999999996</v>
      </c>
      <c r="U31" s="62">
        <f t="shared" si="4"/>
        <v>6856.4779999999992</v>
      </c>
      <c r="V31" s="62">
        <f t="shared" si="4"/>
        <v>6633.1229999999996</v>
      </c>
      <c r="W31" s="62">
        <f t="shared" si="4"/>
        <v>5833.3720000000003</v>
      </c>
      <c r="X31" s="62">
        <f t="shared" si="4"/>
        <v>4894.9400000000005</v>
      </c>
      <c r="Y31" s="62">
        <f t="shared" si="4"/>
        <v>4592.0150000000003</v>
      </c>
      <c r="Z31" s="63" t="str">
        <f t="shared" si="4"/>
        <v/>
      </c>
      <c r="AA31" s="64">
        <f>SUM(AA28:AA30)</f>
        <v>133443.571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207</v>
      </c>
      <c r="C34" s="95">
        <v>256</v>
      </c>
      <c r="D34" s="95">
        <v>311</v>
      </c>
      <c r="E34" s="95">
        <v>266</v>
      </c>
      <c r="F34" s="95">
        <v>320</v>
      </c>
      <c r="G34" s="95">
        <v>219</v>
      </c>
      <c r="H34" s="95">
        <v>263.05599999999998</v>
      </c>
      <c r="I34" s="95">
        <v>198</v>
      </c>
      <c r="J34" s="95">
        <v>234</v>
      </c>
      <c r="K34" s="95">
        <v>197</v>
      </c>
      <c r="L34" s="95">
        <v>207</v>
      </c>
      <c r="M34" s="95">
        <v>207</v>
      </c>
      <c r="N34" s="95">
        <v>219</v>
      </c>
      <c r="O34" s="95">
        <v>207</v>
      </c>
      <c r="P34" s="95">
        <v>219</v>
      </c>
      <c r="Q34" s="95">
        <v>284</v>
      </c>
      <c r="R34" s="95">
        <v>248</v>
      </c>
      <c r="S34" s="95">
        <v>189</v>
      </c>
      <c r="T34" s="95">
        <v>192</v>
      </c>
      <c r="U34" s="95">
        <v>285</v>
      </c>
      <c r="V34" s="95">
        <v>223</v>
      </c>
      <c r="W34" s="95">
        <v>142</v>
      </c>
      <c r="X34" s="95">
        <v>97</v>
      </c>
      <c r="Y34" s="95">
        <v>129</v>
      </c>
      <c r="Z34" s="96"/>
      <c r="AA34" s="74">
        <f t="shared" ref="AA34:AA39" si="5">SUM(B34:Z34)</f>
        <v>5319.0560000000005</v>
      </c>
    </row>
    <row r="35" spans="1:27" ht="24.95" customHeight="1" x14ac:dyDescent="0.2">
      <c r="A35" s="97" t="s">
        <v>28</v>
      </c>
      <c r="B35" s="98">
        <v>404</v>
      </c>
      <c r="C35" s="99">
        <v>401</v>
      </c>
      <c r="D35" s="99">
        <v>425</v>
      </c>
      <c r="E35" s="99">
        <v>419</v>
      </c>
      <c r="F35" s="99">
        <v>419</v>
      </c>
      <c r="G35" s="99">
        <v>425</v>
      </c>
      <c r="H35" s="99">
        <v>445</v>
      </c>
      <c r="I35" s="99">
        <v>420</v>
      </c>
      <c r="J35" s="99">
        <v>399.96500000000003</v>
      </c>
      <c r="K35" s="99">
        <v>369</v>
      </c>
      <c r="L35" s="99">
        <v>357</v>
      </c>
      <c r="M35" s="99">
        <v>331</v>
      </c>
      <c r="N35" s="99">
        <v>359</v>
      </c>
      <c r="O35" s="99">
        <v>359</v>
      </c>
      <c r="P35" s="99">
        <v>379</v>
      </c>
      <c r="Q35" s="99">
        <v>436</v>
      </c>
      <c r="R35" s="99">
        <v>438</v>
      </c>
      <c r="S35" s="99">
        <v>433</v>
      </c>
      <c r="T35" s="99">
        <v>425</v>
      </c>
      <c r="U35" s="99">
        <v>425</v>
      </c>
      <c r="V35" s="99">
        <v>420</v>
      </c>
      <c r="W35" s="99">
        <v>375</v>
      </c>
      <c r="X35" s="99">
        <v>377</v>
      </c>
      <c r="Y35" s="99">
        <v>380</v>
      </c>
      <c r="Z35" s="100"/>
      <c r="AA35" s="79">
        <f t="shared" si="5"/>
        <v>9620.9650000000001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310.2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394.1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8932.2999999999993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400.2</v>
      </c>
      <c r="F38" s="99">
        <v>464.1</v>
      </c>
      <c r="G38" s="99">
        <v>306.5</v>
      </c>
      <c r="H38" s="99">
        <v>500</v>
      </c>
      <c r="I38" s="99">
        <v>500</v>
      </c>
      <c r="J38" s="99">
        <v>500</v>
      </c>
      <c r="K38" s="99">
        <v>118.6</v>
      </c>
      <c r="L38" s="99"/>
      <c r="M38" s="99">
        <v>304.2</v>
      </c>
      <c r="N38" s="99">
        <v>255.1</v>
      </c>
      <c r="O38" s="99">
        <v>322.3</v>
      </c>
      <c r="P38" s="99">
        <v>500</v>
      </c>
      <c r="Q38" s="99">
        <v>500</v>
      </c>
      <c r="R38" s="99">
        <v>500</v>
      </c>
      <c r="S38" s="99">
        <v>500</v>
      </c>
      <c r="T38" s="99">
        <v>223.4</v>
      </c>
      <c r="U38" s="99"/>
      <c r="V38" s="99"/>
      <c r="W38" s="99"/>
      <c r="X38" s="99">
        <v>313.5</v>
      </c>
      <c r="Y38" s="99">
        <v>115.3</v>
      </c>
      <c r="Z38" s="100"/>
      <c r="AA38" s="79">
        <f t="shared" si="5"/>
        <v>7823.2000000000007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1830</v>
      </c>
      <c r="C39" s="88">
        <f t="shared" si="6"/>
        <v>1876</v>
      </c>
      <c r="D39" s="88">
        <f t="shared" si="6"/>
        <v>1955</v>
      </c>
      <c r="E39" s="88">
        <f t="shared" si="6"/>
        <v>1804.2</v>
      </c>
      <c r="F39" s="88">
        <f t="shared" si="6"/>
        <v>1922.1</v>
      </c>
      <c r="G39" s="88">
        <f t="shared" si="6"/>
        <v>1669.5</v>
      </c>
      <c r="H39" s="88">
        <f t="shared" si="6"/>
        <v>1927.056</v>
      </c>
      <c r="I39" s="88">
        <f t="shared" si="6"/>
        <v>1478.2</v>
      </c>
      <c r="J39" s="88">
        <f t="shared" si="6"/>
        <v>1203.9650000000001</v>
      </c>
      <c r="K39" s="88">
        <f t="shared" si="6"/>
        <v>754.6</v>
      </c>
      <c r="L39" s="88">
        <f t="shared" si="6"/>
        <v>634</v>
      </c>
      <c r="M39" s="88">
        <f t="shared" si="6"/>
        <v>912.2</v>
      </c>
      <c r="N39" s="88">
        <f t="shared" si="6"/>
        <v>903.1</v>
      </c>
      <c r="O39" s="88">
        <f t="shared" si="6"/>
        <v>958.3</v>
      </c>
      <c r="P39" s="88">
        <f t="shared" si="6"/>
        <v>1168</v>
      </c>
      <c r="Q39" s="88">
        <f t="shared" si="6"/>
        <v>1290</v>
      </c>
      <c r="R39" s="88">
        <f t="shared" si="6"/>
        <v>1256</v>
      </c>
      <c r="S39" s="88">
        <f t="shared" si="6"/>
        <v>1192</v>
      </c>
      <c r="T39" s="88">
        <f t="shared" si="6"/>
        <v>1284.5</v>
      </c>
      <c r="U39" s="88">
        <f t="shared" si="6"/>
        <v>1429</v>
      </c>
      <c r="V39" s="88">
        <f t="shared" si="6"/>
        <v>1362</v>
      </c>
      <c r="W39" s="88">
        <f t="shared" si="6"/>
        <v>1236</v>
      </c>
      <c r="X39" s="88">
        <f t="shared" si="6"/>
        <v>1506.5</v>
      </c>
      <c r="Y39" s="88">
        <f t="shared" si="6"/>
        <v>1343.3</v>
      </c>
      <c r="Z39" s="89" t="str">
        <f t="shared" si="6"/>
        <v/>
      </c>
      <c r="AA39" s="90">
        <f t="shared" si="5"/>
        <v>32895.521000000001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649</v>
      </c>
      <c r="C44" s="99">
        <v>649</v>
      </c>
      <c r="D44" s="99">
        <v>649</v>
      </c>
      <c r="E44" s="99">
        <v>649</v>
      </c>
      <c r="F44" s="99">
        <v>649</v>
      </c>
      <c r="G44" s="99">
        <v>649</v>
      </c>
      <c r="H44" s="99">
        <v>649</v>
      </c>
      <c r="I44" s="99">
        <v>290.2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374.1</v>
      </c>
      <c r="U44" s="99">
        <v>649</v>
      </c>
      <c r="V44" s="99">
        <v>649</v>
      </c>
      <c r="W44" s="99">
        <v>649</v>
      </c>
      <c r="X44" s="99">
        <v>649</v>
      </c>
      <c r="Y44" s="99">
        <v>649</v>
      </c>
      <c r="Z44" s="100"/>
      <c r="AA44" s="79">
        <f t="shared" si="7"/>
        <v>8452.2999999999993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400.2</v>
      </c>
      <c r="F46" s="99">
        <v>464.1</v>
      </c>
      <c r="G46" s="99">
        <v>306.5</v>
      </c>
      <c r="H46" s="99">
        <v>500</v>
      </c>
      <c r="I46" s="99">
        <v>500</v>
      </c>
      <c r="J46" s="99">
        <v>500</v>
      </c>
      <c r="K46" s="99">
        <v>118.6</v>
      </c>
      <c r="L46" s="99"/>
      <c r="M46" s="99">
        <v>304.2</v>
      </c>
      <c r="N46" s="99">
        <v>255.1</v>
      </c>
      <c r="O46" s="99">
        <v>322.3</v>
      </c>
      <c r="P46" s="99">
        <v>500</v>
      </c>
      <c r="Q46" s="99">
        <v>500</v>
      </c>
      <c r="R46" s="99">
        <v>500</v>
      </c>
      <c r="S46" s="99">
        <v>500</v>
      </c>
      <c r="T46" s="99">
        <v>223.4</v>
      </c>
      <c r="U46" s="99"/>
      <c r="V46" s="99"/>
      <c r="W46" s="99"/>
      <c r="X46" s="99">
        <v>313.5</v>
      </c>
      <c r="Y46" s="99">
        <v>115.3</v>
      </c>
      <c r="Z46" s="100"/>
      <c r="AA46" s="79">
        <f t="shared" si="7"/>
        <v>7823.2000000000007</v>
      </c>
    </row>
    <row r="47" spans="1:27" ht="24.95" customHeight="1" x14ac:dyDescent="0.2">
      <c r="A47" s="85" t="s">
        <v>34</v>
      </c>
      <c r="B47" s="98"/>
      <c r="C47" s="99">
        <v>0.2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0.2</v>
      </c>
    </row>
    <row r="48" spans="1:27" ht="30" customHeight="1" thickBot="1" x14ac:dyDescent="0.25">
      <c r="A48" s="86" t="s">
        <v>35</v>
      </c>
      <c r="B48" s="87">
        <f>IF(LEN(B$2)&gt;0,SUM(B42:B47),"")</f>
        <v>1149</v>
      </c>
      <c r="C48" s="88">
        <f t="shared" ref="C48:Z48" si="8">IF(LEN(C$2)&gt;0,SUM(C42:C47),"")</f>
        <v>1149.2</v>
      </c>
      <c r="D48" s="88">
        <f t="shared" si="8"/>
        <v>1149</v>
      </c>
      <c r="E48" s="88">
        <f t="shared" si="8"/>
        <v>1049.2</v>
      </c>
      <c r="F48" s="88">
        <f t="shared" si="8"/>
        <v>1113.0999999999999</v>
      </c>
      <c r="G48" s="88">
        <f t="shared" si="8"/>
        <v>955.5</v>
      </c>
      <c r="H48" s="88">
        <f t="shared" si="8"/>
        <v>1149</v>
      </c>
      <c r="I48" s="88">
        <f t="shared" si="8"/>
        <v>790.2</v>
      </c>
      <c r="J48" s="88">
        <f t="shared" si="8"/>
        <v>500</v>
      </c>
      <c r="K48" s="88">
        <f t="shared" si="8"/>
        <v>118.6</v>
      </c>
      <c r="L48" s="88">
        <f t="shared" si="8"/>
        <v>0</v>
      </c>
      <c r="M48" s="88">
        <f t="shared" si="8"/>
        <v>304.2</v>
      </c>
      <c r="N48" s="88">
        <f t="shared" si="8"/>
        <v>255.1</v>
      </c>
      <c r="O48" s="88">
        <f t="shared" si="8"/>
        <v>322.3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597.5</v>
      </c>
      <c r="U48" s="88">
        <f t="shared" si="8"/>
        <v>649</v>
      </c>
      <c r="V48" s="88">
        <f t="shared" si="8"/>
        <v>649</v>
      </c>
      <c r="W48" s="88">
        <f t="shared" si="8"/>
        <v>649</v>
      </c>
      <c r="X48" s="88">
        <f t="shared" si="8"/>
        <v>962.5</v>
      </c>
      <c r="Y48" s="88">
        <f t="shared" si="8"/>
        <v>764.3</v>
      </c>
      <c r="Z48" s="89" t="str">
        <f t="shared" si="8"/>
        <v/>
      </c>
      <c r="AA48" s="90">
        <f t="shared" si="7"/>
        <v>16275.7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4820.0789999999997</v>
      </c>
      <c r="C51" s="88">
        <f t="shared" si="10"/>
        <v>4660.8019999999997</v>
      </c>
      <c r="D51" s="88">
        <f t="shared" si="10"/>
        <v>4531.42</v>
      </c>
      <c r="E51" s="88">
        <f t="shared" si="10"/>
        <v>4483.3430000000008</v>
      </c>
      <c r="F51" s="88">
        <f t="shared" si="10"/>
        <v>4582.473</v>
      </c>
      <c r="G51" s="88">
        <f t="shared" si="10"/>
        <v>5017.2129999999997</v>
      </c>
      <c r="H51" s="88">
        <f t="shared" si="10"/>
        <v>5596.3819999999996</v>
      </c>
      <c r="I51" s="88">
        <f t="shared" si="10"/>
        <v>6236.7020000000002</v>
      </c>
      <c r="J51" s="88">
        <f t="shared" si="10"/>
        <v>6975.5860000000002</v>
      </c>
      <c r="K51" s="88">
        <f t="shared" si="10"/>
        <v>7116.5469999999996</v>
      </c>
      <c r="L51" s="88">
        <f t="shared" si="10"/>
        <v>7007.1509999999998</v>
      </c>
      <c r="M51" s="88">
        <f t="shared" si="10"/>
        <v>7027.04</v>
      </c>
      <c r="N51" s="88">
        <f t="shared" si="10"/>
        <v>6804.7000000000007</v>
      </c>
      <c r="O51" s="88">
        <f t="shared" si="10"/>
        <v>6761.4889999999996</v>
      </c>
      <c r="P51" s="88">
        <f t="shared" si="10"/>
        <v>6705.4939999999997</v>
      </c>
      <c r="Q51" s="88">
        <f t="shared" si="10"/>
        <v>6892.1190000000006</v>
      </c>
      <c r="R51" s="88">
        <f t="shared" si="10"/>
        <v>7053.5240000000003</v>
      </c>
      <c r="S51" s="88">
        <f t="shared" si="10"/>
        <v>7465.1739999999991</v>
      </c>
      <c r="T51" s="88">
        <f t="shared" si="10"/>
        <v>7498.1050000000005</v>
      </c>
      <c r="U51" s="88">
        <f t="shared" si="10"/>
        <v>7505.478000000001</v>
      </c>
      <c r="V51" s="88">
        <f t="shared" si="10"/>
        <v>7282.1230000000005</v>
      </c>
      <c r="W51" s="88">
        <f t="shared" si="10"/>
        <v>6482.3719999999994</v>
      </c>
      <c r="X51" s="88">
        <f t="shared" si="10"/>
        <v>5857.4400000000005</v>
      </c>
      <c r="Y51" s="88">
        <f t="shared" si="10"/>
        <v>5356.3149999999996</v>
      </c>
      <c r="Z51" s="89" t="str">
        <f t="shared" si="10"/>
        <v/>
      </c>
      <c r="AA51" s="105">
        <f>SUM(B51:Z51)</f>
        <v>149719.07100000003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4820.0790000000006</v>
      </c>
      <c r="C4" s="18">
        <v>4660.8019999999997</v>
      </c>
      <c r="D4" s="18">
        <v>4531.4199999999992</v>
      </c>
      <c r="E4" s="18">
        <v>4483.3019999999997</v>
      </c>
      <c r="F4" s="18">
        <v>4582.4290000000001</v>
      </c>
      <c r="G4" s="18">
        <v>5017.2139999999999</v>
      </c>
      <c r="H4" s="18">
        <v>5596.3820000000005</v>
      </c>
      <c r="I4" s="18">
        <v>6236.6659999999983</v>
      </c>
      <c r="J4" s="18">
        <v>6975.5809999999992</v>
      </c>
      <c r="K4" s="18">
        <v>7116.5739999999996</v>
      </c>
      <c r="L4" s="18">
        <v>7007.1570000000011</v>
      </c>
      <c r="M4" s="18">
        <v>7026.99</v>
      </c>
      <c r="N4" s="18">
        <v>6804.6289999999999</v>
      </c>
      <c r="O4" s="18">
        <v>6761.5729999999994</v>
      </c>
      <c r="P4" s="18">
        <v>6705.5320000000011</v>
      </c>
      <c r="Q4" s="18">
        <v>6892.1689999999999</v>
      </c>
      <c r="R4" s="18">
        <v>7053.5380000000005</v>
      </c>
      <c r="S4" s="18">
        <v>7465.2149999999992</v>
      </c>
      <c r="T4" s="18">
        <v>7498.0640000000003</v>
      </c>
      <c r="U4" s="18">
        <v>7505.5120000000024</v>
      </c>
      <c r="V4" s="18">
        <v>7282.141999999998</v>
      </c>
      <c r="W4" s="18">
        <v>6482.3420000000006</v>
      </c>
      <c r="X4" s="18">
        <v>5857.4239999999991</v>
      </c>
      <c r="Y4" s="18">
        <v>5356.3189999999995</v>
      </c>
      <c r="Z4" s="19"/>
      <c r="AA4" s="20">
        <f>SUM(B4:Z4)</f>
        <v>149719.05499999999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226.64</v>
      </c>
      <c r="C7" s="28">
        <v>226.64</v>
      </c>
      <c r="D7" s="28">
        <v>226.64</v>
      </c>
      <c r="E7" s="28">
        <v>105.81</v>
      </c>
      <c r="F7" s="28">
        <v>105</v>
      </c>
      <c r="G7" s="28">
        <v>120</v>
      </c>
      <c r="H7" s="28">
        <v>196</v>
      </c>
      <c r="I7" s="28">
        <v>226.64</v>
      </c>
      <c r="J7" s="28">
        <v>200.68</v>
      </c>
      <c r="K7" s="28">
        <v>192.8</v>
      </c>
      <c r="L7" s="28">
        <v>189.88</v>
      </c>
      <c r="M7" s="28">
        <v>182.42</v>
      </c>
      <c r="N7" s="28">
        <v>182.46</v>
      </c>
      <c r="O7" s="28">
        <v>179.59</v>
      </c>
      <c r="P7" s="28">
        <v>192</v>
      </c>
      <c r="Q7" s="28">
        <v>192</v>
      </c>
      <c r="R7" s="28">
        <v>201.52</v>
      </c>
      <c r="S7" s="28">
        <v>210.26</v>
      </c>
      <c r="T7" s="28">
        <v>197.19</v>
      </c>
      <c r="U7" s="28">
        <v>190.35</v>
      </c>
      <c r="V7" s="28">
        <v>170.84</v>
      </c>
      <c r="W7" s="28">
        <v>161.30000000000001</v>
      </c>
      <c r="X7" s="28">
        <v>156.80000000000001</v>
      </c>
      <c r="Y7" s="28">
        <v>145.6</v>
      </c>
      <c r="Z7" s="29"/>
      <c r="AA7" s="30">
        <f>IF(SUM(B7:Z7)&lt;&gt;0,AVERAGEIF(B7:Z7,"&lt;&gt;"""),"")</f>
        <v>182.4608333333334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919.61099999999999</v>
      </c>
      <c r="C19" s="72">
        <v>937.56399999999996</v>
      </c>
      <c r="D19" s="72">
        <v>932.61899999999991</v>
      </c>
      <c r="E19" s="72">
        <v>927.70100000000002</v>
      </c>
      <c r="F19" s="72">
        <v>915.64400000000001</v>
      </c>
      <c r="G19" s="72">
        <v>921.62199999999996</v>
      </c>
      <c r="H19" s="72">
        <v>907.68000000000006</v>
      </c>
      <c r="I19" s="72">
        <v>926.66200000000003</v>
      </c>
      <c r="J19" s="72">
        <v>930.59699999999998</v>
      </c>
      <c r="K19" s="72">
        <v>906.69099999999992</v>
      </c>
      <c r="L19" s="72">
        <v>859.62699999999995</v>
      </c>
      <c r="M19" s="72">
        <v>829.72399999999993</v>
      </c>
      <c r="N19" s="72">
        <v>805.755</v>
      </c>
      <c r="O19" s="72">
        <v>771.88699999999994</v>
      </c>
      <c r="P19" s="72">
        <v>778.96299999999997</v>
      </c>
      <c r="Q19" s="72">
        <v>807.74</v>
      </c>
      <c r="R19" s="72">
        <v>779.67</v>
      </c>
      <c r="S19" s="72">
        <v>760.60699999999997</v>
      </c>
      <c r="T19" s="72">
        <v>756.80899999999997</v>
      </c>
      <c r="U19" s="72">
        <v>761.85599999999999</v>
      </c>
      <c r="V19" s="72">
        <v>724.72899999999993</v>
      </c>
      <c r="W19" s="72">
        <v>702.52700000000004</v>
      </c>
      <c r="X19" s="72">
        <v>840.55200000000002</v>
      </c>
      <c r="Y19" s="72">
        <v>909.60399999999993</v>
      </c>
      <c r="Z19" s="73"/>
      <c r="AA19" s="74">
        <f t="shared" ref="AA19:AA24" si="2">SUM(B19:Z19)</f>
        <v>20316.441000000003</v>
      </c>
    </row>
    <row r="20" spans="1:27" ht="24.95" customHeight="1" x14ac:dyDescent="0.2">
      <c r="A20" s="75" t="s">
        <v>15</v>
      </c>
      <c r="B20" s="76">
        <v>865.85299999999995</v>
      </c>
      <c r="C20" s="77">
        <v>853.33900000000006</v>
      </c>
      <c r="D20" s="77">
        <v>851.2589999999999</v>
      </c>
      <c r="E20" s="77">
        <v>866.78099999999972</v>
      </c>
      <c r="F20" s="77">
        <v>900.27700000000004</v>
      </c>
      <c r="G20" s="77">
        <v>1008.3209999999999</v>
      </c>
      <c r="H20" s="77">
        <v>1157.0509999999997</v>
      </c>
      <c r="I20" s="77">
        <v>1274.7080000000003</v>
      </c>
      <c r="J20" s="77">
        <v>1335.0910000000003</v>
      </c>
      <c r="K20" s="77">
        <v>1340.8759999999997</v>
      </c>
      <c r="L20" s="77">
        <v>1318.9859999999999</v>
      </c>
      <c r="M20" s="77">
        <v>1306.8050000000001</v>
      </c>
      <c r="N20" s="77">
        <v>1286.5989999999999</v>
      </c>
      <c r="O20" s="77">
        <v>1250.8809999999999</v>
      </c>
      <c r="P20" s="77">
        <v>1189.6999999999998</v>
      </c>
      <c r="Q20" s="77">
        <v>1132.6979999999999</v>
      </c>
      <c r="R20" s="77">
        <v>1129.7639999999999</v>
      </c>
      <c r="S20" s="77">
        <v>1132.5359999999998</v>
      </c>
      <c r="T20" s="77">
        <v>1104.3949999999998</v>
      </c>
      <c r="U20" s="77">
        <v>1070.5649999999998</v>
      </c>
      <c r="V20" s="77">
        <v>997.85399999999993</v>
      </c>
      <c r="W20" s="77">
        <v>930.00199999999984</v>
      </c>
      <c r="X20" s="77">
        <v>898.11599999999999</v>
      </c>
      <c r="Y20" s="77">
        <v>885.65800000000013</v>
      </c>
      <c r="Z20" s="78"/>
      <c r="AA20" s="79">
        <f t="shared" si="2"/>
        <v>26088.115000000002</v>
      </c>
    </row>
    <row r="21" spans="1:27" ht="24.95" customHeight="1" x14ac:dyDescent="0.2">
      <c r="A21" s="75" t="s">
        <v>16</v>
      </c>
      <c r="B21" s="80">
        <v>2581.0149999999999</v>
      </c>
      <c r="C21" s="81">
        <v>2463.1990000000001</v>
      </c>
      <c r="D21" s="81">
        <v>2359.9419999999991</v>
      </c>
      <c r="E21" s="81">
        <v>2300.7199999999998</v>
      </c>
      <c r="F21" s="81">
        <v>2354.5080000000003</v>
      </c>
      <c r="G21" s="81">
        <v>2639.1710000000007</v>
      </c>
      <c r="H21" s="81">
        <v>3061.0509999999995</v>
      </c>
      <c r="I21" s="81">
        <v>3447.5959999999995</v>
      </c>
      <c r="J21" s="81">
        <v>3807.6929999999998</v>
      </c>
      <c r="K21" s="81">
        <v>3938.5069999999996</v>
      </c>
      <c r="L21" s="81">
        <v>3963.0440000000008</v>
      </c>
      <c r="M21" s="81">
        <v>3976.7609999999995</v>
      </c>
      <c r="N21" s="81">
        <v>3921.4750000000004</v>
      </c>
      <c r="O21" s="81">
        <v>3790.8049999999998</v>
      </c>
      <c r="P21" s="81">
        <v>3881.5690000000004</v>
      </c>
      <c r="Q21" s="81">
        <v>3938.7310000000007</v>
      </c>
      <c r="R21" s="81">
        <v>4298.6040000000003</v>
      </c>
      <c r="S21" s="81">
        <v>4805.7719999999999</v>
      </c>
      <c r="T21" s="81">
        <v>4899.7599999999993</v>
      </c>
      <c r="U21" s="81">
        <v>4829.5910000000003</v>
      </c>
      <c r="V21" s="81">
        <v>4533.5589999999993</v>
      </c>
      <c r="W21" s="81">
        <v>4041.1130000000003</v>
      </c>
      <c r="X21" s="81">
        <v>3532.655999999999</v>
      </c>
      <c r="Y21" s="81">
        <v>3042.1570000000002</v>
      </c>
      <c r="Z21" s="78"/>
      <c r="AA21" s="79">
        <f t="shared" si="2"/>
        <v>86408.998999999996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92.5</v>
      </c>
      <c r="C23" s="77">
        <v>95.5</v>
      </c>
      <c r="D23" s="77">
        <v>92</v>
      </c>
      <c r="E23" s="77">
        <v>96</v>
      </c>
      <c r="F23" s="77">
        <v>108</v>
      </c>
      <c r="G23" s="77">
        <v>119</v>
      </c>
      <c r="H23" s="77">
        <v>126.5</v>
      </c>
      <c r="I23" s="77">
        <v>140</v>
      </c>
      <c r="J23" s="77">
        <v>157</v>
      </c>
      <c r="K23" s="77">
        <v>185.5</v>
      </c>
      <c r="L23" s="77">
        <v>193</v>
      </c>
      <c r="M23" s="77">
        <v>194</v>
      </c>
      <c r="N23" s="77">
        <v>181.5</v>
      </c>
      <c r="O23" s="77">
        <v>159</v>
      </c>
      <c r="P23" s="77">
        <v>141.5</v>
      </c>
      <c r="Q23" s="77">
        <v>173</v>
      </c>
      <c r="R23" s="77">
        <v>180.5</v>
      </c>
      <c r="S23" s="77">
        <v>195.5</v>
      </c>
      <c r="T23" s="77">
        <v>198</v>
      </c>
      <c r="U23" s="77">
        <v>196</v>
      </c>
      <c r="V23" s="77">
        <v>173.5</v>
      </c>
      <c r="W23" s="77">
        <v>168.5</v>
      </c>
      <c r="X23" s="77">
        <v>155</v>
      </c>
      <c r="Y23" s="77">
        <v>139</v>
      </c>
      <c r="Z23" s="77"/>
      <c r="AA23" s="79">
        <f t="shared" si="2"/>
        <v>3660</v>
      </c>
    </row>
    <row r="24" spans="1:27" ht="24.95" customHeight="1" x14ac:dyDescent="0.2">
      <c r="A24" s="85" t="s">
        <v>19</v>
      </c>
      <c r="B24" s="77">
        <v>207.10000000000002</v>
      </c>
      <c r="C24" s="77">
        <v>177.20000000000002</v>
      </c>
      <c r="D24" s="77">
        <v>185.60000000000002</v>
      </c>
      <c r="E24" s="77">
        <v>182.09999999999997</v>
      </c>
      <c r="F24" s="77">
        <v>193</v>
      </c>
      <c r="G24" s="77">
        <v>218.1</v>
      </c>
      <c r="H24" s="77">
        <v>234.09999999999997</v>
      </c>
      <c r="I24" s="77">
        <v>295.69999999999993</v>
      </c>
      <c r="J24" s="77">
        <v>338.40000000000003</v>
      </c>
      <c r="K24" s="77">
        <v>361.90000000000003</v>
      </c>
      <c r="L24" s="77">
        <v>369.5</v>
      </c>
      <c r="M24" s="77">
        <v>377.6</v>
      </c>
      <c r="N24" s="77">
        <v>379.1</v>
      </c>
      <c r="O24" s="77">
        <v>380.50000000000006</v>
      </c>
      <c r="P24" s="77">
        <v>383.1</v>
      </c>
      <c r="Q24" s="77">
        <v>398.69999999999993</v>
      </c>
      <c r="R24" s="77">
        <v>433.59999999999997</v>
      </c>
      <c r="S24" s="77">
        <v>455.7</v>
      </c>
      <c r="T24" s="77">
        <v>454.09999999999997</v>
      </c>
      <c r="U24" s="77">
        <v>420.19999999999993</v>
      </c>
      <c r="V24" s="77">
        <v>356.8</v>
      </c>
      <c r="W24" s="77">
        <v>305.40000000000009</v>
      </c>
      <c r="X24" s="77">
        <v>276.09999999999997</v>
      </c>
      <c r="Y24" s="77">
        <v>244.90000000000003</v>
      </c>
      <c r="Z24" s="77"/>
      <c r="AA24" s="79">
        <f t="shared" si="2"/>
        <v>7628.5</v>
      </c>
    </row>
    <row r="25" spans="1:27" ht="30" customHeight="1" thickBot="1" x14ac:dyDescent="0.25">
      <c r="A25" s="86" t="s">
        <v>20</v>
      </c>
      <c r="B25" s="87">
        <f t="shared" ref="B25:AA25" si="3">SUM(B19:B24)</f>
        <v>4666.0789999999997</v>
      </c>
      <c r="C25" s="88">
        <f t="shared" si="3"/>
        <v>4526.8019999999997</v>
      </c>
      <c r="D25" s="88">
        <f t="shared" si="3"/>
        <v>4421.4199999999992</v>
      </c>
      <c r="E25" s="88">
        <f t="shared" si="3"/>
        <v>4373.3019999999997</v>
      </c>
      <c r="F25" s="88">
        <f t="shared" si="3"/>
        <v>4471.4290000000001</v>
      </c>
      <c r="G25" s="88">
        <f t="shared" si="3"/>
        <v>4906.2140000000009</v>
      </c>
      <c r="H25" s="88">
        <f t="shared" si="3"/>
        <v>5486.3819999999996</v>
      </c>
      <c r="I25" s="88">
        <f t="shared" si="3"/>
        <v>6084.6660000000002</v>
      </c>
      <c r="J25" s="88">
        <f t="shared" si="3"/>
        <v>6568.780999999999</v>
      </c>
      <c r="K25" s="88">
        <f t="shared" si="3"/>
        <v>6733.4739999999983</v>
      </c>
      <c r="L25" s="88">
        <f t="shared" si="3"/>
        <v>6704.1570000000011</v>
      </c>
      <c r="M25" s="88">
        <f t="shared" si="3"/>
        <v>6684.8899999999994</v>
      </c>
      <c r="N25" s="88">
        <f t="shared" si="3"/>
        <v>6574.4290000000001</v>
      </c>
      <c r="O25" s="88">
        <f t="shared" si="3"/>
        <v>6353.0729999999994</v>
      </c>
      <c r="P25" s="88">
        <f t="shared" si="3"/>
        <v>6374.8320000000003</v>
      </c>
      <c r="Q25" s="88">
        <f t="shared" si="3"/>
        <v>6450.8690000000006</v>
      </c>
      <c r="R25" s="88">
        <f t="shared" si="3"/>
        <v>6822.1380000000008</v>
      </c>
      <c r="S25" s="88">
        <f t="shared" si="3"/>
        <v>7350.1149999999998</v>
      </c>
      <c r="T25" s="88">
        <f t="shared" si="3"/>
        <v>7413.0639999999994</v>
      </c>
      <c r="U25" s="88">
        <f t="shared" si="3"/>
        <v>7278.2120000000004</v>
      </c>
      <c r="V25" s="88">
        <f t="shared" si="3"/>
        <v>6786.4419999999991</v>
      </c>
      <c r="W25" s="88">
        <f t="shared" si="3"/>
        <v>6147.5419999999995</v>
      </c>
      <c r="X25" s="88">
        <f t="shared" si="3"/>
        <v>5702.4239999999991</v>
      </c>
      <c r="Y25" s="88">
        <f t="shared" si="3"/>
        <v>5221.3189999999995</v>
      </c>
      <c r="Z25" s="89">
        <f t="shared" si="3"/>
        <v>0</v>
      </c>
      <c r="AA25" s="90">
        <f t="shared" si="3"/>
        <v>144102.05499999999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399.6</v>
      </c>
      <c r="C28" s="72">
        <v>352.7</v>
      </c>
      <c r="D28" s="72">
        <v>357.6</v>
      </c>
      <c r="E28" s="72">
        <v>358.1</v>
      </c>
      <c r="F28" s="72">
        <v>381</v>
      </c>
      <c r="G28" s="72">
        <v>417.1</v>
      </c>
      <c r="H28" s="72">
        <v>440.6</v>
      </c>
      <c r="I28" s="72">
        <v>495.7</v>
      </c>
      <c r="J28" s="72">
        <v>555.4</v>
      </c>
      <c r="K28" s="72">
        <v>627.4</v>
      </c>
      <c r="L28" s="72">
        <v>642.5</v>
      </c>
      <c r="M28" s="72">
        <v>651.6</v>
      </c>
      <c r="N28" s="72">
        <v>640.6</v>
      </c>
      <c r="O28" s="72">
        <v>619.5</v>
      </c>
      <c r="P28" s="72">
        <v>604.6</v>
      </c>
      <c r="Q28" s="72">
        <v>651.70000000000005</v>
      </c>
      <c r="R28" s="72">
        <v>694.1</v>
      </c>
      <c r="S28" s="72">
        <v>731.2</v>
      </c>
      <c r="T28" s="72">
        <v>732.1</v>
      </c>
      <c r="U28" s="72">
        <v>696.2</v>
      </c>
      <c r="V28" s="72">
        <v>610.29999999999995</v>
      </c>
      <c r="W28" s="72">
        <v>553.9</v>
      </c>
      <c r="X28" s="72">
        <v>531.1</v>
      </c>
      <c r="Y28" s="72">
        <v>463.9</v>
      </c>
      <c r="Z28" s="73"/>
      <c r="AA28" s="74">
        <f>SUM(B28:Z28)</f>
        <v>13208.500000000002</v>
      </c>
    </row>
    <row r="29" spans="1:27" ht="24.95" customHeight="1" x14ac:dyDescent="0.2">
      <c r="A29" s="75" t="s">
        <v>23</v>
      </c>
      <c r="B29" s="76">
        <v>4420.4790000000003</v>
      </c>
      <c r="C29" s="77">
        <v>4308.1019999999999</v>
      </c>
      <c r="D29" s="77">
        <v>4173.82</v>
      </c>
      <c r="E29" s="77">
        <v>4125.2020000000002</v>
      </c>
      <c r="F29" s="77">
        <v>4201.4290000000001</v>
      </c>
      <c r="G29" s="77">
        <v>4600.1139999999996</v>
      </c>
      <c r="H29" s="77">
        <v>5155.7820000000002</v>
      </c>
      <c r="I29" s="77">
        <v>5740.9660000000003</v>
      </c>
      <c r="J29" s="77">
        <v>6153.3810000000003</v>
      </c>
      <c r="K29" s="77">
        <v>6292.0739999999996</v>
      </c>
      <c r="L29" s="77">
        <v>6233.6570000000002</v>
      </c>
      <c r="M29" s="77">
        <v>6280.29</v>
      </c>
      <c r="N29" s="77">
        <v>6080.8289999999997</v>
      </c>
      <c r="O29" s="77">
        <v>5905.5730000000003</v>
      </c>
      <c r="P29" s="77">
        <v>5917.232</v>
      </c>
      <c r="Q29" s="77">
        <v>5884.1689999999999</v>
      </c>
      <c r="R29" s="77">
        <v>6213.0379999999996</v>
      </c>
      <c r="S29" s="77">
        <v>6715.915</v>
      </c>
      <c r="T29" s="77">
        <v>6765.9639999999999</v>
      </c>
      <c r="U29" s="77">
        <v>6692.0119999999997</v>
      </c>
      <c r="V29" s="77">
        <v>6310.1419999999998</v>
      </c>
      <c r="W29" s="77">
        <v>5723.6419999999998</v>
      </c>
      <c r="X29" s="77">
        <v>5326.3239999999996</v>
      </c>
      <c r="Y29" s="77">
        <v>4892.4189999999999</v>
      </c>
      <c r="Z29" s="78"/>
      <c r="AA29" s="79">
        <f>SUM(B29:Z29)</f>
        <v>134112.55499999999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4820.0790000000006</v>
      </c>
      <c r="C31" s="62">
        <f t="shared" si="4"/>
        <v>4660.8019999999997</v>
      </c>
      <c r="D31" s="62">
        <f t="shared" si="4"/>
        <v>4531.42</v>
      </c>
      <c r="E31" s="62">
        <f t="shared" si="4"/>
        <v>4483.3020000000006</v>
      </c>
      <c r="F31" s="62">
        <f t="shared" si="4"/>
        <v>4582.4290000000001</v>
      </c>
      <c r="G31" s="62">
        <f t="shared" si="4"/>
        <v>5017.2139999999999</v>
      </c>
      <c r="H31" s="62">
        <f t="shared" si="4"/>
        <v>5596.3820000000005</v>
      </c>
      <c r="I31" s="62">
        <f t="shared" si="4"/>
        <v>6236.6660000000002</v>
      </c>
      <c r="J31" s="62">
        <f t="shared" si="4"/>
        <v>6708.7809999999999</v>
      </c>
      <c r="K31" s="62">
        <f t="shared" si="4"/>
        <v>6919.4739999999993</v>
      </c>
      <c r="L31" s="62">
        <f t="shared" si="4"/>
        <v>6876.1570000000002</v>
      </c>
      <c r="M31" s="62">
        <f t="shared" si="4"/>
        <v>6931.89</v>
      </c>
      <c r="N31" s="62">
        <f t="shared" si="4"/>
        <v>6721.4290000000001</v>
      </c>
      <c r="O31" s="62">
        <f t="shared" si="4"/>
        <v>6525.0730000000003</v>
      </c>
      <c r="P31" s="62">
        <f t="shared" si="4"/>
        <v>6521.8320000000003</v>
      </c>
      <c r="Q31" s="62">
        <f t="shared" si="4"/>
        <v>6535.8689999999997</v>
      </c>
      <c r="R31" s="62">
        <f t="shared" si="4"/>
        <v>6907.1379999999999</v>
      </c>
      <c r="S31" s="62">
        <f t="shared" si="4"/>
        <v>7447.1149999999998</v>
      </c>
      <c r="T31" s="62">
        <f t="shared" si="4"/>
        <v>7498.0640000000003</v>
      </c>
      <c r="U31" s="62">
        <f t="shared" si="4"/>
        <v>7388.2119999999995</v>
      </c>
      <c r="V31" s="62">
        <f t="shared" si="4"/>
        <v>6920.442</v>
      </c>
      <c r="W31" s="62">
        <f t="shared" si="4"/>
        <v>6277.5419999999995</v>
      </c>
      <c r="X31" s="62">
        <f t="shared" si="4"/>
        <v>5857.424</v>
      </c>
      <c r="Y31" s="62">
        <f t="shared" si="4"/>
        <v>5356.3189999999995</v>
      </c>
      <c r="Z31" s="63">
        <f t="shared" si="4"/>
        <v>0</v>
      </c>
      <c r="AA31" s="64">
        <f t="shared" si="4"/>
        <v>147321.05499999999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59</v>
      </c>
      <c r="C34" s="95">
        <v>59</v>
      </c>
      <c r="D34" s="95">
        <v>59</v>
      </c>
      <c r="E34" s="95">
        <v>59</v>
      </c>
      <c r="F34" s="95">
        <v>60</v>
      </c>
      <c r="G34" s="95">
        <v>60</v>
      </c>
      <c r="H34" s="95">
        <v>60</v>
      </c>
      <c r="I34" s="95">
        <v>40</v>
      </c>
      <c r="J34" s="95">
        <v>15</v>
      </c>
      <c r="K34" s="95">
        <v>15</v>
      </c>
      <c r="L34" s="95">
        <v>15</v>
      </c>
      <c r="M34" s="95">
        <v>40</v>
      </c>
      <c r="N34" s="95">
        <v>15</v>
      </c>
      <c r="O34" s="95">
        <v>15</v>
      </c>
      <c r="P34" s="95">
        <v>15</v>
      </c>
      <c r="Q34" s="95">
        <v>15</v>
      </c>
      <c r="R34" s="95">
        <v>15</v>
      </c>
      <c r="S34" s="95">
        <v>27</v>
      </c>
      <c r="T34" s="95">
        <v>15</v>
      </c>
      <c r="U34" s="95">
        <v>40</v>
      </c>
      <c r="V34" s="95">
        <v>64</v>
      </c>
      <c r="W34" s="95">
        <v>39</v>
      </c>
      <c r="X34" s="95">
        <v>59</v>
      </c>
      <c r="Y34" s="95">
        <v>39</v>
      </c>
      <c r="Z34" s="96"/>
      <c r="AA34" s="74">
        <f t="shared" ref="AA34:AA39" si="5">SUM(B34:Z34)</f>
        <v>899</v>
      </c>
    </row>
    <row r="35" spans="1:27" ht="24.95" customHeight="1" x14ac:dyDescent="0.2">
      <c r="A35" s="97" t="s">
        <v>41</v>
      </c>
      <c r="B35" s="98">
        <v>95</v>
      </c>
      <c r="C35" s="99">
        <v>75</v>
      </c>
      <c r="D35" s="99">
        <v>51</v>
      </c>
      <c r="E35" s="99">
        <v>51</v>
      </c>
      <c r="F35" s="99">
        <v>51</v>
      </c>
      <c r="G35" s="99">
        <v>51</v>
      </c>
      <c r="H35" s="99">
        <v>50</v>
      </c>
      <c r="I35" s="99">
        <v>112</v>
      </c>
      <c r="J35" s="99">
        <v>125</v>
      </c>
      <c r="K35" s="99">
        <v>171</v>
      </c>
      <c r="L35" s="99">
        <v>157</v>
      </c>
      <c r="M35" s="99">
        <v>207</v>
      </c>
      <c r="N35" s="99">
        <v>132</v>
      </c>
      <c r="O35" s="99">
        <v>157</v>
      </c>
      <c r="P35" s="99">
        <v>132</v>
      </c>
      <c r="Q35" s="99">
        <v>70</v>
      </c>
      <c r="R35" s="99">
        <v>70</v>
      </c>
      <c r="S35" s="99">
        <v>70</v>
      </c>
      <c r="T35" s="99">
        <v>70</v>
      </c>
      <c r="U35" s="99">
        <v>70</v>
      </c>
      <c r="V35" s="99">
        <v>70</v>
      </c>
      <c r="W35" s="99">
        <v>91</v>
      </c>
      <c r="X35" s="99">
        <v>96</v>
      </c>
      <c r="Y35" s="99">
        <v>96</v>
      </c>
      <c r="Z35" s="100"/>
      <c r="AA35" s="79">
        <f t="shared" si="5"/>
        <v>2320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266.8</v>
      </c>
      <c r="K36" s="99">
        <v>197.1</v>
      </c>
      <c r="L36" s="99">
        <v>126.6</v>
      </c>
      <c r="M36" s="99">
        <v>95.1</v>
      </c>
      <c r="N36" s="99">
        <v>83.2</v>
      </c>
      <c r="O36" s="99">
        <v>236.5</v>
      </c>
      <c r="P36" s="99">
        <v>183.7</v>
      </c>
      <c r="Q36" s="99">
        <v>356.3</v>
      </c>
      <c r="R36" s="99">
        <v>146.4</v>
      </c>
      <c r="S36" s="99">
        <v>18.100000000000001</v>
      </c>
      <c r="T36" s="99"/>
      <c r="U36" s="99"/>
      <c r="V36" s="99"/>
      <c r="W36" s="99"/>
      <c r="X36" s="99"/>
      <c r="Y36" s="99"/>
      <c r="Z36" s="100"/>
      <c r="AA36" s="79">
        <f t="shared" si="5"/>
        <v>1709.8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4.4000000000000004</v>
      </c>
      <c r="M38" s="99"/>
      <c r="N38" s="99"/>
      <c r="O38" s="99"/>
      <c r="P38" s="99"/>
      <c r="Q38" s="99"/>
      <c r="R38" s="99"/>
      <c r="S38" s="99"/>
      <c r="T38" s="99"/>
      <c r="U38" s="99">
        <v>117.3</v>
      </c>
      <c r="V38" s="99">
        <v>361.7</v>
      </c>
      <c r="W38" s="99">
        <v>204.8</v>
      </c>
      <c r="X38" s="99"/>
      <c r="Y38" s="99"/>
      <c r="Z38" s="100"/>
      <c r="AA38" s="79">
        <f t="shared" si="5"/>
        <v>688.2</v>
      </c>
    </row>
    <row r="39" spans="1:27" ht="30" customHeight="1" thickBot="1" x14ac:dyDescent="0.25">
      <c r="A39" s="86" t="s">
        <v>45</v>
      </c>
      <c r="B39" s="87">
        <f t="shared" ref="B39:Z39" si="6">SUM(B34:B38)</f>
        <v>154</v>
      </c>
      <c r="C39" s="88">
        <f t="shared" si="6"/>
        <v>134</v>
      </c>
      <c r="D39" s="88">
        <f t="shared" si="6"/>
        <v>110</v>
      </c>
      <c r="E39" s="88">
        <f t="shared" si="6"/>
        <v>110</v>
      </c>
      <c r="F39" s="88">
        <f t="shared" si="6"/>
        <v>111</v>
      </c>
      <c r="G39" s="88">
        <f t="shared" si="6"/>
        <v>111</v>
      </c>
      <c r="H39" s="88">
        <f t="shared" si="6"/>
        <v>110</v>
      </c>
      <c r="I39" s="88">
        <f t="shared" si="6"/>
        <v>152</v>
      </c>
      <c r="J39" s="88">
        <f t="shared" si="6"/>
        <v>406.8</v>
      </c>
      <c r="K39" s="88">
        <f t="shared" si="6"/>
        <v>383.1</v>
      </c>
      <c r="L39" s="88">
        <f t="shared" si="6"/>
        <v>303</v>
      </c>
      <c r="M39" s="88">
        <f t="shared" si="6"/>
        <v>342.1</v>
      </c>
      <c r="N39" s="88">
        <f t="shared" si="6"/>
        <v>230.2</v>
      </c>
      <c r="O39" s="88">
        <f t="shared" si="6"/>
        <v>408.5</v>
      </c>
      <c r="P39" s="88">
        <f t="shared" si="6"/>
        <v>330.7</v>
      </c>
      <c r="Q39" s="88">
        <f t="shared" si="6"/>
        <v>441.3</v>
      </c>
      <c r="R39" s="88">
        <f t="shared" si="6"/>
        <v>231.4</v>
      </c>
      <c r="S39" s="88">
        <f t="shared" si="6"/>
        <v>115.1</v>
      </c>
      <c r="T39" s="88">
        <f t="shared" si="6"/>
        <v>85</v>
      </c>
      <c r="U39" s="88">
        <f t="shared" si="6"/>
        <v>227.3</v>
      </c>
      <c r="V39" s="88">
        <f t="shared" si="6"/>
        <v>495.7</v>
      </c>
      <c r="W39" s="88">
        <f t="shared" si="6"/>
        <v>334.8</v>
      </c>
      <c r="X39" s="88">
        <f t="shared" si="6"/>
        <v>155</v>
      </c>
      <c r="Y39" s="88">
        <f t="shared" si="6"/>
        <v>135</v>
      </c>
      <c r="Z39" s="89">
        <f t="shared" si="6"/>
        <v>0</v>
      </c>
      <c r="AA39" s="90">
        <f t="shared" si="5"/>
        <v>5617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266.8</v>
      </c>
      <c r="K44" s="99">
        <v>197.1</v>
      </c>
      <c r="L44" s="99">
        <v>126.6</v>
      </c>
      <c r="M44" s="99">
        <v>95.1</v>
      </c>
      <c r="N44" s="99">
        <v>83.2</v>
      </c>
      <c r="O44" s="99">
        <v>236.5</v>
      </c>
      <c r="P44" s="99">
        <v>183.7</v>
      </c>
      <c r="Q44" s="99">
        <v>356.3</v>
      </c>
      <c r="R44" s="99">
        <v>146.4</v>
      </c>
      <c r="S44" s="99">
        <v>18.100000000000001</v>
      </c>
      <c r="T44" s="99"/>
      <c r="U44" s="99"/>
      <c r="V44" s="99"/>
      <c r="W44" s="99"/>
      <c r="X44" s="99"/>
      <c r="Y44" s="99"/>
      <c r="Z44" s="100"/>
      <c r="AA44" s="79">
        <f t="shared" si="7"/>
        <v>1709.8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4.4000000000000004</v>
      </c>
      <c r="M46" s="99"/>
      <c r="N46" s="99"/>
      <c r="O46" s="99"/>
      <c r="P46" s="99"/>
      <c r="Q46" s="99"/>
      <c r="R46" s="99"/>
      <c r="S46" s="99"/>
      <c r="T46" s="99"/>
      <c r="U46" s="99">
        <v>117.3</v>
      </c>
      <c r="V46" s="99">
        <v>361.7</v>
      </c>
      <c r="W46" s="99">
        <v>204.8</v>
      </c>
      <c r="X46" s="99"/>
      <c r="Y46" s="99"/>
      <c r="Z46" s="100"/>
      <c r="AA46" s="79">
        <f t="shared" si="7"/>
        <v>688.2</v>
      </c>
    </row>
    <row r="47" spans="1:27" ht="24.95" customHeight="1" x14ac:dyDescent="0.2">
      <c r="A47" s="85" t="s">
        <v>47</v>
      </c>
      <c r="B47" s="98"/>
      <c r="C47" s="99"/>
      <c r="D47" s="99">
        <v>2.6</v>
      </c>
      <c r="E47" s="99">
        <v>0.8</v>
      </c>
      <c r="F47" s="99">
        <v>2.6</v>
      </c>
      <c r="G47" s="99"/>
      <c r="H47" s="99"/>
      <c r="I47" s="99"/>
      <c r="J47" s="99"/>
      <c r="K47" s="99"/>
      <c r="L47" s="99"/>
      <c r="M47" s="99"/>
      <c r="N47" s="99">
        <v>6</v>
      </c>
      <c r="O47" s="99">
        <v>18.5</v>
      </c>
      <c r="P47" s="99">
        <v>30.3</v>
      </c>
      <c r="Q47" s="99">
        <v>60.2</v>
      </c>
      <c r="R47" s="99">
        <v>102.3</v>
      </c>
      <c r="S47" s="99">
        <v>124.5</v>
      </c>
      <c r="T47" s="99">
        <v>120.5</v>
      </c>
      <c r="U47" s="99">
        <v>83.1</v>
      </c>
      <c r="V47" s="99">
        <v>21.3</v>
      </c>
      <c r="W47" s="99"/>
      <c r="X47" s="99"/>
      <c r="Y47" s="99"/>
      <c r="Z47" s="100"/>
      <c r="AA47" s="79">
        <f t="shared" si="7"/>
        <v>572.69999999999993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2.6</v>
      </c>
      <c r="E48" s="88">
        <f t="shared" si="8"/>
        <v>0.8</v>
      </c>
      <c r="F48" s="88">
        <f t="shared" si="8"/>
        <v>2.6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266.8</v>
      </c>
      <c r="K48" s="88">
        <f t="shared" si="8"/>
        <v>197.1</v>
      </c>
      <c r="L48" s="88">
        <f t="shared" si="8"/>
        <v>131</v>
      </c>
      <c r="M48" s="88">
        <f t="shared" si="8"/>
        <v>95.1</v>
      </c>
      <c r="N48" s="88">
        <f t="shared" si="8"/>
        <v>89.2</v>
      </c>
      <c r="O48" s="88">
        <f t="shared" si="8"/>
        <v>255</v>
      </c>
      <c r="P48" s="88">
        <f t="shared" si="8"/>
        <v>214</v>
      </c>
      <c r="Q48" s="88">
        <f t="shared" si="8"/>
        <v>416.5</v>
      </c>
      <c r="R48" s="88">
        <f t="shared" si="8"/>
        <v>248.7</v>
      </c>
      <c r="S48" s="88">
        <f t="shared" si="8"/>
        <v>142.6</v>
      </c>
      <c r="T48" s="88">
        <f t="shared" si="8"/>
        <v>120.5</v>
      </c>
      <c r="U48" s="88">
        <f t="shared" si="8"/>
        <v>200.39999999999998</v>
      </c>
      <c r="V48" s="88">
        <f t="shared" si="8"/>
        <v>383</v>
      </c>
      <c r="W48" s="88">
        <f t="shared" si="8"/>
        <v>204.8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2970.7000000000003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4820.0789999999997</v>
      </c>
      <c r="C51" s="88">
        <f t="shared" si="10"/>
        <v>4660.8019999999997</v>
      </c>
      <c r="D51" s="88">
        <f t="shared" si="10"/>
        <v>4531.4199999999992</v>
      </c>
      <c r="E51" s="88">
        <f t="shared" si="10"/>
        <v>4483.3019999999997</v>
      </c>
      <c r="F51" s="88">
        <f t="shared" si="10"/>
        <v>4582.4290000000001</v>
      </c>
      <c r="G51" s="88">
        <f t="shared" si="10"/>
        <v>5017.2140000000009</v>
      </c>
      <c r="H51" s="88">
        <f t="shared" si="10"/>
        <v>5596.3819999999996</v>
      </c>
      <c r="I51" s="88">
        <f t="shared" si="10"/>
        <v>6236.6660000000002</v>
      </c>
      <c r="J51" s="88">
        <f t="shared" si="10"/>
        <v>6975.5809999999992</v>
      </c>
      <c r="K51" s="88">
        <f t="shared" si="10"/>
        <v>7116.5739999999987</v>
      </c>
      <c r="L51" s="88">
        <f t="shared" si="10"/>
        <v>7007.1570000000011</v>
      </c>
      <c r="M51" s="88">
        <f t="shared" si="10"/>
        <v>7026.99</v>
      </c>
      <c r="N51" s="88">
        <f t="shared" si="10"/>
        <v>6804.6289999999999</v>
      </c>
      <c r="O51" s="88">
        <f t="shared" si="10"/>
        <v>6761.5729999999994</v>
      </c>
      <c r="P51" s="88">
        <f t="shared" si="10"/>
        <v>6705.5320000000002</v>
      </c>
      <c r="Q51" s="88">
        <f t="shared" si="10"/>
        <v>6892.1690000000008</v>
      </c>
      <c r="R51" s="88">
        <f t="shared" si="10"/>
        <v>7053.5380000000005</v>
      </c>
      <c r="S51" s="88">
        <f t="shared" si="10"/>
        <v>7465.2150000000001</v>
      </c>
      <c r="T51" s="88">
        <f t="shared" si="10"/>
        <v>7498.0639999999994</v>
      </c>
      <c r="U51" s="88">
        <f t="shared" si="10"/>
        <v>7505.5120000000006</v>
      </c>
      <c r="V51" s="88">
        <f t="shared" si="10"/>
        <v>7282.1419999999989</v>
      </c>
      <c r="W51" s="88">
        <f t="shared" si="10"/>
        <v>6482.3419999999996</v>
      </c>
      <c r="X51" s="88">
        <f t="shared" si="10"/>
        <v>5857.4239999999991</v>
      </c>
      <c r="Y51" s="88">
        <f t="shared" si="10"/>
        <v>5356.3189999999995</v>
      </c>
      <c r="Z51" s="89">
        <f t="shared" si="10"/>
        <v>0</v>
      </c>
      <c r="AA51" s="105">
        <f>SUM(B51:Z51)</f>
        <v>149719.05499999999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-1149</v>
      </c>
      <c r="C4" s="18">
        <v>-1149</v>
      </c>
      <c r="D4" s="18">
        <v>-1149</v>
      </c>
      <c r="E4" s="18">
        <v>-1049.2</v>
      </c>
      <c r="F4" s="18">
        <v>-1113.0999999999999</v>
      </c>
      <c r="G4" s="18">
        <v>-955.5</v>
      </c>
      <c r="H4" s="18">
        <v>-1149</v>
      </c>
      <c r="I4" s="18">
        <v>-790.2</v>
      </c>
      <c r="J4" s="18">
        <v>-233.2</v>
      </c>
      <c r="K4" s="18">
        <v>78.5</v>
      </c>
      <c r="L4" s="18">
        <v>131</v>
      </c>
      <c r="M4" s="18">
        <v>-209.1</v>
      </c>
      <c r="N4" s="18">
        <v>-171.89999999999998</v>
      </c>
      <c r="O4" s="18">
        <v>-85.800000000000011</v>
      </c>
      <c r="P4" s="18">
        <v>-316.3</v>
      </c>
      <c r="Q4" s="18">
        <v>-143.69999999999999</v>
      </c>
      <c r="R4" s="18">
        <v>-353.6</v>
      </c>
      <c r="S4" s="18">
        <v>-481.9</v>
      </c>
      <c r="T4" s="18">
        <v>-597.5</v>
      </c>
      <c r="U4" s="18">
        <v>-531.70000000000005</v>
      </c>
      <c r="V4" s="18">
        <v>-287.3</v>
      </c>
      <c r="W4" s="18">
        <v>-444.2</v>
      </c>
      <c r="X4" s="18">
        <v>-962.5</v>
      </c>
      <c r="Y4" s="18">
        <v>-764.3</v>
      </c>
      <c r="Z4" s="19"/>
      <c r="AA4" s="112">
        <f>SUM(B4:Z4)</f>
        <v>-13877.5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226.64</v>
      </c>
      <c r="C7" s="118">
        <v>226.64</v>
      </c>
      <c r="D7" s="118">
        <v>226.64</v>
      </c>
      <c r="E7" s="118">
        <v>105.81</v>
      </c>
      <c r="F7" s="118">
        <v>105</v>
      </c>
      <c r="G7" s="118">
        <v>120</v>
      </c>
      <c r="H7" s="118">
        <v>196</v>
      </c>
      <c r="I7" s="118">
        <v>226.64</v>
      </c>
      <c r="J7" s="118">
        <v>200.68</v>
      </c>
      <c r="K7" s="118">
        <v>192.8</v>
      </c>
      <c r="L7" s="118">
        <v>189.88</v>
      </c>
      <c r="M7" s="118">
        <v>182.42</v>
      </c>
      <c r="N7" s="118">
        <v>182.46</v>
      </c>
      <c r="O7" s="118">
        <v>179.59</v>
      </c>
      <c r="P7" s="118">
        <v>192</v>
      </c>
      <c r="Q7" s="118">
        <v>192</v>
      </c>
      <c r="R7" s="118">
        <v>201.52</v>
      </c>
      <c r="S7" s="118">
        <v>210.26</v>
      </c>
      <c r="T7" s="118">
        <v>197.19</v>
      </c>
      <c r="U7" s="118">
        <v>190.35</v>
      </c>
      <c r="V7" s="118">
        <v>170.84</v>
      </c>
      <c r="W7" s="118">
        <v>161.30000000000001</v>
      </c>
      <c r="X7" s="118">
        <v>156.80000000000001</v>
      </c>
      <c r="Y7" s="118">
        <v>145.6</v>
      </c>
      <c r="Z7" s="119"/>
      <c r="AA7" s="120">
        <f>IF(SUM(B7:Z7)&lt;&gt;0,AVERAGEIF(B7:Z7,"&lt;&gt;"""),"")</f>
        <v>182.4608333333334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649</v>
      </c>
      <c r="C13" s="130">
        <v>649</v>
      </c>
      <c r="D13" s="130">
        <v>649</v>
      </c>
      <c r="E13" s="130">
        <v>649</v>
      </c>
      <c r="F13" s="130">
        <v>649</v>
      </c>
      <c r="G13" s="130">
        <v>649</v>
      </c>
      <c r="H13" s="130">
        <v>649</v>
      </c>
      <c r="I13" s="130">
        <v>290.2</v>
      </c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374.1</v>
      </c>
      <c r="U13" s="130">
        <v>649</v>
      </c>
      <c r="V13" s="130">
        <v>649</v>
      </c>
      <c r="W13" s="130">
        <v>649</v>
      </c>
      <c r="X13" s="130">
        <v>649</v>
      </c>
      <c r="Y13" s="131">
        <v>649</v>
      </c>
      <c r="Z13" s="132"/>
      <c r="AA13" s="133">
        <f t="shared" si="0"/>
        <v>8452.2999999999993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400.2</v>
      </c>
      <c r="F15" s="134">
        <v>464.1</v>
      </c>
      <c r="G15" s="134">
        <v>306.5</v>
      </c>
      <c r="H15" s="134">
        <v>500</v>
      </c>
      <c r="I15" s="134">
        <v>500</v>
      </c>
      <c r="J15" s="134">
        <v>500</v>
      </c>
      <c r="K15" s="134">
        <v>118.6</v>
      </c>
      <c r="L15" s="134"/>
      <c r="M15" s="134">
        <v>304.2</v>
      </c>
      <c r="N15" s="134">
        <v>255.1</v>
      </c>
      <c r="O15" s="134">
        <v>322.3</v>
      </c>
      <c r="P15" s="134">
        <v>500</v>
      </c>
      <c r="Q15" s="134">
        <v>500</v>
      </c>
      <c r="R15" s="134">
        <v>500</v>
      </c>
      <c r="S15" s="134">
        <v>500</v>
      </c>
      <c r="T15" s="134">
        <v>223.4</v>
      </c>
      <c r="U15" s="134"/>
      <c r="V15" s="134"/>
      <c r="W15" s="134"/>
      <c r="X15" s="134">
        <v>313.5</v>
      </c>
      <c r="Y15" s="134">
        <v>115.3</v>
      </c>
      <c r="Z15" s="132"/>
      <c r="AA15" s="133">
        <f t="shared" si="0"/>
        <v>7823.2000000000007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1149</v>
      </c>
      <c r="C16" s="136">
        <f t="shared" si="1"/>
        <v>1149</v>
      </c>
      <c r="D16" s="136">
        <f t="shared" si="1"/>
        <v>1149</v>
      </c>
      <c r="E16" s="136">
        <f t="shared" si="1"/>
        <v>1049.2</v>
      </c>
      <c r="F16" s="136">
        <f t="shared" si="1"/>
        <v>1113.0999999999999</v>
      </c>
      <c r="G16" s="136">
        <f t="shared" si="1"/>
        <v>955.5</v>
      </c>
      <c r="H16" s="136">
        <f t="shared" si="1"/>
        <v>1149</v>
      </c>
      <c r="I16" s="136">
        <f t="shared" si="1"/>
        <v>790.2</v>
      </c>
      <c r="J16" s="136">
        <f t="shared" si="1"/>
        <v>500</v>
      </c>
      <c r="K16" s="136">
        <f t="shared" si="1"/>
        <v>118.6</v>
      </c>
      <c r="L16" s="136">
        <f t="shared" si="1"/>
        <v>0</v>
      </c>
      <c r="M16" s="136">
        <f t="shared" si="1"/>
        <v>304.2</v>
      </c>
      <c r="N16" s="136">
        <f t="shared" si="1"/>
        <v>255.1</v>
      </c>
      <c r="O16" s="136">
        <f t="shared" si="1"/>
        <v>322.3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597.5</v>
      </c>
      <c r="U16" s="136">
        <f t="shared" si="1"/>
        <v>649</v>
      </c>
      <c r="V16" s="136">
        <f t="shared" si="1"/>
        <v>649</v>
      </c>
      <c r="W16" s="136">
        <f t="shared" si="1"/>
        <v>649</v>
      </c>
      <c r="X16" s="136">
        <f t="shared" si="1"/>
        <v>962.5</v>
      </c>
      <c r="Y16" s="136">
        <f t="shared" si="1"/>
        <v>764.3</v>
      </c>
      <c r="Z16" s="137" t="str">
        <f t="shared" si="1"/>
        <v/>
      </c>
      <c r="AA16" s="90">
        <f t="shared" si="0"/>
        <v>16275.5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266.8</v>
      </c>
      <c r="K21" s="130">
        <v>197.1</v>
      </c>
      <c r="L21" s="130">
        <v>126.6</v>
      </c>
      <c r="M21" s="130">
        <v>95.1</v>
      </c>
      <c r="N21" s="130">
        <v>83.2</v>
      </c>
      <c r="O21" s="130">
        <v>236.5</v>
      </c>
      <c r="P21" s="130">
        <v>183.7</v>
      </c>
      <c r="Q21" s="130">
        <v>356.3</v>
      </c>
      <c r="R21" s="130">
        <v>146.4</v>
      </c>
      <c r="S21" s="130">
        <v>18.100000000000001</v>
      </c>
      <c r="T21" s="130"/>
      <c r="U21" s="130"/>
      <c r="V21" s="130"/>
      <c r="W21" s="130"/>
      <c r="X21" s="130"/>
      <c r="Y21" s="131"/>
      <c r="Z21" s="132"/>
      <c r="AA21" s="133">
        <f t="shared" si="2"/>
        <v>1709.8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4.4000000000000004</v>
      </c>
      <c r="M23" s="134"/>
      <c r="N23" s="134"/>
      <c r="O23" s="134"/>
      <c r="P23" s="134"/>
      <c r="Q23" s="134"/>
      <c r="R23" s="134"/>
      <c r="S23" s="134"/>
      <c r="T23" s="134"/>
      <c r="U23" s="134">
        <v>117.3</v>
      </c>
      <c r="V23" s="134">
        <v>361.7</v>
      </c>
      <c r="W23" s="134">
        <v>204.8</v>
      </c>
      <c r="X23" s="134"/>
      <c r="Y23" s="134"/>
      <c r="Z23" s="132"/>
      <c r="AA23" s="133">
        <f t="shared" si="2"/>
        <v>688.2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266.8</v>
      </c>
      <c r="K24" s="136">
        <f t="shared" si="3"/>
        <v>197.1</v>
      </c>
      <c r="L24" s="136">
        <f t="shared" si="3"/>
        <v>131</v>
      </c>
      <c r="M24" s="136">
        <f t="shared" si="3"/>
        <v>95.1</v>
      </c>
      <c r="N24" s="136">
        <f t="shared" si="3"/>
        <v>83.2</v>
      </c>
      <c r="O24" s="136">
        <f t="shared" si="3"/>
        <v>236.5</v>
      </c>
      <c r="P24" s="136">
        <f t="shared" si="3"/>
        <v>183.7</v>
      </c>
      <c r="Q24" s="136">
        <f t="shared" si="3"/>
        <v>356.3</v>
      </c>
      <c r="R24" s="136">
        <f t="shared" si="3"/>
        <v>146.4</v>
      </c>
      <c r="S24" s="136">
        <f t="shared" si="3"/>
        <v>18.100000000000001</v>
      </c>
      <c r="T24" s="136">
        <f t="shared" si="3"/>
        <v>0</v>
      </c>
      <c r="U24" s="136">
        <f t="shared" si="3"/>
        <v>117.3</v>
      </c>
      <c r="V24" s="136">
        <f t="shared" si="3"/>
        <v>361.7</v>
      </c>
      <c r="W24" s="136">
        <f t="shared" si="3"/>
        <v>204.8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2022-01-03T12:02:21Z</dcterms:created>
  <dcterms:modified xsi:type="dcterms:W3CDTF">2022-01-03T12:02:22Z</dcterms:modified>
</cp:coreProperties>
</file>