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<sst xmlns="http://schemas.openxmlformats.org/spreadsheetml/2006/main" count="117" uniqueCount="53">
  <si>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02/01/2022 13:59:00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</si>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</sst>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396.42099999999999</c:v>
                </c:pt>
                <c:pt idx="21">
                  <c:v>402</c:v>
                </c:pt>
                <c:pt idx="22">
                  <c:v>366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195.5</c:v>
                </c:pt>
                <c:pt idx="1">
                  <c:v>162.5</c:v>
                </c:pt>
                <c:pt idx="2">
                  <c:v>156.5</c:v>
                </c:pt>
                <c:pt idx="3">
                  <c:v>150.5</c:v>
                </c:pt>
                <c:pt idx="4">
                  <c:v>150.5</c:v>
                </c:pt>
                <c:pt idx="5">
                  <c:v>176.4</c:v>
                </c:pt>
                <c:pt idx="6">
                  <c:v>211.3</c:v>
                </c:pt>
                <c:pt idx="7">
                  <c:v>259.8</c:v>
                </c:pt>
                <c:pt idx="8">
                  <c:v>292.39999999999998</c:v>
                </c:pt>
                <c:pt idx="9">
                  <c:v>296.39999999999998</c:v>
                </c:pt>
                <c:pt idx="10">
                  <c:v>293.5</c:v>
                </c:pt>
                <c:pt idx="11">
                  <c:v>298.8</c:v>
                </c:pt>
                <c:pt idx="12">
                  <c:v>301.60000000000002</c:v>
                </c:pt>
                <c:pt idx="13">
                  <c:v>308.8</c:v>
                </c:pt>
                <c:pt idx="14">
                  <c:v>314.5</c:v>
                </c:pt>
                <c:pt idx="15">
                  <c:v>314.5</c:v>
                </c:pt>
                <c:pt idx="16">
                  <c:v>314.5</c:v>
                </c:pt>
                <c:pt idx="17">
                  <c:v>314.5</c:v>
                </c:pt>
                <c:pt idx="18">
                  <c:v>314.5</c:v>
                </c:pt>
                <c:pt idx="19">
                  <c:v>314.5</c:v>
                </c:pt>
                <c:pt idx="20">
                  <c:v>310.5</c:v>
                </c:pt>
                <c:pt idx="21">
                  <c:v>283.60000000000002</c:v>
                </c:pt>
                <c:pt idx="22">
                  <c:v>252.5</c:v>
                </c:pt>
                <c:pt idx="23">
                  <c:v>222.5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1589.7260000000001</c:v>
                </c:pt>
                <c:pt idx="1">
                  <c:v>1293.9000000000001</c:v>
                </c:pt>
                <c:pt idx="2">
                  <c:v>931.9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727.9</c:v>
                </c:pt>
                <c:pt idx="7">
                  <c:v>978.54600000000005</c:v>
                </c:pt>
                <c:pt idx="8">
                  <c:v>1157.9000000000001</c:v>
                </c:pt>
                <c:pt idx="9">
                  <c:v>1130.2080000000001</c:v>
                </c:pt>
                <c:pt idx="10">
                  <c:v>980.49800000000005</c:v>
                </c:pt>
                <c:pt idx="11">
                  <c:v>1046.086</c:v>
                </c:pt>
                <c:pt idx="12">
                  <c:v>1124.6279999999999</c:v>
                </c:pt>
                <c:pt idx="13">
                  <c:v>1082.9000000000001</c:v>
                </c:pt>
                <c:pt idx="14">
                  <c:v>1663.992</c:v>
                </c:pt>
                <c:pt idx="15">
                  <c:v>2025.4340000000002</c:v>
                </c:pt>
                <c:pt idx="16">
                  <c:v>2256.4719999999998</c:v>
                </c:pt>
                <c:pt idx="17">
                  <c:v>2425.2150000000001</c:v>
                </c:pt>
                <c:pt idx="18">
                  <c:v>2450.3540000000003</c:v>
                </c:pt>
                <c:pt idx="19">
                  <c:v>2369.9970000000003</c:v>
                </c:pt>
                <c:pt idx="20">
                  <c:v>1907.9</c:v>
                </c:pt>
                <c:pt idx="21">
                  <c:v>1787.9</c:v>
                </c:pt>
                <c:pt idx="22">
                  <c:v>1619.9</c:v>
                </c:pt>
                <c:pt idx="23">
                  <c:v>1247.9000000000001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1699</c:v>
                </c:pt>
                <c:pt idx="1">
                  <c:v>1702</c:v>
                </c:pt>
                <c:pt idx="2">
                  <c:v>1772</c:v>
                </c:pt>
                <c:pt idx="3">
                  <c:v>1694.9</c:v>
                </c:pt>
                <c:pt idx="4">
                  <c:v>1756.6</c:v>
                </c:pt>
                <c:pt idx="5">
                  <c:v>1373.8</c:v>
                </c:pt>
                <c:pt idx="6">
                  <c:v>1553.3</c:v>
                </c:pt>
                <c:pt idx="7">
                  <c:v>1256.5999999999999</c:v>
                </c:pt>
                <c:pt idx="8">
                  <c:v>1241</c:v>
                </c:pt>
                <c:pt idx="9">
                  <c:v>1074</c:v>
                </c:pt>
                <c:pt idx="10">
                  <c:v>1074</c:v>
                </c:pt>
                <c:pt idx="11">
                  <c:v>1074</c:v>
                </c:pt>
                <c:pt idx="12">
                  <c:v>1058</c:v>
                </c:pt>
                <c:pt idx="13">
                  <c:v>1049</c:v>
                </c:pt>
                <c:pt idx="14">
                  <c:v>1074</c:v>
                </c:pt>
                <c:pt idx="15">
                  <c:v>1101</c:v>
                </c:pt>
                <c:pt idx="16">
                  <c:v>1154</c:v>
                </c:pt>
                <c:pt idx="17">
                  <c:v>1120</c:v>
                </c:pt>
                <c:pt idx="18">
                  <c:v>1132</c:v>
                </c:pt>
                <c:pt idx="19">
                  <c:v>1157</c:v>
                </c:pt>
                <c:pt idx="20">
                  <c:v>1313</c:v>
                </c:pt>
                <c:pt idx="21">
                  <c:v>1277</c:v>
                </c:pt>
                <c:pt idx="22">
                  <c:v>1334.6</c:v>
                </c:pt>
                <c:pt idx="23">
                  <c:v>1692.0889999999999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685.12699999999984</c:v>
                </c:pt>
                <c:pt idx="1">
                  <c:v>768.45</c:v>
                </c:pt>
                <c:pt idx="2">
                  <c:v>857.35299999999984</c:v>
                </c:pt>
                <c:pt idx="3">
                  <c:v>960.35999999999979</c:v>
                </c:pt>
                <c:pt idx="4">
                  <c:v>1046.4829999999999</c:v>
                </c:pt>
                <c:pt idx="5">
                  <c:v>1106.5299999999997</c:v>
                </c:pt>
                <c:pt idx="6">
                  <c:v>1201.9079999999999</c:v>
                </c:pt>
                <c:pt idx="7">
                  <c:v>1549.8280000000002</c:v>
                </c:pt>
                <c:pt idx="8">
                  <c:v>2233.4429999999998</c:v>
                </c:pt>
                <c:pt idx="9">
                  <c:v>2801.34</c:v>
                </c:pt>
                <c:pt idx="10">
                  <c:v>3122.8789999999999</c:v>
                </c:pt>
                <c:pt idx="11">
                  <c:v>3283.1710000000003</c:v>
                </c:pt>
                <c:pt idx="12">
                  <c:v>3262.4209999999994</c:v>
                </c:pt>
                <c:pt idx="13">
                  <c:v>2991.3979999999997</c:v>
                </c:pt>
                <c:pt idx="14">
                  <c:v>2452.8889999999997</c:v>
                </c:pt>
                <c:pt idx="15">
                  <c:v>1833.829</c:v>
                </c:pt>
                <c:pt idx="16">
                  <c:v>1560.55</c:v>
                </c:pt>
                <c:pt idx="17">
                  <c:v>1568.1150000000005</c:v>
                </c:pt>
                <c:pt idx="18">
                  <c:v>1553.3489999999997</c:v>
                </c:pt>
                <c:pt idx="19">
                  <c:v>1547.2659999999998</c:v>
                </c:pt>
                <c:pt idx="20">
                  <c:v>1525.8529999999996</c:v>
                </c:pt>
                <c:pt idx="21">
                  <c:v>1478.8249999999998</c:v>
                </c:pt>
                <c:pt idx="22">
                  <c:v>1425.952</c:v>
                </c:pt>
                <c:pt idx="23">
                  <c:v>1367.0829999999996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65.400000000000006</c:v>
                </c:pt>
                <c:pt idx="1">
                  <c:v>55.5</c:v>
                </c:pt>
                <c:pt idx="2">
                  <c:v>51.6</c:v>
                </c:pt>
                <c:pt idx="3">
                  <c:v>50.1</c:v>
                </c:pt>
                <c:pt idx="4">
                  <c:v>50.8</c:v>
                </c:pt>
                <c:pt idx="5">
                  <c:v>53</c:v>
                </c:pt>
                <c:pt idx="6">
                  <c:v>53.9</c:v>
                </c:pt>
                <c:pt idx="7">
                  <c:v>51.7</c:v>
                </c:pt>
                <c:pt idx="8">
                  <c:v>61.8</c:v>
                </c:pt>
                <c:pt idx="9">
                  <c:v>81.3</c:v>
                </c:pt>
                <c:pt idx="10">
                  <c:v>91.7</c:v>
                </c:pt>
                <c:pt idx="11">
                  <c:v>94.5</c:v>
                </c:pt>
                <c:pt idx="12">
                  <c:v>93.3</c:v>
                </c:pt>
                <c:pt idx="13">
                  <c:v>87.5</c:v>
                </c:pt>
                <c:pt idx="14">
                  <c:v>77.3</c:v>
                </c:pt>
                <c:pt idx="15">
                  <c:v>59.9</c:v>
                </c:pt>
                <c:pt idx="16">
                  <c:v>37.1</c:v>
                </c:pt>
                <c:pt idx="17">
                  <c:v>25.5</c:v>
                </c:pt>
                <c:pt idx="18">
                  <c:v>27.8</c:v>
                </c:pt>
                <c:pt idx="19">
                  <c:v>31.2</c:v>
                </c:pt>
                <c:pt idx="20">
                  <c:v>33.5</c:v>
                </c:pt>
                <c:pt idx="21">
                  <c:v>37.5</c:v>
                </c:pt>
                <c:pt idx="22">
                  <c:v>39.299999999999997</c:v>
                </c:pt>
                <c:pt idx="23">
                  <c:v>36.5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151</c:v>
                </c:pt>
                <c:pt idx="1">
                  <c:v>173.10399999999998</c:v>
                </c:pt>
                <c:pt idx="2">
                  <c:v>199.22</c:v>
                </c:pt>
                <c:pt idx="3">
                  <c:v>486</c:v>
                </c:pt>
                <c:pt idx="4">
                  <c:v>486</c:v>
                </c:pt>
                <c:pt idx="5">
                  <c:v>1096</c:v>
                </c:pt>
                <c:pt idx="6">
                  <c:v>1474</c:v>
                </c:pt>
                <c:pt idx="7">
                  <c:v>1699</c:v>
                </c:pt>
                <c:pt idx="8">
                  <c:v>1719</c:v>
                </c:pt>
                <c:pt idx="9">
                  <c:v>1731</c:v>
                </c:pt>
                <c:pt idx="10">
                  <c:v>1592</c:v>
                </c:pt>
                <c:pt idx="11">
                  <c:v>1342</c:v>
                </c:pt>
                <c:pt idx="12">
                  <c:v>1100</c:v>
                </c:pt>
                <c:pt idx="13">
                  <c:v>1086</c:v>
                </c:pt>
                <c:pt idx="14">
                  <c:v>1110</c:v>
                </c:pt>
                <c:pt idx="15">
                  <c:v>1524</c:v>
                </c:pt>
                <c:pt idx="16">
                  <c:v>1872</c:v>
                </c:pt>
                <c:pt idx="17">
                  <c:v>2193</c:v>
                </c:pt>
                <c:pt idx="18">
                  <c:v>2225</c:v>
                </c:pt>
                <c:pt idx="19">
                  <c:v>2130</c:v>
                </c:pt>
                <c:pt idx="20">
                  <c:v>2010</c:v>
                </c:pt>
                <c:pt idx="21">
                  <c:v>1530</c:v>
                </c:pt>
                <c:pt idx="22">
                  <c:v>962</c:v>
                </c:pt>
                <c:pt idx="23">
                  <c:v>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256168"/>
        <c:axId val="295256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4751.7530000000015</c:v>
                </c:pt>
                <c:pt idx="1">
                  <c:v>4521.4540000000015</c:v>
                </c:pt>
                <c:pt idx="2">
                  <c:v>4334.5729999999994</c:v>
                </c:pt>
                <c:pt idx="3">
                  <c:v>4435.728000000001</c:v>
                </c:pt>
                <c:pt idx="4">
                  <c:v>4584.2940000000017</c:v>
                </c:pt>
                <c:pt idx="5">
                  <c:v>4899.6419999999998</c:v>
                </c:pt>
                <c:pt idx="6">
                  <c:v>5588.2800000000007</c:v>
                </c:pt>
                <c:pt idx="7">
                  <c:v>6161.5130000000008</c:v>
                </c:pt>
                <c:pt idx="8">
                  <c:v>7071.5300000000025</c:v>
                </c:pt>
                <c:pt idx="9">
                  <c:v>7480.2480000000014</c:v>
                </c:pt>
                <c:pt idx="10">
                  <c:v>7520.5770000000002</c:v>
                </c:pt>
                <c:pt idx="11">
                  <c:v>7504.556999999998</c:v>
                </c:pt>
                <c:pt idx="12">
                  <c:v>7305.9130000000014</c:v>
                </c:pt>
                <c:pt idx="13">
                  <c:v>6971.6059999999998</c:v>
                </c:pt>
                <c:pt idx="14">
                  <c:v>7058.6989999999996</c:v>
                </c:pt>
                <c:pt idx="15">
                  <c:v>7224.6630000000005</c:v>
                </c:pt>
                <c:pt idx="16">
                  <c:v>7560.6219999999994</c:v>
                </c:pt>
                <c:pt idx="17">
                  <c:v>8012.329999999999</c:v>
                </c:pt>
                <c:pt idx="18">
                  <c:v>8105.0029999999997</c:v>
                </c:pt>
                <c:pt idx="19">
                  <c:v>7951.9630000000006</c:v>
                </c:pt>
                <c:pt idx="20">
                  <c:v>7497.1739999999991</c:v>
                </c:pt>
                <c:pt idx="21">
                  <c:v>6796.8499999999985</c:v>
                </c:pt>
                <c:pt idx="22">
                  <c:v>6000.2480000000032</c:v>
                </c:pt>
                <c:pt idx="23">
                  <c:v>5499.0720000000019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256168"/>
        <c:axId val="295256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201.59</c:v>
                </c:pt>
                <c:pt idx="1">
                  <c:v>272.18</c:v>
                </c:pt>
                <c:pt idx="2">
                  <c:v>272.18</c:v>
                </c:pt>
                <c:pt idx="3">
                  <c:v>83.27</c:v>
                </c:pt>
                <c:pt idx="4">
                  <c:v>85</c:v>
                </c:pt>
                <c:pt idx="5">
                  <c:v>84.5</c:v>
                </c:pt>
                <c:pt idx="6">
                  <c:v>164.46</c:v>
                </c:pt>
                <c:pt idx="7">
                  <c:v>202.03</c:v>
                </c:pt>
                <c:pt idx="8">
                  <c:v>212</c:v>
                </c:pt>
                <c:pt idx="9">
                  <c:v>202.03</c:v>
                </c:pt>
                <c:pt idx="10">
                  <c:v>201.59</c:v>
                </c:pt>
                <c:pt idx="11">
                  <c:v>201.59</c:v>
                </c:pt>
                <c:pt idx="12">
                  <c:v>202.03</c:v>
                </c:pt>
                <c:pt idx="13">
                  <c:v>199.89</c:v>
                </c:pt>
                <c:pt idx="14">
                  <c:v>207.16</c:v>
                </c:pt>
                <c:pt idx="15">
                  <c:v>230.36</c:v>
                </c:pt>
                <c:pt idx="16">
                  <c:v>202.03</c:v>
                </c:pt>
                <c:pt idx="17">
                  <c:v>245.55</c:v>
                </c:pt>
                <c:pt idx="18">
                  <c:v>252.79</c:v>
                </c:pt>
                <c:pt idx="19">
                  <c:v>234.7</c:v>
                </c:pt>
                <c:pt idx="20">
                  <c:v>176.6</c:v>
                </c:pt>
                <c:pt idx="21">
                  <c:v>199.08</c:v>
                </c:pt>
                <c:pt idx="22">
                  <c:v>170</c:v>
                </c:pt>
                <c:pt idx="23">
                  <c:v>195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257344"/>
        <c:axId val="295256952"/>
      </c:lineChart>
      <c:catAx>
        <c:axId val="295256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256560"/>
        <c:crosses val="autoZero"/>
        <c:auto val="1"/>
        <c:lblAlgn val="ctr"/>
        <c:lblOffset val="100"/>
        <c:noMultiLvlLbl val="0"/>
      </c:catAx>
      <c:valAx>
        <c:axId val="29525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256168"/>
        <c:crosses val="autoZero"/>
        <c:crossBetween val="between"/>
      </c:valAx>
      <c:valAx>
        <c:axId val="295256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257344"/>
        <c:crosses val="max"/>
        <c:crossBetween val="between"/>
      </c:valAx>
      <c:catAx>
        <c:axId val="295257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256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4751.7530000000015</v>
      </c>
      <c r="C4" s="18">
        <v>4521.4539999999997</v>
      </c>
      <c r="D4" s="18">
        <v>4334.5730000000012</v>
      </c>
      <c r="E4" s="18">
        <v>4435.76</v>
      </c>
      <c r="F4" s="18">
        <v>4584.2829999999994</v>
      </c>
      <c r="G4" s="18">
        <v>4899.63</v>
      </c>
      <c r="H4" s="18">
        <v>5588.3080000000009</v>
      </c>
      <c r="I4" s="18">
        <v>6161.4740000000002</v>
      </c>
      <c r="J4" s="18">
        <v>7071.5429999999997</v>
      </c>
      <c r="K4" s="18">
        <v>7480.2479999999996</v>
      </c>
      <c r="L4" s="18">
        <v>7520.5770000000002</v>
      </c>
      <c r="M4" s="18">
        <v>7504.5569999999989</v>
      </c>
      <c r="N4" s="18">
        <v>7305.9490000000014</v>
      </c>
      <c r="O4" s="18">
        <v>6971.5980000000009</v>
      </c>
      <c r="P4" s="18">
        <v>7058.6810000000005</v>
      </c>
      <c r="Q4" s="18">
        <v>7224.6630000000005</v>
      </c>
      <c r="R4" s="18">
        <v>7560.6219999999994</v>
      </c>
      <c r="S4" s="18">
        <v>8012.3300000000008</v>
      </c>
      <c r="T4" s="18">
        <v>8105.0030000000006</v>
      </c>
      <c r="U4" s="18">
        <v>7951.9630000000016</v>
      </c>
      <c r="V4" s="18">
        <v>7497.174</v>
      </c>
      <c r="W4" s="18">
        <v>6796.8250000000007</v>
      </c>
      <c r="X4" s="18">
        <v>6000.2520000000004</v>
      </c>
      <c r="Y4" s="18">
        <v>5499.0720000000001</v>
      </c>
      <c r="Z4" s="19"/>
      <c r="AA4" s="20">
        <f>SUM(B4:Z4)</f>
        <v>154838.29200000002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201.59</v>
      </c>
      <c r="C7" s="28">
        <v>272.18</v>
      </c>
      <c r="D7" s="28">
        <v>272.18</v>
      </c>
      <c r="E7" s="28">
        <v>83.27</v>
      </c>
      <c r="F7" s="28">
        <v>85</v>
      </c>
      <c r="G7" s="28">
        <v>84.5</v>
      </c>
      <c r="H7" s="28">
        <v>164.46</v>
      </c>
      <c r="I7" s="28">
        <v>202.03</v>
      </c>
      <c r="J7" s="28">
        <v>212</v>
      </c>
      <c r="K7" s="28">
        <v>202.03</v>
      </c>
      <c r="L7" s="28">
        <v>201.59</v>
      </c>
      <c r="M7" s="28">
        <v>201.59</v>
      </c>
      <c r="N7" s="28">
        <v>202.03</v>
      </c>
      <c r="O7" s="28">
        <v>199.89</v>
      </c>
      <c r="P7" s="28">
        <v>207.16</v>
      </c>
      <c r="Q7" s="28">
        <v>230.36</v>
      </c>
      <c r="R7" s="28">
        <v>202.03</v>
      </c>
      <c r="S7" s="28">
        <v>245.55</v>
      </c>
      <c r="T7" s="28">
        <v>252.79</v>
      </c>
      <c r="U7" s="28">
        <v>234.7</v>
      </c>
      <c r="V7" s="28">
        <v>176.6</v>
      </c>
      <c r="W7" s="28">
        <v>199.08</v>
      </c>
      <c r="X7" s="28">
        <v>170</v>
      </c>
      <c r="Y7" s="28">
        <v>195</v>
      </c>
      <c r="Z7" s="29"/>
      <c r="AA7" s="30">
        <f>IF(SUM(B7:Z7)&lt;&gt;0,AVERAGEIF(B7:Z7,"&lt;&gt;"""),"")</f>
        <v>195.73375000000001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396.42099999999999</v>
      </c>
      <c r="W10" s="42">
        <v>402</v>
      </c>
      <c r="X10" s="42">
        <v>366</v>
      </c>
      <c r="Y10" s="42">
        <v>402</v>
      </c>
      <c r="Z10" s="43"/>
      <c r="AA10" s="44">
        <f t="shared" ref="AA10:AA15" si="0">SUM(B10:Z10)</f>
        <v>8958.4210000000003</v>
      </c>
    </row>
    <row r="11" spans="1:27" ht="24.95" customHeight="1" x14ac:dyDescent="0.2">
      <c r="A11" s="45" t="s">
        <v>7</v>
      </c>
      <c r="B11" s="46">
        <v>195.5</v>
      </c>
      <c r="C11" s="47">
        <v>162.5</v>
      </c>
      <c r="D11" s="47">
        <v>156.5</v>
      </c>
      <c r="E11" s="47">
        <v>150.5</v>
      </c>
      <c r="F11" s="47">
        <v>150.5</v>
      </c>
      <c r="G11" s="47">
        <v>176.4</v>
      </c>
      <c r="H11" s="47">
        <v>211.3</v>
      </c>
      <c r="I11" s="47">
        <v>259.8</v>
      </c>
      <c r="J11" s="47">
        <v>292.39999999999998</v>
      </c>
      <c r="K11" s="47">
        <v>296.39999999999998</v>
      </c>
      <c r="L11" s="47">
        <v>293.5</v>
      </c>
      <c r="M11" s="47">
        <v>298.8</v>
      </c>
      <c r="N11" s="47">
        <v>301.60000000000002</v>
      </c>
      <c r="O11" s="47">
        <v>308.8</v>
      </c>
      <c r="P11" s="47">
        <v>314.5</v>
      </c>
      <c r="Q11" s="47">
        <v>314.5</v>
      </c>
      <c r="R11" s="47">
        <v>314.5</v>
      </c>
      <c r="S11" s="47">
        <v>314.5</v>
      </c>
      <c r="T11" s="47">
        <v>314.5</v>
      </c>
      <c r="U11" s="47">
        <v>314.5</v>
      </c>
      <c r="V11" s="47">
        <v>310.5</v>
      </c>
      <c r="W11" s="47">
        <v>283.60000000000002</v>
      </c>
      <c r="X11" s="47">
        <v>252.5</v>
      </c>
      <c r="Y11" s="47">
        <v>222.5</v>
      </c>
      <c r="Z11" s="48"/>
      <c r="AA11" s="49">
        <f t="shared" si="0"/>
        <v>6210.6</v>
      </c>
    </row>
    <row r="12" spans="1:27" ht="24.95" customHeight="1" x14ac:dyDescent="0.2">
      <c r="A12" s="50" t="s">
        <v>8</v>
      </c>
      <c r="B12" s="51">
        <v>1589.7260000000001</v>
      </c>
      <c r="C12" s="52">
        <v>1293.9000000000001</v>
      </c>
      <c r="D12" s="52">
        <v>931.9</v>
      </c>
      <c r="E12" s="52">
        <v>727.9</v>
      </c>
      <c r="F12" s="52">
        <v>727.9</v>
      </c>
      <c r="G12" s="52">
        <v>727.9</v>
      </c>
      <c r="H12" s="52">
        <v>727.9</v>
      </c>
      <c r="I12" s="52">
        <v>978.54600000000005</v>
      </c>
      <c r="J12" s="52">
        <v>1157.9000000000001</v>
      </c>
      <c r="K12" s="52">
        <v>1130.2080000000001</v>
      </c>
      <c r="L12" s="52">
        <v>980.49800000000005</v>
      </c>
      <c r="M12" s="52">
        <v>1046.086</v>
      </c>
      <c r="N12" s="52">
        <v>1124.6279999999999</v>
      </c>
      <c r="O12" s="52">
        <v>1082.9000000000001</v>
      </c>
      <c r="P12" s="52">
        <v>1663.992</v>
      </c>
      <c r="Q12" s="52">
        <v>2025.4340000000002</v>
      </c>
      <c r="R12" s="52">
        <v>2256.4719999999998</v>
      </c>
      <c r="S12" s="52">
        <v>2425.2150000000001</v>
      </c>
      <c r="T12" s="52">
        <v>2450.3540000000003</v>
      </c>
      <c r="U12" s="52">
        <v>2369.9970000000003</v>
      </c>
      <c r="V12" s="52">
        <v>1907.9</v>
      </c>
      <c r="W12" s="52">
        <v>1787.9</v>
      </c>
      <c r="X12" s="52">
        <v>1619.9</v>
      </c>
      <c r="Y12" s="52">
        <v>1247.9000000000001</v>
      </c>
      <c r="Z12" s="53"/>
      <c r="AA12" s="54">
        <f t="shared" si="0"/>
        <v>33982.956000000006</v>
      </c>
    </row>
    <row r="13" spans="1:27" ht="24.95" customHeight="1" x14ac:dyDescent="0.2">
      <c r="A13" s="50" t="s">
        <v>9</v>
      </c>
      <c r="B13" s="51">
        <v>151</v>
      </c>
      <c r="C13" s="52">
        <v>173.10399999999998</v>
      </c>
      <c r="D13" s="52">
        <v>199.22</v>
      </c>
      <c r="E13" s="52">
        <v>486</v>
      </c>
      <c r="F13" s="52">
        <v>486</v>
      </c>
      <c r="G13" s="52">
        <v>1096</v>
      </c>
      <c r="H13" s="52">
        <v>1474</v>
      </c>
      <c r="I13" s="52">
        <v>1699</v>
      </c>
      <c r="J13" s="52">
        <v>1719</v>
      </c>
      <c r="K13" s="52">
        <v>1731</v>
      </c>
      <c r="L13" s="52">
        <v>1592</v>
      </c>
      <c r="M13" s="52">
        <v>1342</v>
      </c>
      <c r="N13" s="52">
        <v>1100</v>
      </c>
      <c r="O13" s="52">
        <v>1086</v>
      </c>
      <c r="P13" s="52">
        <v>1110</v>
      </c>
      <c r="Q13" s="52">
        <v>1524</v>
      </c>
      <c r="R13" s="52">
        <v>1872</v>
      </c>
      <c r="S13" s="52">
        <v>2193</v>
      </c>
      <c r="T13" s="52">
        <v>2225</v>
      </c>
      <c r="U13" s="52">
        <v>2130</v>
      </c>
      <c r="V13" s="52">
        <v>2010</v>
      </c>
      <c r="W13" s="52">
        <v>1530</v>
      </c>
      <c r="X13" s="52">
        <v>962</v>
      </c>
      <c r="Y13" s="52">
        <v>531</v>
      </c>
      <c r="Z13" s="53"/>
      <c r="AA13" s="54">
        <f t="shared" si="0"/>
        <v>30421.324000000001</v>
      </c>
    </row>
    <row r="14" spans="1:27" ht="24.95" customHeight="1" x14ac:dyDescent="0.2">
      <c r="A14" s="55" t="s">
        <v>10</v>
      </c>
      <c r="B14" s="56">
        <v>685.12699999999984</v>
      </c>
      <c r="C14" s="57">
        <v>768.45</v>
      </c>
      <c r="D14" s="57">
        <v>857.35299999999984</v>
      </c>
      <c r="E14" s="57">
        <v>960.35999999999979</v>
      </c>
      <c r="F14" s="57">
        <v>1046.4829999999999</v>
      </c>
      <c r="G14" s="57">
        <v>1106.5299999999997</v>
      </c>
      <c r="H14" s="57">
        <v>1201.9079999999999</v>
      </c>
      <c r="I14" s="57">
        <v>1549.8280000000002</v>
      </c>
      <c r="J14" s="57">
        <v>2233.4429999999998</v>
      </c>
      <c r="K14" s="57">
        <v>2801.34</v>
      </c>
      <c r="L14" s="57">
        <v>3122.8789999999999</v>
      </c>
      <c r="M14" s="57">
        <v>3283.1710000000003</v>
      </c>
      <c r="N14" s="57">
        <v>3262.4209999999994</v>
      </c>
      <c r="O14" s="57">
        <v>2991.3979999999997</v>
      </c>
      <c r="P14" s="57">
        <v>2452.8889999999997</v>
      </c>
      <c r="Q14" s="57">
        <v>1833.829</v>
      </c>
      <c r="R14" s="57">
        <v>1560.55</v>
      </c>
      <c r="S14" s="57">
        <v>1568.1150000000005</v>
      </c>
      <c r="T14" s="57">
        <v>1553.3489999999997</v>
      </c>
      <c r="U14" s="57">
        <v>1547.2659999999998</v>
      </c>
      <c r="V14" s="57">
        <v>1525.8529999999996</v>
      </c>
      <c r="W14" s="57">
        <v>1478.8249999999998</v>
      </c>
      <c r="X14" s="57">
        <v>1425.952</v>
      </c>
      <c r="Y14" s="57">
        <v>1367.0829999999996</v>
      </c>
      <c r="Z14" s="58"/>
      <c r="AA14" s="59">
        <f t="shared" si="0"/>
        <v>42184.402000000002</v>
      </c>
    </row>
    <row r="15" spans="1:27" ht="24.95" customHeight="1" x14ac:dyDescent="0.2">
      <c r="A15" s="55" t="s">
        <v>11</v>
      </c>
      <c r="B15" s="56">
        <v>65.400000000000006</v>
      </c>
      <c r="C15" s="57">
        <v>55.5</v>
      </c>
      <c r="D15" s="57">
        <v>51.6</v>
      </c>
      <c r="E15" s="57">
        <v>50.1</v>
      </c>
      <c r="F15" s="57">
        <v>50.8</v>
      </c>
      <c r="G15" s="57">
        <v>53</v>
      </c>
      <c r="H15" s="57">
        <v>53.9</v>
      </c>
      <c r="I15" s="57">
        <v>51.7</v>
      </c>
      <c r="J15" s="57">
        <v>61.8</v>
      </c>
      <c r="K15" s="57">
        <v>81.3</v>
      </c>
      <c r="L15" s="57">
        <v>91.7</v>
      </c>
      <c r="M15" s="57">
        <v>94.5</v>
      </c>
      <c r="N15" s="57">
        <v>93.3</v>
      </c>
      <c r="O15" s="57">
        <v>87.5</v>
      </c>
      <c r="P15" s="57">
        <v>77.3</v>
      </c>
      <c r="Q15" s="57">
        <v>59.9</v>
      </c>
      <c r="R15" s="57">
        <v>37.1</v>
      </c>
      <c r="S15" s="57">
        <v>25.5</v>
      </c>
      <c r="T15" s="57">
        <v>27.8</v>
      </c>
      <c r="U15" s="57">
        <v>31.2</v>
      </c>
      <c r="V15" s="57">
        <v>33.5</v>
      </c>
      <c r="W15" s="57">
        <v>37.5</v>
      </c>
      <c r="X15" s="57">
        <v>39.299999999999997</v>
      </c>
      <c r="Y15" s="57">
        <v>36.5</v>
      </c>
      <c r="Z15" s="58"/>
      <c r="AA15" s="59">
        <f t="shared" si="0"/>
        <v>1347.6999999999998</v>
      </c>
    </row>
    <row r="16" spans="1:27" ht="30" customHeight="1" thickBot="1" x14ac:dyDescent="0.25">
      <c r="A16" s="60" t="s">
        <v>12</v>
      </c>
      <c r="B16" s="61">
        <f>IF(LEN(B$2)&gt;0,SUM(B10:B15),"")</f>
        <v>3052.7530000000002</v>
      </c>
      <c r="C16" s="62">
        <f t="shared" ref="C16:Z16" si="1">IF(LEN(C$2)&gt;0,SUM(C10:C15),"")</f>
        <v>2819.4540000000002</v>
      </c>
      <c r="D16" s="62">
        <f t="shared" si="1"/>
        <v>2562.5729999999999</v>
      </c>
      <c r="E16" s="62">
        <f t="shared" si="1"/>
        <v>2740.8599999999997</v>
      </c>
      <c r="F16" s="62">
        <f t="shared" si="1"/>
        <v>2827.683</v>
      </c>
      <c r="G16" s="62">
        <f t="shared" si="1"/>
        <v>3525.83</v>
      </c>
      <c r="H16" s="62">
        <f t="shared" si="1"/>
        <v>4035.0079999999998</v>
      </c>
      <c r="I16" s="62">
        <f t="shared" si="1"/>
        <v>4904.8739999999998</v>
      </c>
      <c r="J16" s="62">
        <f t="shared" si="1"/>
        <v>5830.5430000000006</v>
      </c>
      <c r="K16" s="62">
        <f t="shared" si="1"/>
        <v>6406.2480000000005</v>
      </c>
      <c r="L16" s="62">
        <f t="shared" si="1"/>
        <v>6446.5770000000002</v>
      </c>
      <c r="M16" s="62">
        <f t="shared" si="1"/>
        <v>6430.5570000000007</v>
      </c>
      <c r="N16" s="62">
        <f t="shared" si="1"/>
        <v>6247.9489999999996</v>
      </c>
      <c r="O16" s="62">
        <f t="shared" si="1"/>
        <v>5922.598</v>
      </c>
      <c r="P16" s="62">
        <f t="shared" si="1"/>
        <v>5984.6809999999996</v>
      </c>
      <c r="Q16" s="62">
        <f t="shared" si="1"/>
        <v>6123.6629999999996</v>
      </c>
      <c r="R16" s="62">
        <f t="shared" si="1"/>
        <v>6406.6220000000003</v>
      </c>
      <c r="S16" s="62">
        <f t="shared" si="1"/>
        <v>6892.3300000000008</v>
      </c>
      <c r="T16" s="62">
        <f t="shared" si="1"/>
        <v>6973.0029999999997</v>
      </c>
      <c r="U16" s="62">
        <f t="shared" si="1"/>
        <v>6794.9629999999997</v>
      </c>
      <c r="V16" s="62">
        <f t="shared" si="1"/>
        <v>6184.1739999999991</v>
      </c>
      <c r="W16" s="62">
        <f t="shared" si="1"/>
        <v>5519.8249999999998</v>
      </c>
      <c r="X16" s="62">
        <f t="shared" si="1"/>
        <v>4665.652</v>
      </c>
      <c r="Y16" s="62">
        <f t="shared" si="1"/>
        <v>3806.9829999999997</v>
      </c>
      <c r="Z16" s="63" t="str">
        <f t="shared" si="1"/>
        <v/>
      </c>
      <c r="AA16" s="64">
        <f>SUM(AA10:AA15)</f>
        <v>123105.40300000001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1144.8</v>
      </c>
      <c r="C28" s="72">
        <v>1145.9000000000001</v>
      </c>
      <c r="D28" s="72">
        <v>1203</v>
      </c>
      <c r="E28" s="72">
        <v>1584.5</v>
      </c>
      <c r="F28" s="72">
        <v>1610.2</v>
      </c>
      <c r="G28" s="72">
        <v>2297.3000000000002</v>
      </c>
      <c r="H28" s="72">
        <v>2747.1</v>
      </c>
      <c r="I28" s="72">
        <v>3240.4</v>
      </c>
      <c r="J28" s="72">
        <v>3816.1</v>
      </c>
      <c r="K28" s="72">
        <v>4270.6000000000004</v>
      </c>
      <c r="L28" s="72">
        <v>4340.1000000000004</v>
      </c>
      <c r="M28" s="72">
        <v>4192.2</v>
      </c>
      <c r="N28" s="72">
        <v>3921.8</v>
      </c>
      <c r="O28" s="72">
        <v>3704.2</v>
      </c>
      <c r="P28" s="72">
        <v>3398.7</v>
      </c>
      <c r="Q28" s="72">
        <v>3374.3</v>
      </c>
      <c r="R28" s="72">
        <v>3510.5</v>
      </c>
      <c r="S28" s="72">
        <v>3814.9</v>
      </c>
      <c r="T28" s="72">
        <v>3840.2</v>
      </c>
      <c r="U28" s="72">
        <v>3744.6</v>
      </c>
      <c r="V28" s="72">
        <v>3621.9</v>
      </c>
      <c r="W28" s="72">
        <v>3043</v>
      </c>
      <c r="X28" s="72">
        <v>2362.6999999999998</v>
      </c>
      <c r="Y28" s="72">
        <v>1895.9</v>
      </c>
      <c r="Z28" s="73"/>
      <c r="AA28" s="74">
        <f>SUM(B28:Z28)</f>
        <v>71824.89999999998</v>
      </c>
    </row>
    <row r="29" spans="1:27" ht="24.95" customHeight="1" x14ac:dyDescent="0.2">
      <c r="A29" s="75" t="s">
        <v>23</v>
      </c>
      <c r="B29" s="76">
        <v>709.95299999999997</v>
      </c>
      <c r="C29" s="77">
        <v>898.55399999999997</v>
      </c>
      <c r="D29" s="77">
        <v>1016.573</v>
      </c>
      <c r="E29" s="77">
        <v>795.36</v>
      </c>
      <c r="F29" s="77">
        <v>866.48299999999995</v>
      </c>
      <c r="G29" s="77">
        <v>823.53</v>
      </c>
      <c r="H29" s="77">
        <v>827.90800000000002</v>
      </c>
      <c r="I29" s="77">
        <v>1146.4739999999999</v>
      </c>
      <c r="J29" s="77">
        <v>1410.443</v>
      </c>
      <c r="K29" s="77">
        <v>1364.6479999999999</v>
      </c>
      <c r="L29" s="77">
        <v>1335.4770000000001</v>
      </c>
      <c r="M29" s="77">
        <v>1467.357</v>
      </c>
      <c r="N29" s="77">
        <v>1539.1489999999999</v>
      </c>
      <c r="O29" s="77">
        <v>1297.3979999999999</v>
      </c>
      <c r="P29" s="77">
        <v>1402.981</v>
      </c>
      <c r="Q29" s="77">
        <v>1373.3630000000001</v>
      </c>
      <c r="R29" s="77">
        <v>1250.0219999999999</v>
      </c>
      <c r="S29" s="77">
        <v>1397.33</v>
      </c>
      <c r="T29" s="77">
        <v>1464.703</v>
      </c>
      <c r="U29" s="77">
        <v>1407.2629999999999</v>
      </c>
      <c r="V29" s="77">
        <v>1080.2739999999999</v>
      </c>
      <c r="W29" s="77">
        <v>1078.825</v>
      </c>
      <c r="X29" s="77">
        <v>943.952</v>
      </c>
      <c r="Y29" s="77">
        <v>968.17200000000003</v>
      </c>
      <c r="Z29" s="78"/>
      <c r="AA29" s="79">
        <f>SUM(B29:Z29)</f>
        <v>27866.192000000006</v>
      </c>
    </row>
    <row r="30" spans="1:27" ht="24.95" customHeight="1" x14ac:dyDescent="0.2">
      <c r="A30" s="82" t="s">
        <v>24</v>
      </c>
      <c r="B30" s="80">
        <v>1748</v>
      </c>
      <c r="C30" s="81">
        <v>1328</v>
      </c>
      <c r="D30" s="81">
        <v>966</v>
      </c>
      <c r="E30" s="81">
        <v>966</v>
      </c>
      <c r="F30" s="81">
        <v>966</v>
      </c>
      <c r="G30" s="81">
        <v>966</v>
      </c>
      <c r="H30" s="81">
        <v>966</v>
      </c>
      <c r="I30" s="81">
        <v>1026</v>
      </c>
      <c r="J30" s="81">
        <v>1196</v>
      </c>
      <c r="K30" s="81">
        <v>1196</v>
      </c>
      <c r="L30" s="81">
        <v>1196</v>
      </c>
      <c r="M30" s="81">
        <v>1196</v>
      </c>
      <c r="N30" s="81">
        <v>1196</v>
      </c>
      <c r="O30" s="81">
        <v>1321</v>
      </c>
      <c r="P30" s="81">
        <v>1608</v>
      </c>
      <c r="Q30" s="81">
        <v>1828</v>
      </c>
      <c r="R30" s="81">
        <v>2151.1</v>
      </c>
      <c r="S30" s="81">
        <v>2151.1</v>
      </c>
      <c r="T30" s="81">
        <v>2151.1</v>
      </c>
      <c r="U30" s="81">
        <v>2151.1</v>
      </c>
      <c r="V30" s="81">
        <v>2146</v>
      </c>
      <c r="W30" s="81">
        <v>2026</v>
      </c>
      <c r="X30" s="81">
        <v>1858</v>
      </c>
      <c r="Y30" s="81">
        <v>1486</v>
      </c>
      <c r="Z30" s="83"/>
      <c r="AA30" s="84">
        <f>SUM(B30:Z30)</f>
        <v>35789.399999999994</v>
      </c>
    </row>
    <row r="31" spans="1:27" ht="30" customHeight="1" thickBot="1" x14ac:dyDescent="0.25">
      <c r="A31" s="60" t="s">
        <v>25</v>
      </c>
      <c r="B31" s="61">
        <f>IF(LEN(B$2)&gt;0,SUM(B28:B30),"")</f>
        <v>3602.7529999999997</v>
      </c>
      <c r="C31" s="62">
        <f t="shared" ref="C31:Z31" si="4">IF(LEN(C$2)&gt;0,SUM(C28:C30),"")</f>
        <v>3372.4540000000002</v>
      </c>
      <c r="D31" s="62">
        <f t="shared" si="4"/>
        <v>3185.5729999999999</v>
      </c>
      <c r="E31" s="62">
        <f t="shared" si="4"/>
        <v>3345.86</v>
      </c>
      <c r="F31" s="62">
        <f t="shared" si="4"/>
        <v>3442.683</v>
      </c>
      <c r="G31" s="62">
        <f t="shared" si="4"/>
        <v>4086.83</v>
      </c>
      <c r="H31" s="62">
        <f t="shared" si="4"/>
        <v>4541.0079999999998</v>
      </c>
      <c r="I31" s="62">
        <f t="shared" si="4"/>
        <v>5412.8739999999998</v>
      </c>
      <c r="J31" s="62">
        <f t="shared" si="4"/>
        <v>6422.5429999999997</v>
      </c>
      <c r="K31" s="62">
        <f t="shared" si="4"/>
        <v>6831.2480000000005</v>
      </c>
      <c r="L31" s="62">
        <f t="shared" si="4"/>
        <v>6871.5770000000002</v>
      </c>
      <c r="M31" s="62">
        <f t="shared" si="4"/>
        <v>6855.5569999999998</v>
      </c>
      <c r="N31" s="62">
        <f t="shared" si="4"/>
        <v>6656.9490000000005</v>
      </c>
      <c r="O31" s="62">
        <f t="shared" si="4"/>
        <v>6322.598</v>
      </c>
      <c r="P31" s="62">
        <f t="shared" si="4"/>
        <v>6409.6809999999996</v>
      </c>
      <c r="Q31" s="62">
        <f t="shared" si="4"/>
        <v>6575.6630000000005</v>
      </c>
      <c r="R31" s="62">
        <f t="shared" si="4"/>
        <v>6911.6219999999994</v>
      </c>
      <c r="S31" s="62">
        <f t="shared" si="4"/>
        <v>7363.33</v>
      </c>
      <c r="T31" s="62">
        <f t="shared" si="4"/>
        <v>7456.0030000000006</v>
      </c>
      <c r="U31" s="62">
        <f t="shared" si="4"/>
        <v>7302.9629999999997</v>
      </c>
      <c r="V31" s="62">
        <f t="shared" si="4"/>
        <v>6848.174</v>
      </c>
      <c r="W31" s="62">
        <f t="shared" si="4"/>
        <v>6147.8249999999998</v>
      </c>
      <c r="X31" s="62">
        <f t="shared" si="4"/>
        <v>5164.652</v>
      </c>
      <c r="Y31" s="62">
        <f t="shared" si="4"/>
        <v>4350.0720000000001</v>
      </c>
      <c r="Z31" s="63" t="str">
        <f t="shared" si="4"/>
        <v/>
      </c>
      <c r="AA31" s="64">
        <f>SUM(AA28:AA30)</f>
        <v>135480.49199999997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134</v>
      </c>
      <c r="C34" s="95">
        <v>137</v>
      </c>
      <c r="D34" s="95">
        <v>190</v>
      </c>
      <c r="E34" s="95">
        <v>170</v>
      </c>
      <c r="F34" s="95">
        <v>181</v>
      </c>
      <c r="G34" s="95">
        <v>109</v>
      </c>
      <c r="H34" s="95">
        <v>130</v>
      </c>
      <c r="I34" s="95">
        <v>54</v>
      </c>
      <c r="J34" s="95">
        <v>150</v>
      </c>
      <c r="K34" s="95">
        <v>168</v>
      </c>
      <c r="L34" s="95">
        <v>168</v>
      </c>
      <c r="M34" s="95">
        <v>168</v>
      </c>
      <c r="N34" s="95">
        <v>168</v>
      </c>
      <c r="O34" s="95">
        <v>143</v>
      </c>
      <c r="P34" s="95">
        <v>168</v>
      </c>
      <c r="Q34" s="95">
        <v>130</v>
      </c>
      <c r="R34" s="95">
        <v>120</v>
      </c>
      <c r="S34" s="95">
        <v>134</v>
      </c>
      <c r="T34" s="95">
        <v>141</v>
      </c>
      <c r="U34" s="95">
        <v>143</v>
      </c>
      <c r="V34" s="95">
        <v>244</v>
      </c>
      <c r="W34" s="95">
        <v>237</v>
      </c>
      <c r="X34" s="95">
        <v>92</v>
      </c>
      <c r="Y34" s="95">
        <v>135.089</v>
      </c>
      <c r="Z34" s="96"/>
      <c r="AA34" s="74">
        <f t="shared" ref="AA34:AA39" si="5">SUM(B34:Z34)</f>
        <v>3614.0889999999999</v>
      </c>
    </row>
    <row r="35" spans="1:27" ht="24.95" customHeight="1" x14ac:dyDescent="0.2">
      <c r="A35" s="97" t="s">
        <v>28</v>
      </c>
      <c r="B35" s="98">
        <v>346</v>
      </c>
      <c r="C35" s="99">
        <v>346</v>
      </c>
      <c r="D35" s="99">
        <v>363</v>
      </c>
      <c r="E35" s="99">
        <v>365</v>
      </c>
      <c r="F35" s="99">
        <v>364</v>
      </c>
      <c r="G35" s="99">
        <v>382</v>
      </c>
      <c r="H35" s="99">
        <v>306</v>
      </c>
      <c r="I35" s="99">
        <v>384</v>
      </c>
      <c r="J35" s="99">
        <v>372</v>
      </c>
      <c r="K35" s="99">
        <v>187</v>
      </c>
      <c r="L35" s="99">
        <v>187</v>
      </c>
      <c r="M35" s="99">
        <v>187</v>
      </c>
      <c r="N35" s="99">
        <v>171</v>
      </c>
      <c r="O35" s="99">
        <v>187</v>
      </c>
      <c r="P35" s="99">
        <v>187</v>
      </c>
      <c r="Q35" s="99">
        <v>252</v>
      </c>
      <c r="R35" s="99">
        <v>315</v>
      </c>
      <c r="S35" s="99">
        <v>267</v>
      </c>
      <c r="T35" s="99">
        <v>272</v>
      </c>
      <c r="U35" s="99">
        <v>295</v>
      </c>
      <c r="V35" s="99">
        <v>350</v>
      </c>
      <c r="W35" s="99">
        <v>321</v>
      </c>
      <c r="X35" s="99">
        <v>337</v>
      </c>
      <c r="Y35" s="99">
        <v>338</v>
      </c>
      <c r="Z35" s="100"/>
      <c r="AA35" s="79">
        <f t="shared" si="5"/>
        <v>7081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16056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440.9</v>
      </c>
      <c r="F38" s="99">
        <v>492.6</v>
      </c>
      <c r="G38" s="99">
        <v>163.80000000000001</v>
      </c>
      <c r="H38" s="99">
        <v>398.3</v>
      </c>
      <c r="I38" s="99">
        <v>99.6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186.6</v>
      </c>
      <c r="Y38" s="99">
        <v>500</v>
      </c>
      <c r="Z38" s="100"/>
      <c r="AA38" s="79">
        <f t="shared" si="5"/>
        <v>3781.8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1699</v>
      </c>
      <c r="C39" s="88">
        <f t="shared" si="6"/>
        <v>1702</v>
      </c>
      <c r="D39" s="88">
        <f t="shared" si="6"/>
        <v>1772</v>
      </c>
      <c r="E39" s="88">
        <f t="shared" si="6"/>
        <v>1694.9</v>
      </c>
      <c r="F39" s="88">
        <f t="shared" si="6"/>
        <v>1756.6</v>
      </c>
      <c r="G39" s="88">
        <f t="shared" si="6"/>
        <v>1373.8</v>
      </c>
      <c r="H39" s="88">
        <f t="shared" si="6"/>
        <v>1553.3</v>
      </c>
      <c r="I39" s="88">
        <f t="shared" si="6"/>
        <v>1256.5999999999999</v>
      </c>
      <c r="J39" s="88">
        <f t="shared" si="6"/>
        <v>1241</v>
      </c>
      <c r="K39" s="88">
        <f t="shared" si="6"/>
        <v>1074</v>
      </c>
      <c r="L39" s="88">
        <f t="shared" si="6"/>
        <v>1074</v>
      </c>
      <c r="M39" s="88">
        <f t="shared" si="6"/>
        <v>1074</v>
      </c>
      <c r="N39" s="88">
        <f t="shared" si="6"/>
        <v>1058</v>
      </c>
      <c r="O39" s="88">
        <f t="shared" si="6"/>
        <v>1049</v>
      </c>
      <c r="P39" s="88">
        <f t="shared" si="6"/>
        <v>1074</v>
      </c>
      <c r="Q39" s="88">
        <f t="shared" si="6"/>
        <v>1101</v>
      </c>
      <c r="R39" s="88">
        <f t="shared" si="6"/>
        <v>1154</v>
      </c>
      <c r="S39" s="88">
        <f t="shared" si="6"/>
        <v>1120</v>
      </c>
      <c r="T39" s="88">
        <f t="shared" si="6"/>
        <v>1132</v>
      </c>
      <c r="U39" s="88">
        <f t="shared" si="6"/>
        <v>1157</v>
      </c>
      <c r="V39" s="88">
        <f t="shared" si="6"/>
        <v>1313</v>
      </c>
      <c r="W39" s="88">
        <f t="shared" si="6"/>
        <v>1277</v>
      </c>
      <c r="X39" s="88">
        <f t="shared" si="6"/>
        <v>1334.6</v>
      </c>
      <c r="Y39" s="88">
        <f t="shared" si="6"/>
        <v>1692.0889999999999</v>
      </c>
      <c r="Z39" s="89" t="str">
        <f t="shared" si="6"/>
        <v/>
      </c>
      <c r="AA39" s="90">
        <f t="shared" si="5"/>
        <v>31732.888999999996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649</v>
      </c>
      <c r="C44" s="99">
        <v>649</v>
      </c>
      <c r="D44" s="99">
        <v>649</v>
      </c>
      <c r="E44" s="99">
        <v>649</v>
      </c>
      <c r="F44" s="99">
        <v>649</v>
      </c>
      <c r="G44" s="99">
        <v>649</v>
      </c>
      <c r="H44" s="99">
        <v>649</v>
      </c>
      <c r="I44" s="99">
        <v>649</v>
      </c>
      <c r="J44" s="99">
        <v>649</v>
      </c>
      <c r="K44" s="99">
        <v>649</v>
      </c>
      <c r="L44" s="99">
        <v>649</v>
      </c>
      <c r="M44" s="99">
        <v>649</v>
      </c>
      <c r="N44" s="99">
        <v>649</v>
      </c>
      <c r="O44" s="99">
        <v>649</v>
      </c>
      <c r="P44" s="99">
        <v>649</v>
      </c>
      <c r="Q44" s="99">
        <v>649</v>
      </c>
      <c r="R44" s="99">
        <v>649</v>
      </c>
      <c r="S44" s="99">
        <v>649</v>
      </c>
      <c r="T44" s="99">
        <v>649</v>
      </c>
      <c r="U44" s="99">
        <v>649</v>
      </c>
      <c r="V44" s="99">
        <v>649</v>
      </c>
      <c r="W44" s="99">
        <v>649</v>
      </c>
      <c r="X44" s="99">
        <v>649</v>
      </c>
      <c r="Y44" s="99">
        <v>649</v>
      </c>
      <c r="Z44" s="100"/>
      <c r="AA44" s="79">
        <f t="shared" si="7"/>
        <v>15576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440.9</v>
      </c>
      <c r="F46" s="99">
        <v>492.6</v>
      </c>
      <c r="G46" s="99">
        <v>163.80000000000001</v>
      </c>
      <c r="H46" s="99">
        <v>398.3</v>
      </c>
      <c r="I46" s="99">
        <v>99.6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186.6</v>
      </c>
      <c r="Y46" s="99">
        <v>500</v>
      </c>
      <c r="Z46" s="100"/>
      <c r="AA46" s="79">
        <f t="shared" si="7"/>
        <v>3781.8</v>
      </c>
    </row>
    <row r="47" spans="1:27" ht="24.95" customHeight="1" x14ac:dyDescent="0.2">
      <c r="A47" s="85" t="s">
        <v>34</v>
      </c>
      <c r="B47" s="98">
        <v>22.1</v>
      </c>
      <c r="C47" s="99">
        <v>0.5</v>
      </c>
      <c r="D47" s="99">
        <v>0.9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0.2</v>
      </c>
      <c r="Z47" s="100"/>
      <c r="AA47" s="79">
        <f t="shared" si="7"/>
        <v>23.7</v>
      </c>
    </row>
    <row r="48" spans="1:27" ht="30" customHeight="1" thickBot="1" x14ac:dyDescent="0.25">
      <c r="A48" s="86" t="s">
        <v>35</v>
      </c>
      <c r="B48" s="87">
        <f>IF(LEN(B$2)&gt;0,SUM(B42:B47),"")</f>
        <v>1171.0999999999999</v>
      </c>
      <c r="C48" s="88">
        <f t="shared" ref="C48:Z48" si="8">IF(LEN(C$2)&gt;0,SUM(C42:C47),"")</f>
        <v>1149.5</v>
      </c>
      <c r="D48" s="88">
        <f t="shared" si="8"/>
        <v>1149.9000000000001</v>
      </c>
      <c r="E48" s="88">
        <f t="shared" si="8"/>
        <v>1089.9000000000001</v>
      </c>
      <c r="F48" s="88">
        <f t="shared" si="8"/>
        <v>1141.5999999999999</v>
      </c>
      <c r="G48" s="88">
        <f t="shared" si="8"/>
        <v>812.8</v>
      </c>
      <c r="H48" s="88">
        <f t="shared" si="8"/>
        <v>1047.3</v>
      </c>
      <c r="I48" s="88">
        <f t="shared" si="8"/>
        <v>748.6</v>
      </c>
      <c r="J48" s="88">
        <f t="shared" si="8"/>
        <v>649</v>
      </c>
      <c r="K48" s="88">
        <f t="shared" si="8"/>
        <v>649</v>
      </c>
      <c r="L48" s="88">
        <f t="shared" si="8"/>
        <v>649</v>
      </c>
      <c r="M48" s="88">
        <f t="shared" si="8"/>
        <v>649</v>
      </c>
      <c r="N48" s="88">
        <f t="shared" si="8"/>
        <v>649</v>
      </c>
      <c r="O48" s="88">
        <f t="shared" si="8"/>
        <v>649</v>
      </c>
      <c r="P48" s="88">
        <f t="shared" si="8"/>
        <v>649</v>
      </c>
      <c r="Q48" s="88">
        <f t="shared" si="8"/>
        <v>649</v>
      </c>
      <c r="R48" s="88">
        <f t="shared" si="8"/>
        <v>649</v>
      </c>
      <c r="S48" s="88">
        <f t="shared" si="8"/>
        <v>649</v>
      </c>
      <c r="T48" s="88">
        <f t="shared" si="8"/>
        <v>649</v>
      </c>
      <c r="U48" s="88">
        <f t="shared" si="8"/>
        <v>649</v>
      </c>
      <c r="V48" s="88">
        <f t="shared" si="8"/>
        <v>649</v>
      </c>
      <c r="W48" s="88">
        <f t="shared" si="8"/>
        <v>649</v>
      </c>
      <c r="X48" s="88">
        <f t="shared" si="8"/>
        <v>835.6</v>
      </c>
      <c r="Y48" s="88">
        <f t="shared" si="8"/>
        <v>1149.2</v>
      </c>
      <c r="Z48" s="89" t="str">
        <f t="shared" si="8"/>
        <v/>
      </c>
      <c r="AA48" s="90">
        <f t="shared" si="7"/>
        <v>19381.5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4751.7530000000006</v>
      </c>
      <c r="C51" s="88">
        <f t="shared" si="10"/>
        <v>4521.4539999999997</v>
      </c>
      <c r="D51" s="88">
        <f t="shared" si="10"/>
        <v>4334.5730000000003</v>
      </c>
      <c r="E51" s="88">
        <f t="shared" si="10"/>
        <v>4435.76</v>
      </c>
      <c r="F51" s="88">
        <f t="shared" si="10"/>
        <v>4584.2829999999994</v>
      </c>
      <c r="G51" s="88">
        <f t="shared" si="10"/>
        <v>4899.63</v>
      </c>
      <c r="H51" s="88">
        <f t="shared" si="10"/>
        <v>5588.308</v>
      </c>
      <c r="I51" s="88">
        <f t="shared" si="10"/>
        <v>6161.4740000000002</v>
      </c>
      <c r="J51" s="88">
        <f t="shared" si="10"/>
        <v>7071.5430000000006</v>
      </c>
      <c r="K51" s="88">
        <f t="shared" si="10"/>
        <v>7480.2480000000005</v>
      </c>
      <c r="L51" s="88">
        <f t="shared" si="10"/>
        <v>7520.5770000000002</v>
      </c>
      <c r="M51" s="88">
        <f t="shared" si="10"/>
        <v>7504.5570000000007</v>
      </c>
      <c r="N51" s="88">
        <f t="shared" si="10"/>
        <v>7305.9489999999996</v>
      </c>
      <c r="O51" s="88">
        <f t="shared" si="10"/>
        <v>6971.598</v>
      </c>
      <c r="P51" s="88">
        <f t="shared" si="10"/>
        <v>7058.6809999999996</v>
      </c>
      <c r="Q51" s="88">
        <f t="shared" si="10"/>
        <v>7224.6629999999996</v>
      </c>
      <c r="R51" s="88">
        <f t="shared" si="10"/>
        <v>7560.6220000000003</v>
      </c>
      <c r="S51" s="88">
        <f t="shared" si="10"/>
        <v>8012.3300000000008</v>
      </c>
      <c r="T51" s="88">
        <f t="shared" si="10"/>
        <v>8105.0029999999997</v>
      </c>
      <c r="U51" s="88">
        <f t="shared" si="10"/>
        <v>7951.9629999999997</v>
      </c>
      <c r="V51" s="88">
        <f t="shared" si="10"/>
        <v>7497.1739999999991</v>
      </c>
      <c r="W51" s="88">
        <f t="shared" si="10"/>
        <v>6796.8249999999998</v>
      </c>
      <c r="X51" s="88">
        <f t="shared" si="10"/>
        <v>6000.2520000000004</v>
      </c>
      <c r="Y51" s="88">
        <f t="shared" si="10"/>
        <v>5499.0720000000001</v>
      </c>
      <c r="Z51" s="89" t="str">
        <f t="shared" si="10"/>
        <v/>
      </c>
      <c r="AA51" s="105">
        <f>SUM(B51:Z51)</f>
        <v>154838.29200000002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4751.7530000000015</v>
      </c>
      <c r="C4" s="18">
        <v>4521.4540000000015</v>
      </c>
      <c r="D4" s="18">
        <v>4334.5729999999994</v>
      </c>
      <c r="E4" s="18">
        <v>4435.728000000001</v>
      </c>
      <c r="F4" s="18">
        <v>4584.2940000000017</v>
      </c>
      <c r="G4" s="18">
        <v>4899.6419999999998</v>
      </c>
      <c r="H4" s="18">
        <v>5588.2800000000007</v>
      </c>
      <c r="I4" s="18">
        <v>6161.5130000000008</v>
      </c>
      <c r="J4" s="18">
        <v>7071.5300000000025</v>
      </c>
      <c r="K4" s="18">
        <v>7480.2480000000014</v>
      </c>
      <c r="L4" s="18">
        <v>7520.5770000000002</v>
      </c>
      <c r="M4" s="18">
        <v>7504.556999999998</v>
      </c>
      <c r="N4" s="18">
        <v>7305.9130000000014</v>
      </c>
      <c r="O4" s="18">
        <v>6971.6059999999998</v>
      </c>
      <c r="P4" s="18">
        <v>7058.6989999999996</v>
      </c>
      <c r="Q4" s="18">
        <v>7224.6630000000005</v>
      </c>
      <c r="R4" s="18">
        <v>7560.6219999999994</v>
      </c>
      <c r="S4" s="18">
        <v>8012.329999999999</v>
      </c>
      <c r="T4" s="18">
        <v>8105.0029999999997</v>
      </c>
      <c r="U4" s="18">
        <v>7951.9630000000006</v>
      </c>
      <c r="V4" s="18">
        <v>7497.1739999999991</v>
      </c>
      <c r="W4" s="18">
        <v>6796.8499999999985</v>
      </c>
      <c r="X4" s="18">
        <v>6000.2480000000032</v>
      </c>
      <c r="Y4" s="18">
        <v>5499.0720000000019</v>
      </c>
      <c r="Z4" s="19"/>
      <c r="AA4" s="20">
        <f>SUM(B4:Z4)</f>
        <v>154838.29200000002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201.59</v>
      </c>
      <c r="C7" s="28">
        <v>272.18</v>
      </c>
      <c r="D7" s="28">
        <v>272.18</v>
      </c>
      <c r="E7" s="28">
        <v>83.27</v>
      </c>
      <c r="F7" s="28">
        <v>85</v>
      </c>
      <c r="G7" s="28">
        <v>84.5</v>
      </c>
      <c r="H7" s="28">
        <v>164.46</v>
      </c>
      <c r="I7" s="28">
        <v>202.03</v>
      </c>
      <c r="J7" s="28">
        <v>212</v>
      </c>
      <c r="K7" s="28">
        <v>202.03</v>
      </c>
      <c r="L7" s="28">
        <v>201.59</v>
      </c>
      <c r="M7" s="28">
        <v>201.59</v>
      </c>
      <c r="N7" s="28">
        <v>202.03</v>
      </c>
      <c r="O7" s="28">
        <v>199.89</v>
      </c>
      <c r="P7" s="28">
        <v>207.16</v>
      </c>
      <c r="Q7" s="28">
        <v>230.36</v>
      </c>
      <c r="R7" s="28">
        <v>202.03</v>
      </c>
      <c r="S7" s="28">
        <v>245.55</v>
      </c>
      <c r="T7" s="28">
        <v>252.79</v>
      </c>
      <c r="U7" s="28">
        <v>234.7</v>
      </c>
      <c r="V7" s="28">
        <v>176.6</v>
      </c>
      <c r="W7" s="28">
        <v>199.08</v>
      </c>
      <c r="X7" s="28">
        <v>170</v>
      </c>
      <c r="Y7" s="28">
        <v>195</v>
      </c>
      <c r="Z7" s="29"/>
      <c r="AA7" s="30">
        <f>IF(SUM(B7:Z7)&lt;&gt;0,AVERAGEIF(B7:Z7,"&lt;&gt;"""),"")</f>
        <v>195.73375000000001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879.63300000000004</v>
      </c>
      <c r="C19" s="72">
        <v>895.58499999999992</v>
      </c>
      <c r="D19" s="72">
        <v>874.64099999999996</v>
      </c>
      <c r="E19" s="72">
        <v>874.72199999999998</v>
      </c>
      <c r="F19" s="72">
        <v>877.66499999999996</v>
      </c>
      <c r="G19" s="72">
        <v>861.64499999999998</v>
      </c>
      <c r="H19" s="72">
        <v>863.70100000000002</v>
      </c>
      <c r="I19" s="72">
        <v>887.68299999999999</v>
      </c>
      <c r="J19" s="72">
        <v>878.61699999999996</v>
      </c>
      <c r="K19" s="72">
        <v>849.70600000000002</v>
      </c>
      <c r="L19" s="72">
        <v>808.64299999999992</v>
      </c>
      <c r="M19" s="72">
        <v>799.73699999999997</v>
      </c>
      <c r="N19" s="72">
        <v>786.755</v>
      </c>
      <c r="O19" s="72">
        <v>766.88699999999994</v>
      </c>
      <c r="P19" s="72">
        <v>766.96299999999997</v>
      </c>
      <c r="Q19" s="72">
        <v>803.74</v>
      </c>
      <c r="R19" s="72">
        <v>783.67</v>
      </c>
      <c r="S19" s="72">
        <v>775.60699999999997</v>
      </c>
      <c r="T19" s="72">
        <v>770.80799999999999</v>
      </c>
      <c r="U19" s="72">
        <v>753.85599999999999</v>
      </c>
      <c r="V19" s="72">
        <v>738.72699999999998</v>
      </c>
      <c r="W19" s="72">
        <v>742.52499999999998</v>
      </c>
      <c r="X19" s="72">
        <v>858.55200000000002</v>
      </c>
      <c r="Y19" s="72">
        <v>897.60399999999993</v>
      </c>
      <c r="Z19" s="73"/>
      <c r="AA19" s="74">
        <f t="shared" ref="AA19:AA24" si="2">SUM(B19:Z19)</f>
        <v>19797.671999999999</v>
      </c>
    </row>
    <row r="20" spans="1:27" ht="24.95" customHeight="1" x14ac:dyDescent="0.2">
      <c r="A20" s="75" t="s">
        <v>15</v>
      </c>
      <c r="B20" s="76">
        <v>711.55799999999988</v>
      </c>
      <c r="C20" s="77">
        <v>686.32700000000011</v>
      </c>
      <c r="D20" s="77">
        <v>691.68700000000001</v>
      </c>
      <c r="E20" s="77">
        <v>709.15099999999984</v>
      </c>
      <c r="F20" s="77">
        <v>755.63699999999994</v>
      </c>
      <c r="G20" s="77">
        <v>889.11999999999989</v>
      </c>
      <c r="H20" s="77">
        <v>1070.5260000000001</v>
      </c>
      <c r="I20" s="77">
        <v>1216.8409999999999</v>
      </c>
      <c r="J20" s="77">
        <v>1304.347</v>
      </c>
      <c r="K20" s="77">
        <v>1330.7810000000002</v>
      </c>
      <c r="L20" s="77">
        <v>1322.4560000000001</v>
      </c>
      <c r="M20" s="77">
        <v>1308.0189999999998</v>
      </c>
      <c r="N20" s="77">
        <v>1299.2219999999998</v>
      </c>
      <c r="O20" s="77">
        <v>1250.0039999999999</v>
      </c>
      <c r="P20" s="77">
        <v>1193.9159999999999</v>
      </c>
      <c r="Q20" s="77">
        <v>1149.8579999999999</v>
      </c>
      <c r="R20" s="77">
        <v>1144.5360000000001</v>
      </c>
      <c r="S20" s="77">
        <v>1141.1690000000001</v>
      </c>
      <c r="T20" s="77">
        <v>1120.9090000000001</v>
      </c>
      <c r="U20" s="77">
        <v>1084.28</v>
      </c>
      <c r="V20" s="77">
        <v>1009.5119999999999</v>
      </c>
      <c r="W20" s="77">
        <v>941.476</v>
      </c>
      <c r="X20" s="77">
        <v>904.90800000000002</v>
      </c>
      <c r="Y20" s="77">
        <v>897.08400000000006</v>
      </c>
      <c r="Z20" s="78"/>
      <c r="AA20" s="79">
        <f t="shared" si="2"/>
        <v>25133.323999999993</v>
      </c>
    </row>
    <row r="21" spans="1:27" ht="24.95" customHeight="1" x14ac:dyDescent="0.2">
      <c r="A21" s="75" t="s">
        <v>16</v>
      </c>
      <c r="B21" s="80">
        <v>2528.7619999999993</v>
      </c>
      <c r="C21" s="81">
        <v>2424.5419999999995</v>
      </c>
      <c r="D21" s="81">
        <v>2341.0450000000001</v>
      </c>
      <c r="E21" s="81">
        <v>2288.755000000001</v>
      </c>
      <c r="F21" s="81">
        <v>2366.8919999999998</v>
      </c>
      <c r="G21" s="81">
        <v>2676.9770000000003</v>
      </c>
      <c r="H21" s="81">
        <v>3139.3530000000001</v>
      </c>
      <c r="I21" s="81">
        <v>3492.989</v>
      </c>
      <c r="J21" s="81">
        <v>3886.0659999999998</v>
      </c>
      <c r="K21" s="81">
        <v>4001.5610000000001</v>
      </c>
      <c r="L21" s="81">
        <v>4027.7779999999998</v>
      </c>
      <c r="M21" s="81">
        <v>4026.0009999999997</v>
      </c>
      <c r="N21" s="81">
        <v>4008.636</v>
      </c>
      <c r="O21" s="81">
        <v>3835.6149999999998</v>
      </c>
      <c r="P21" s="81">
        <v>3922.32</v>
      </c>
      <c r="Q21" s="81">
        <v>3966.6649999999995</v>
      </c>
      <c r="R21" s="81">
        <v>4291.5159999999996</v>
      </c>
      <c r="S21" s="81">
        <v>4754.6540000000005</v>
      </c>
      <c r="T21" s="81">
        <v>4865.8859999999995</v>
      </c>
      <c r="U21" s="81">
        <v>4795.9269999999997</v>
      </c>
      <c r="V21" s="81">
        <v>4496.4350000000004</v>
      </c>
      <c r="W21" s="81">
        <v>3971.9490000000005</v>
      </c>
      <c r="X21" s="81">
        <v>3517.9879999999994</v>
      </c>
      <c r="Y21" s="81">
        <v>3059.5839999999989</v>
      </c>
      <c r="Z21" s="78"/>
      <c r="AA21" s="79">
        <f t="shared" si="2"/>
        <v>86687.895999999993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125</v>
      </c>
      <c r="C23" s="77">
        <v>126.5</v>
      </c>
      <c r="D23" s="77">
        <v>131</v>
      </c>
      <c r="E23" s="77">
        <v>132.5</v>
      </c>
      <c r="F23" s="77">
        <v>130</v>
      </c>
      <c r="G23" s="77">
        <v>138.5</v>
      </c>
      <c r="H23" s="77">
        <v>139.5</v>
      </c>
      <c r="I23" s="77">
        <v>142.5</v>
      </c>
      <c r="J23" s="77">
        <v>152</v>
      </c>
      <c r="K23" s="77">
        <v>154.5</v>
      </c>
      <c r="L23" s="77">
        <v>173.5</v>
      </c>
      <c r="M23" s="77">
        <v>174.5</v>
      </c>
      <c r="N23" s="77">
        <v>173</v>
      </c>
      <c r="O23" s="77">
        <v>166.5</v>
      </c>
      <c r="P23" s="77">
        <v>172.5</v>
      </c>
      <c r="Q23" s="77">
        <v>127</v>
      </c>
      <c r="R23" s="77">
        <v>122.5</v>
      </c>
      <c r="S23" s="77">
        <v>128.5</v>
      </c>
      <c r="T23" s="77">
        <v>136.5</v>
      </c>
      <c r="U23" s="77">
        <v>141</v>
      </c>
      <c r="V23" s="77">
        <v>139</v>
      </c>
      <c r="W23" s="77">
        <v>122</v>
      </c>
      <c r="X23" s="77">
        <v>110</v>
      </c>
      <c r="Y23" s="77">
        <v>100</v>
      </c>
      <c r="Z23" s="77"/>
      <c r="AA23" s="79">
        <f t="shared" si="2"/>
        <v>3358.5</v>
      </c>
    </row>
    <row r="24" spans="1:27" ht="24.95" customHeight="1" x14ac:dyDescent="0.2">
      <c r="A24" s="85" t="s">
        <v>19</v>
      </c>
      <c r="B24" s="77">
        <v>238.8</v>
      </c>
      <c r="C24" s="77">
        <v>217.49999999999994</v>
      </c>
      <c r="D24" s="77">
        <v>207.2</v>
      </c>
      <c r="E24" s="77">
        <v>201.6</v>
      </c>
      <c r="F24" s="77">
        <v>205.10000000000002</v>
      </c>
      <c r="G24" s="77">
        <v>229.39999999999998</v>
      </c>
      <c r="H24" s="77">
        <v>265.2</v>
      </c>
      <c r="I24" s="77">
        <v>311.49999999999994</v>
      </c>
      <c r="J24" s="77">
        <v>354.2</v>
      </c>
      <c r="K24" s="77">
        <v>377.7</v>
      </c>
      <c r="L24" s="77">
        <v>385.2</v>
      </c>
      <c r="M24" s="77">
        <v>393.29999999999995</v>
      </c>
      <c r="N24" s="77">
        <v>394.9</v>
      </c>
      <c r="O24" s="77">
        <v>396.3</v>
      </c>
      <c r="P24" s="77">
        <v>398.90000000000003</v>
      </c>
      <c r="Q24" s="77">
        <v>414.40000000000003</v>
      </c>
      <c r="R24" s="77">
        <v>449.4</v>
      </c>
      <c r="S24" s="77">
        <v>471.4</v>
      </c>
      <c r="T24" s="77">
        <v>469.9</v>
      </c>
      <c r="U24" s="77">
        <v>435.89999999999992</v>
      </c>
      <c r="V24" s="77">
        <v>372.5</v>
      </c>
      <c r="W24" s="77">
        <v>321.09999999999997</v>
      </c>
      <c r="X24" s="77">
        <v>291.8</v>
      </c>
      <c r="Y24" s="77">
        <v>258.8</v>
      </c>
      <c r="Z24" s="77"/>
      <c r="AA24" s="79">
        <f t="shared" si="2"/>
        <v>8061.9999999999982</v>
      </c>
    </row>
    <row r="25" spans="1:27" ht="30" customHeight="1" thickBot="1" x14ac:dyDescent="0.25">
      <c r="A25" s="86" t="s">
        <v>20</v>
      </c>
      <c r="B25" s="87">
        <f t="shared" ref="B25:AA25" si="3">SUM(B19:B24)</f>
        <v>4483.7529999999997</v>
      </c>
      <c r="C25" s="88">
        <f t="shared" si="3"/>
        <v>4350.4539999999997</v>
      </c>
      <c r="D25" s="88">
        <f t="shared" si="3"/>
        <v>4245.5730000000003</v>
      </c>
      <c r="E25" s="88">
        <f t="shared" si="3"/>
        <v>4331.728000000001</v>
      </c>
      <c r="F25" s="88">
        <f t="shared" si="3"/>
        <v>4460.2939999999999</v>
      </c>
      <c r="G25" s="88">
        <f t="shared" si="3"/>
        <v>4795.6419999999998</v>
      </c>
      <c r="H25" s="88">
        <f t="shared" si="3"/>
        <v>5478.28</v>
      </c>
      <c r="I25" s="88">
        <f t="shared" si="3"/>
        <v>6051.5129999999999</v>
      </c>
      <c r="J25" s="88">
        <f t="shared" si="3"/>
        <v>6575.23</v>
      </c>
      <c r="K25" s="88">
        <f t="shared" si="3"/>
        <v>6714.2480000000005</v>
      </c>
      <c r="L25" s="88">
        <f t="shared" si="3"/>
        <v>6717.5770000000002</v>
      </c>
      <c r="M25" s="88">
        <f t="shared" si="3"/>
        <v>6701.5569999999998</v>
      </c>
      <c r="N25" s="88">
        <f t="shared" si="3"/>
        <v>6662.512999999999</v>
      </c>
      <c r="O25" s="88">
        <f t="shared" si="3"/>
        <v>6415.3059999999996</v>
      </c>
      <c r="P25" s="88">
        <f t="shared" si="3"/>
        <v>6454.5990000000002</v>
      </c>
      <c r="Q25" s="88">
        <f t="shared" si="3"/>
        <v>6461.6629999999986</v>
      </c>
      <c r="R25" s="88">
        <f t="shared" si="3"/>
        <v>6791.6219999999994</v>
      </c>
      <c r="S25" s="88">
        <f t="shared" si="3"/>
        <v>7271.33</v>
      </c>
      <c r="T25" s="88">
        <f t="shared" si="3"/>
        <v>7364.0029999999988</v>
      </c>
      <c r="U25" s="88">
        <f t="shared" si="3"/>
        <v>7210.9629999999997</v>
      </c>
      <c r="V25" s="88">
        <f t="shared" si="3"/>
        <v>6756.1740000000009</v>
      </c>
      <c r="W25" s="88">
        <f t="shared" si="3"/>
        <v>6099.0500000000011</v>
      </c>
      <c r="X25" s="88">
        <f t="shared" si="3"/>
        <v>5683.2479999999996</v>
      </c>
      <c r="Y25" s="88">
        <f t="shared" si="3"/>
        <v>5213.0719999999992</v>
      </c>
      <c r="Z25" s="89">
        <f t="shared" si="3"/>
        <v>0</v>
      </c>
      <c r="AA25" s="90">
        <f t="shared" si="3"/>
        <v>143289.39199999999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443.8</v>
      </c>
      <c r="C28" s="72">
        <v>404</v>
      </c>
      <c r="D28" s="72">
        <v>398.2</v>
      </c>
      <c r="E28" s="72">
        <v>394.1</v>
      </c>
      <c r="F28" s="72">
        <v>415.1</v>
      </c>
      <c r="G28" s="72">
        <v>427.9</v>
      </c>
      <c r="H28" s="72">
        <v>484.7</v>
      </c>
      <c r="I28" s="72">
        <v>534</v>
      </c>
      <c r="J28" s="72">
        <v>566.20000000000005</v>
      </c>
      <c r="K28" s="72">
        <v>612.20000000000005</v>
      </c>
      <c r="L28" s="72">
        <v>638.70000000000005</v>
      </c>
      <c r="M28" s="72">
        <v>647.79999999999995</v>
      </c>
      <c r="N28" s="72">
        <v>647.9</v>
      </c>
      <c r="O28" s="72">
        <v>642.79999999999995</v>
      </c>
      <c r="P28" s="72">
        <v>651.4</v>
      </c>
      <c r="Q28" s="72">
        <v>621.4</v>
      </c>
      <c r="R28" s="72">
        <v>651.9</v>
      </c>
      <c r="S28" s="72">
        <v>679.9</v>
      </c>
      <c r="T28" s="72">
        <v>686.4</v>
      </c>
      <c r="U28" s="72">
        <v>656.9</v>
      </c>
      <c r="V28" s="72">
        <v>591.5</v>
      </c>
      <c r="W28" s="72">
        <v>523.1</v>
      </c>
      <c r="X28" s="72">
        <v>501.8</v>
      </c>
      <c r="Y28" s="72">
        <v>438.8</v>
      </c>
      <c r="Z28" s="73"/>
      <c r="AA28" s="74">
        <f>SUM(B28:Z28)</f>
        <v>13260.499999999996</v>
      </c>
    </row>
    <row r="29" spans="1:27" ht="24.95" customHeight="1" x14ac:dyDescent="0.2">
      <c r="A29" s="75" t="s">
        <v>23</v>
      </c>
      <c r="B29" s="76">
        <v>4307.9530000000004</v>
      </c>
      <c r="C29" s="77">
        <v>4117.4539999999997</v>
      </c>
      <c r="D29" s="77">
        <v>3936.373</v>
      </c>
      <c r="E29" s="77">
        <v>4041.6280000000002</v>
      </c>
      <c r="F29" s="77">
        <v>4169.1940000000004</v>
      </c>
      <c r="G29" s="77">
        <v>4471.7420000000002</v>
      </c>
      <c r="H29" s="77">
        <v>5103.58</v>
      </c>
      <c r="I29" s="77">
        <v>5627.5129999999999</v>
      </c>
      <c r="J29" s="77">
        <v>6115.03</v>
      </c>
      <c r="K29" s="77">
        <v>6368.0479999999998</v>
      </c>
      <c r="L29" s="77">
        <v>6381.8770000000004</v>
      </c>
      <c r="M29" s="77">
        <v>6356.7569999999996</v>
      </c>
      <c r="N29" s="77">
        <v>6302.6130000000003</v>
      </c>
      <c r="O29" s="77">
        <v>6041.5060000000003</v>
      </c>
      <c r="P29" s="77">
        <v>6071.1989999999996</v>
      </c>
      <c r="Q29" s="77">
        <v>6103.2629999999999</v>
      </c>
      <c r="R29" s="77">
        <v>6408.7219999999998</v>
      </c>
      <c r="S29" s="77">
        <v>6832.43</v>
      </c>
      <c r="T29" s="77">
        <v>6918.6030000000001</v>
      </c>
      <c r="U29" s="77">
        <v>6795.0630000000001</v>
      </c>
      <c r="V29" s="77">
        <v>6405.674</v>
      </c>
      <c r="W29" s="77">
        <v>5851.95</v>
      </c>
      <c r="X29" s="77">
        <v>5498.4480000000003</v>
      </c>
      <c r="Y29" s="77">
        <v>5060.2719999999999</v>
      </c>
      <c r="Z29" s="78"/>
      <c r="AA29" s="79">
        <f>SUM(B29:Z29)</f>
        <v>135286.89199999999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4751.7530000000006</v>
      </c>
      <c r="C31" s="62">
        <f t="shared" si="4"/>
        <v>4521.4539999999997</v>
      </c>
      <c r="D31" s="62">
        <f t="shared" si="4"/>
        <v>4334.5730000000003</v>
      </c>
      <c r="E31" s="62">
        <f t="shared" si="4"/>
        <v>4435.7280000000001</v>
      </c>
      <c r="F31" s="62">
        <f t="shared" si="4"/>
        <v>4584.2940000000008</v>
      </c>
      <c r="G31" s="62">
        <f t="shared" si="4"/>
        <v>4899.6419999999998</v>
      </c>
      <c r="H31" s="62">
        <f t="shared" si="4"/>
        <v>5588.28</v>
      </c>
      <c r="I31" s="62">
        <f t="shared" si="4"/>
        <v>6161.5129999999999</v>
      </c>
      <c r="J31" s="62">
        <f t="shared" si="4"/>
        <v>6681.23</v>
      </c>
      <c r="K31" s="62">
        <f t="shared" si="4"/>
        <v>6980.2479999999996</v>
      </c>
      <c r="L31" s="62">
        <f t="shared" si="4"/>
        <v>7020.5770000000002</v>
      </c>
      <c r="M31" s="62">
        <f t="shared" si="4"/>
        <v>7004.5569999999998</v>
      </c>
      <c r="N31" s="62">
        <f t="shared" si="4"/>
        <v>6950.5129999999999</v>
      </c>
      <c r="O31" s="62">
        <f t="shared" si="4"/>
        <v>6684.3060000000005</v>
      </c>
      <c r="P31" s="62">
        <f t="shared" si="4"/>
        <v>6722.5989999999993</v>
      </c>
      <c r="Q31" s="62">
        <f t="shared" si="4"/>
        <v>6724.6629999999996</v>
      </c>
      <c r="R31" s="62">
        <f t="shared" si="4"/>
        <v>7060.6219999999994</v>
      </c>
      <c r="S31" s="62">
        <f t="shared" si="4"/>
        <v>7512.33</v>
      </c>
      <c r="T31" s="62">
        <f t="shared" si="4"/>
        <v>7605.0029999999997</v>
      </c>
      <c r="U31" s="62">
        <f t="shared" si="4"/>
        <v>7451.9629999999997</v>
      </c>
      <c r="V31" s="62">
        <f t="shared" si="4"/>
        <v>6997.174</v>
      </c>
      <c r="W31" s="62">
        <f t="shared" si="4"/>
        <v>6375.05</v>
      </c>
      <c r="X31" s="62">
        <f t="shared" si="4"/>
        <v>6000.2480000000005</v>
      </c>
      <c r="Y31" s="62">
        <f t="shared" si="4"/>
        <v>5499.0720000000001</v>
      </c>
      <c r="Z31" s="63">
        <f t="shared" si="4"/>
        <v>0</v>
      </c>
      <c r="AA31" s="64">
        <f t="shared" si="4"/>
        <v>148547.39199999999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154</v>
      </c>
      <c r="C34" s="95">
        <v>79</v>
      </c>
      <c r="D34" s="95">
        <v>39</v>
      </c>
      <c r="E34" s="95">
        <v>39</v>
      </c>
      <c r="F34" s="95">
        <v>59</v>
      </c>
      <c r="G34" s="95">
        <v>39</v>
      </c>
      <c r="H34" s="95">
        <v>60</v>
      </c>
      <c r="I34" s="95">
        <v>60</v>
      </c>
      <c r="J34" s="95">
        <v>46</v>
      </c>
      <c r="K34" s="95">
        <v>133</v>
      </c>
      <c r="L34" s="95">
        <v>140</v>
      </c>
      <c r="M34" s="95">
        <v>140</v>
      </c>
      <c r="N34" s="95">
        <v>140</v>
      </c>
      <c r="O34" s="95">
        <v>136</v>
      </c>
      <c r="P34" s="95">
        <v>136</v>
      </c>
      <c r="Q34" s="95">
        <v>140</v>
      </c>
      <c r="R34" s="95">
        <v>169</v>
      </c>
      <c r="S34" s="95">
        <v>140</v>
      </c>
      <c r="T34" s="95">
        <v>140</v>
      </c>
      <c r="U34" s="95">
        <v>140</v>
      </c>
      <c r="V34" s="95">
        <v>140</v>
      </c>
      <c r="W34" s="95">
        <v>155</v>
      </c>
      <c r="X34" s="95">
        <v>196</v>
      </c>
      <c r="Y34" s="95">
        <v>165</v>
      </c>
      <c r="Z34" s="96"/>
      <c r="AA34" s="74">
        <f t="shared" ref="AA34:AA39" si="5">SUM(B34:Z34)</f>
        <v>2785</v>
      </c>
    </row>
    <row r="35" spans="1:27" ht="24.95" customHeight="1" x14ac:dyDescent="0.2">
      <c r="A35" s="97" t="s">
        <v>41</v>
      </c>
      <c r="B35" s="98">
        <v>114</v>
      </c>
      <c r="C35" s="99">
        <v>92</v>
      </c>
      <c r="D35" s="99">
        <v>50</v>
      </c>
      <c r="E35" s="99">
        <v>65</v>
      </c>
      <c r="F35" s="99">
        <v>65</v>
      </c>
      <c r="G35" s="99">
        <v>65</v>
      </c>
      <c r="H35" s="99">
        <v>50</v>
      </c>
      <c r="I35" s="99">
        <v>50</v>
      </c>
      <c r="J35" s="99">
        <v>60</v>
      </c>
      <c r="K35" s="99">
        <v>133</v>
      </c>
      <c r="L35" s="99">
        <v>163</v>
      </c>
      <c r="M35" s="99">
        <v>163</v>
      </c>
      <c r="N35" s="99">
        <v>148</v>
      </c>
      <c r="O35" s="99">
        <v>133</v>
      </c>
      <c r="P35" s="99">
        <v>132</v>
      </c>
      <c r="Q35" s="99">
        <v>123</v>
      </c>
      <c r="R35" s="99">
        <v>100</v>
      </c>
      <c r="S35" s="99">
        <v>101</v>
      </c>
      <c r="T35" s="99">
        <v>101</v>
      </c>
      <c r="U35" s="99">
        <v>101</v>
      </c>
      <c r="V35" s="99">
        <v>101</v>
      </c>
      <c r="W35" s="99">
        <v>121</v>
      </c>
      <c r="X35" s="99">
        <v>121</v>
      </c>
      <c r="Y35" s="99">
        <v>121</v>
      </c>
      <c r="Z35" s="100"/>
      <c r="AA35" s="79">
        <f t="shared" si="5"/>
        <v>2473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390.3</v>
      </c>
      <c r="K38" s="99">
        <v>500</v>
      </c>
      <c r="L38" s="99">
        <v>500</v>
      </c>
      <c r="M38" s="99">
        <v>500</v>
      </c>
      <c r="N38" s="99">
        <v>355.4</v>
      </c>
      <c r="O38" s="99">
        <v>287.3</v>
      </c>
      <c r="P38" s="99">
        <v>336.1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421.8</v>
      </c>
      <c r="X38" s="99"/>
      <c r="Y38" s="99"/>
      <c r="Z38" s="100"/>
      <c r="AA38" s="79">
        <f t="shared" si="5"/>
        <v>6290.9000000000005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268</v>
      </c>
      <c r="C39" s="88">
        <f t="shared" si="6"/>
        <v>171</v>
      </c>
      <c r="D39" s="88">
        <f t="shared" si="6"/>
        <v>89</v>
      </c>
      <c r="E39" s="88">
        <f t="shared" si="6"/>
        <v>104</v>
      </c>
      <c r="F39" s="88">
        <f t="shared" si="6"/>
        <v>124</v>
      </c>
      <c r="G39" s="88">
        <f t="shared" si="6"/>
        <v>104</v>
      </c>
      <c r="H39" s="88">
        <f t="shared" si="6"/>
        <v>110</v>
      </c>
      <c r="I39" s="88">
        <f t="shared" si="6"/>
        <v>110</v>
      </c>
      <c r="J39" s="88">
        <f t="shared" si="6"/>
        <v>496.3</v>
      </c>
      <c r="K39" s="88">
        <f t="shared" si="6"/>
        <v>766</v>
      </c>
      <c r="L39" s="88">
        <f t="shared" si="6"/>
        <v>803</v>
      </c>
      <c r="M39" s="88">
        <f t="shared" si="6"/>
        <v>803</v>
      </c>
      <c r="N39" s="88">
        <f t="shared" si="6"/>
        <v>643.4</v>
      </c>
      <c r="O39" s="88">
        <f t="shared" si="6"/>
        <v>556.29999999999995</v>
      </c>
      <c r="P39" s="88">
        <f t="shared" si="6"/>
        <v>604.1</v>
      </c>
      <c r="Q39" s="88">
        <f t="shared" si="6"/>
        <v>763</v>
      </c>
      <c r="R39" s="88">
        <f t="shared" si="6"/>
        <v>769</v>
      </c>
      <c r="S39" s="88">
        <f t="shared" si="6"/>
        <v>741</v>
      </c>
      <c r="T39" s="88">
        <f t="shared" si="6"/>
        <v>741</v>
      </c>
      <c r="U39" s="88">
        <f t="shared" si="6"/>
        <v>741</v>
      </c>
      <c r="V39" s="88">
        <f t="shared" si="6"/>
        <v>741</v>
      </c>
      <c r="W39" s="88">
        <f t="shared" si="6"/>
        <v>697.8</v>
      </c>
      <c r="X39" s="88">
        <f t="shared" si="6"/>
        <v>317</v>
      </c>
      <c r="Y39" s="88">
        <f t="shared" si="6"/>
        <v>286</v>
      </c>
      <c r="Z39" s="89">
        <f t="shared" si="6"/>
        <v>0</v>
      </c>
      <c r="AA39" s="90">
        <f t="shared" si="5"/>
        <v>11548.9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390.3</v>
      </c>
      <c r="K46" s="99">
        <v>500</v>
      </c>
      <c r="L46" s="99">
        <v>500</v>
      </c>
      <c r="M46" s="99">
        <v>500</v>
      </c>
      <c r="N46" s="99">
        <v>355.4</v>
      </c>
      <c r="O46" s="99">
        <v>287.3</v>
      </c>
      <c r="P46" s="99">
        <v>336.1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421.8</v>
      </c>
      <c r="X46" s="99"/>
      <c r="Y46" s="99"/>
      <c r="Z46" s="100"/>
      <c r="AA46" s="79">
        <f t="shared" si="7"/>
        <v>6290.9000000000005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1</v>
      </c>
      <c r="F47" s="99">
        <v>3.8</v>
      </c>
      <c r="G47" s="99"/>
      <c r="H47" s="99"/>
      <c r="I47" s="99"/>
      <c r="J47" s="99"/>
      <c r="K47" s="99"/>
      <c r="L47" s="99"/>
      <c r="M47" s="99"/>
      <c r="N47" s="99"/>
      <c r="O47" s="99"/>
      <c r="P47" s="99">
        <v>7.1</v>
      </c>
      <c r="Q47" s="99">
        <v>40</v>
      </c>
      <c r="R47" s="99">
        <v>97.8</v>
      </c>
      <c r="S47" s="99">
        <v>131.4</v>
      </c>
      <c r="T47" s="99">
        <v>127.6</v>
      </c>
      <c r="U47" s="99">
        <v>90.2</v>
      </c>
      <c r="V47" s="99">
        <v>28.5</v>
      </c>
      <c r="W47" s="99"/>
      <c r="X47" s="99"/>
      <c r="Y47" s="99"/>
      <c r="Z47" s="100"/>
      <c r="AA47" s="79">
        <f t="shared" si="7"/>
        <v>527.40000000000009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</v>
      </c>
      <c r="F48" s="88">
        <f t="shared" si="8"/>
        <v>3.8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390.3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355.4</v>
      </c>
      <c r="O48" s="88">
        <f t="shared" si="8"/>
        <v>287.3</v>
      </c>
      <c r="P48" s="88">
        <f t="shared" si="8"/>
        <v>343.20000000000005</v>
      </c>
      <c r="Q48" s="88">
        <f t="shared" si="8"/>
        <v>540</v>
      </c>
      <c r="R48" s="88">
        <f t="shared" si="8"/>
        <v>597.79999999999995</v>
      </c>
      <c r="S48" s="88">
        <f t="shared" si="8"/>
        <v>631.4</v>
      </c>
      <c r="T48" s="88">
        <f t="shared" si="8"/>
        <v>627.6</v>
      </c>
      <c r="U48" s="88">
        <f t="shared" si="8"/>
        <v>590.20000000000005</v>
      </c>
      <c r="V48" s="88">
        <f t="shared" si="8"/>
        <v>528.5</v>
      </c>
      <c r="W48" s="88">
        <f t="shared" si="8"/>
        <v>421.8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6818.3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4751.7529999999997</v>
      </c>
      <c r="C51" s="88">
        <f t="shared" si="10"/>
        <v>4521.4539999999997</v>
      </c>
      <c r="D51" s="88">
        <f t="shared" si="10"/>
        <v>4334.5730000000003</v>
      </c>
      <c r="E51" s="88">
        <f t="shared" si="10"/>
        <v>4435.728000000001</v>
      </c>
      <c r="F51" s="88">
        <f t="shared" si="10"/>
        <v>4584.2939999999999</v>
      </c>
      <c r="G51" s="88">
        <f t="shared" si="10"/>
        <v>4899.6419999999998</v>
      </c>
      <c r="H51" s="88">
        <f t="shared" si="10"/>
        <v>5588.28</v>
      </c>
      <c r="I51" s="88">
        <f t="shared" si="10"/>
        <v>6161.5129999999999</v>
      </c>
      <c r="J51" s="88">
        <f t="shared" si="10"/>
        <v>7071.53</v>
      </c>
      <c r="K51" s="88">
        <f t="shared" si="10"/>
        <v>7480.2480000000005</v>
      </c>
      <c r="L51" s="88">
        <f t="shared" si="10"/>
        <v>7520.5770000000002</v>
      </c>
      <c r="M51" s="88">
        <f t="shared" si="10"/>
        <v>7504.5569999999998</v>
      </c>
      <c r="N51" s="88">
        <f t="shared" si="10"/>
        <v>7305.9129999999986</v>
      </c>
      <c r="O51" s="88">
        <f t="shared" si="10"/>
        <v>6971.6059999999998</v>
      </c>
      <c r="P51" s="88">
        <f t="shared" si="10"/>
        <v>7058.6990000000005</v>
      </c>
      <c r="Q51" s="88">
        <f t="shared" si="10"/>
        <v>7224.6629999999986</v>
      </c>
      <c r="R51" s="88">
        <f t="shared" si="10"/>
        <v>7560.6219999999994</v>
      </c>
      <c r="S51" s="88">
        <f t="shared" si="10"/>
        <v>8012.33</v>
      </c>
      <c r="T51" s="88">
        <f t="shared" si="10"/>
        <v>8105.0029999999988</v>
      </c>
      <c r="U51" s="88">
        <f t="shared" si="10"/>
        <v>7951.9629999999997</v>
      </c>
      <c r="V51" s="88">
        <f t="shared" si="10"/>
        <v>7497.1740000000009</v>
      </c>
      <c r="W51" s="88">
        <f t="shared" si="10"/>
        <v>6796.8500000000013</v>
      </c>
      <c r="X51" s="88">
        <f t="shared" si="10"/>
        <v>6000.2479999999996</v>
      </c>
      <c r="Y51" s="88">
        <f t="shared" si="10"/>
        <v>5499.0719999999992</v>
      </c>
      <c r="Z51" s="89">
        <f t="shared" si="10"/>
        <v>0</v>
      </c>
      <c r="AA51" s="105">
        <f>SUM(B51:Z51)</f>
        <v>154838.29199999999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-1149</v>
      </c>
      <c r="C4" s="18">
        <v>-1149</v>
      </c>
      <c r="D4" s="18">
        <v>-1149</v>
      </c>
      <c r="E4" s="18">
        <v>-1089.9000000000001</v>
      </c>
      <c r="F4" s="18">
        <v>-1141.5999999999999</v>
      </c>
      <c r="G4" s="18">
        <v>-812.8</v>
      </c>
      <c r="H4" s="18">
        <v>-1047.3</v>
      </c>
      <c r="I4" s="18">
        <v>-748.6</v>
      </c>
      <c r="J4" s="18">
        <v>-258.7</v>
      </c>
      <c r="K4" s="18">
        <v>-149</v>
      </c>
      <c r="L4" s="18">
        <v>-149</v>
      </c>
      <c r="M4" s="18">
        <v>-149</v>
      </c>
      <c r="N4" s="18">
        <v>-293.60000000000002</v>
      </c>
      <c r="O4" s="18">
        <v>-361.7</v>
      </c>
      <c r="P4" s="18">
        <v>-312.89999999999998</v>
      </c>
      <c r="Q4" s="18">
        <v>-149</v>
      </c>
      <c r="R4" s="18">
        <v>-149</v>
      </c>
      <c r="S4" s="18">
        <v>-149</v>
      </c>
      <c r="T4" s="18">
        <v>-149</v>
      </c>
      <c r="U4" s="18">
        <v>-149</v>
      </c>
      <c r="V4" s="18">
        <v>-149</v>
      </c>
      <c r="W4" s="18">
        <v>-227.2</v>
      </c>
      <c r="X4" s="18">
        <v>-835.6</v>
      </c>
      <c r="Y4" s="18">
        <v>-1149</v>
      </c>
      <c r="Z4" s="19"/>
      <c r="AA4" s="112">
        <f>SUM(B4:Z4)</f>
        <v>-13066.900000000003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201.59</v>
      </c>
      <c r="C7" s="118">
        <v>272.18</v>
      </c>
      <c r="D7" s="118">
        <v>272.18</v>
      </c>
      <c r="E7" s="118">
        <v>83.27</v>
      </c>
      <c r="F7" s="118">
        <v>85</v>
      </c>
      <c r="G7" s="118">
        <v>84.5</v>
      </c>
      <c r="H7" s="118">
        <v>164.46</v>
      </c>
      <c r="I7" s="118">
        <v>202.03</v>
      </c>
      <c r="J7" s="118">
        <v>212</v>
      </c>
      <c r="K7" s="118">
        <v>202.03</v>
      </c>
      <c r="L7" s="118">
        <v>201.59</v>
      </c>
      <c r="M7" s="118">
        <v>201.59</v>
      </c>
      <c r="N7" s="118">
        <v>202.03</v>
      </c>
      <c r="O7" s="118">
        <v>199.89</v>
      </c>
      <c r="P7" s="118">
        <v>207.16</v>
      </c>
      <c r="Q7" s="118">
        <v>230.36</v>
      </c>
      <c r="R7" s="118">
        <v>202.03</v>
      </c>
      <c r="S7" s="118">
        <v>245.55</v>
      </c>
      <c r="T7" s="118">
        <v>252.79</v>
      </c>
      <c r="U7" s="118">
        <v>234.7</v>
      </c>
      <c r="V7" s="118">
        <v>176.6</v>
      </c>
      <c r="W7" s="118">
        <v>199.08</v>
      </c>
      <c r="X7" s="118">
        <v>170</v>
      </c>
      <c r="Y7" s="118">
        <v>195</v>
      </c>
      <c r="Z7" s="119"/>
      <c r="AA7" s="120">
        <f>IF(SUM(B7:Z7)&lt;&gt;0,AVERAGEIF(B7:Z7,"&lt;&gt;"""),"")</f>
        <v>195.73375000000001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649</v>
      </c>
      <c r="C13" s="130">
        <v>649</v>
      </c>
      <c r="D13" s="130">
        <v>649</v>
      </c>
      <c r="E13" s="130">
        <v>649</v>
      </c>
      <c r="F13" s="130">
        <v>649</v>
      </c>
      <c r="G13" s="130">
        <v>649</v>
      </c>
      <c r="H13" s="130">
        <v>649</v>
      </c>
      <c r="I13" s="130">
        <v>649</v>
      </c>
      <c r="J13" s="130">
        <v>649</v>
      </c>
      <c r="K13" s="130">
        <v>649</v>
      </c>
      <c r="L13" s="130">
        <v>649</v>
      </c>
      <c r="M13" s="130">
        <v>649</v>
      </c>
      <c r="N13" s="130">
        <v>649</v>
      </c>
      <c r="O13" s="130">
        <v>649</v>
      </c>
      <c r="P13" s="130">
        <v>649</v>
      </c>
      <c r="Q13" s="130">
        <v>649</v>
      </c>
      <c r="R13" s="130">
        <v>649</v>
      </c>
      <c r="S13" s="130">
        <v>649</v>
      </c>
      <c r="T13" s="130">
        <v>649</v>
      </c>
      <c r="U13" s="130">
        <v>649</v>
      </c>
      <c r="V13" s="130">
        <v>649</v>
      </c>
      <c r="W13" s="130">
        <v>649</v>
      </c>
      <c r="X13" s="130">
        <v>649</v>
      </c>
      <c r="Y13" s="131">
        <v>649</v>
      </c>
      <c r="Z13" s="132"/>
      <c r="AA13" s="133">
        <f t="shared" si="0"/>
        <v>15576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440.9</v>
      </c>
      <c r="F15" s="134">
        <v>492.6</v>
      </c>
      <c r="G15" s="134">
        <v>163.80000000000001</v>
      </c>
      <c r="H15" s="134">
        <v>398.3</v>
      </c>
      <c r="I15" s="134">
        <v>99.6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186.6</v>
      </c>
      <c r="Y15" s="134">
        <v>500</v>
      </c>
      <c r="Z15" s="132"/>
      <c r="AA15" s="133">
        <f t="shared" si="0"/>
        <v>3781.8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1149</v>
      </c>
      <c r="C16" s="136">
        <f t="shared" si="1"/>
        <v>1149</v>
      </c>
      <c r="D16" s="136">
        <f t="shared" si="1"/>
        <v>1149</v>
      </c>
      <c r="E16" s="136">
        <f t="shared" si="1"/>
        <v>1089.9000000000001</v>
      </c>
      <c r="F16" s="136">
        <f t="shared" si="1"/>
        <v>1141.5999999999999</v>
      </c>
      <c r="G16" s="136">
        <f t="shared" si="1"/>
        <v>812.8</v>
      </c>
      <c r="H16" s="136">
        <f t="shared" si="1"/>
        <v>1047.3</v>
      </c>
      <c r="I16" s="136">
        <f t="shared" si="1"/>
        <v>748.6</v>
      </c>
      <c r="J16" s="136">
        <f t="shared" si="1"/>
        <v>649</v>
      </c>
      <c r="K16" s="136">
        <f t="shared" si="1"/>
        <v>649</v>
      </c>
      <c r="L16" s="136">
        <f t="shared" si="1"/>
        <v>649</v>
      </c>
      <c r="M16" s="136">
        <f t="shared" si="1"/>
        <v>649</v>
      </c>
      <c r="N16" s="136">
        <f t="shared" si="1"/>
        <v>649</v>
      </c>
      <c r="O16" s="136">
        <f t="shared" si="1"/>
        <v>649</v>
      </c>
      <c r="P16" s="136">
        <f t="shared" si="1"/>
        <v>649</v>
      </c>
      <c r="Q16" s="136">
        <f t="shared" si="1"/>
        <v>649</v>
      </c>
      <c r="R16" s="136">
        <f t="shared" si="1"/>
        <v>649</v>
      </c>
      <c r="S16" s="136">
        <f t="shared" si="1"/>
        <v>649</v>
      </c>
      <c r="T16" s="136">
        <f t="shared" si="1"/>
        <v>649</v>
      </c>
      <c r="U16" s="136">
        <f t="shared" si="1"/>
        <v>649</v>
      </c>
      <c r="V16" s="136">
        <f t="shared" si="1"/>
        <v>649</v>
      </c>
      <c r="W16" s="136">
        <f t="shared" si="1"/>
        <v>649</v>
      </c>
      <c r="X16" s="136">
        <f t="shared" si="1"/>
        <v>835.6</v>
      </c>
      <c r="Y16" s="136">
        <f t="shared" si="1"/>
        <v>1149</v>
      </c>
      <c r="Z16" s="137" t="str">
        <f t="shared" si="1"/>
        <v/>
      </c>
      <c r="AA16" s="90">
        <f t="shared" si="0"/>
        <v>19357.8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390.3</v>
      </c>
      <c r="K23" s="134">
        <v>500</v>
      </c>
      <c r="L23" s="134">
        <v>500</v>
      </c>
      <c r="M23" s="134">
        <v>500</v>
      </c>
      <c r="N23" s="134">
        <v>355.4</v>
      </c>
      <c r="O23" s="134">
        <v>287.3</v>
      </c>
      <c r="P23" s="134">
        <v>336.1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421.8</v>
      </c>
      <c r="X23" s="134"/>
      <c r="Y23" s="134"/>
      <c r="Z23" s="132"/>
      <c r="AA23" s="133">
        <f t="shared" si="2"/>
        <v>6290.9000000000005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390.3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355.4</v>
      </c>
      <c r="O24" s="136">
        <f t="shared" si="3"/>
        <v>287.3</v>
      </c>
      <c r="P24" s="136">
        <f t="shared" si="3"/>
        <v>336.1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421.8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6290.9000000000005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2022-01-02T11:59:00Z</dcterms:created>
  <dcterms:modified xsi:type="dcterms:W3CDTF">2022-01-02T11:59:01Z</dcterms:modified>
</cp:coreProperties>
</file>